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145" yWindow="1245" windowWidth="11580" windowHeight="8835" tabRatio="951"/>
  </bookViews>
  <sheets>
    <sheet name="24-01-025" sheetId="72" r:id="rId1"/>
    <sheet name="24-01-025 res " sheetId="73" r:id="rId2"/>
    <sheet name="24-02-006" sheetId="10" r:id="rId3"/>
    <sheet name="24-02-006 res" sheetId="11" r:id="rId4"/>
    <sheet name="24-02-007" sheetId="23" r:id="rId5"/>
    <sheet name="24-02-007 res" sheetId="24" r:id="rId6"/>
    <sheet name="24-02-010" sheetId="25" r:id="rId7"/>
    <sheet name="24-02-010 res" sheetId="26" r:id="rId8"/>
    <sheet name="24-02-012" sheetId="27" r:id="rId9"/>
    <sheet name="24-02-012 res" sheetId="28" r:id="rId10"/>
    <sheet name="24-02-014-001" sheetId="29" r:id="rId11"/>
    <sheet name="24-02-014-001 res " sheetId="30" r:id="rId12"/>
    <sheet name="24-02-014-002" sheetId="31" r:id="rId13"/>
    <sheet name="24-02-014-002 res " sheetId="32" r:id="rId14"/>
    <sheet name="24-02-014-003" sheetId="33" r:id="rId15"/>
    <sheet name="24-02-014-003 res" sheetId="34" r:id="rId16"/>
    <sheet name="24-02-015" sheetId="35" r:id="rId17"/>
    <sheet name="24-02-015 res " sheetId="37" r:id="rId18"/>
    <sheet name="24-02-016" sheetId="36" r:id="rId19"/>
    <sheet name="24-02-016 res " sheetId="38" r:id="rId20"/>
    <sheet name="24-02-017 " sheetId="39" r:id="rId21"/>
    <sheet name="24-02-017 res " sheetId="40" r:id="rId22"/>
    <sheet name="24-02-018" sheetId="41" r:id="rId23"/>
    <sheet name="24-02-018 res " sheetId="43" r:id="rId24"/>
    <sheet name="24-02-020 " sheetId="44" r:id="rId25"/>
    <sheet name="24-02-020 res " sheetId="45" r:id="rId26"/>
    <sheet name="24-02-021" sheetId="46" r:id="rId27"/>
    <sheet name="24-02-021 res " sheetId="47" r:id="rId28"/>
    <sheet name="24-03-010" sheetId="48" r:id="rId29"/>
    <sheet name="24-03-010 res" sheetId="49" r:id="rId30"/>
    <sheet name="24-03-335" sheetId="50" r:id="rId31"/>
    <sheet name="24-03-335 res" sheetId="51" r:id="rId32"/>
    <sheet name="24-03-336" sheetId="52" r:id="rId33"/>
    <sheet name="24-03-336 res" sheetId="53" r:id="rId34"/>
    <sheet name="24-03-337" sheetId="54" r:id="rId35"/>
    <sheet name="24-03-337 res" sheetId="55" r:id="rId36"/>
    <sheet name="24-03-340" sheetId="56" r:id="rId37"/>
    <sheet name="24-03-340 res " sheetId="63" r:id="rId38"/>
    <sheet name="24-03-343" sheetId="57" r:id="rId39"/>
    <sheet name="24-03-343 res " sheetId="64" r:id="rId40"/>
    <sheet name="24-03-344" sheetId="58" r:id="rId41"/>
    <sheet name="24-03-344 res " sheetId="66" r:id="rId42"/>
    <sheet name="24-03-345" sheetId="59" r:id="rId43"/>
    <sheet name="24-03-345 res" sheetId="65" r:id="rId44"/>
    <sheet name="24-03-986" sheetId="60" r:id="rId45"/>
    <sheet name="24-03-986 res" sheetId="67" r:id="rId46"/>
    <sheet name="24-03-993" sheetId="61" r:id="rId47"/>
    <sheet name="24-03-993 res" sheetId="68" r:id="rId48"/>
    <sheet name="24-03-997" sheetId="62" r:id="rId49"/>
    <sheet name="24-03-997 res" sheetId="69" r:id="rId50"/>
    <sheet name="24-03-999" sheetId="70" r:id="rId51"/>
    <sheet name="24-03-999 res " sheetId="71" r:id="rId52"/>
  </sheets>
  <definedNames>
    <definedName name="_xlnm.Print_Area" localSheetId="0">'24-01-025'!$A$1:$AI$191</definedName>
    <definedName name="_xlnm.Print_Area" localSheetId="1">'24-01-025 res '!$A$1:$Y$25</definedName>
    <definedName name="_xlnm.Print_Area" localSheetId="2">'24-02-006'!$A$1:$AI$191</definedName>
    <definedName name="_xlnm.Print_Area" localSheetId="3">'24-02-006 res'!$A$1:$Y$25</definedName>
    <definedName name="_xlnm.Print_Area" localSheetId="4">'24-02-007'!$A$1:$AI$191</definedName>
    <definedName name="_xlnm.Print_Area" localSheetId="5">'24-02-007 res'!$A$1:$Y$25</definedName>
    <definedName name="_xlnm.Print_Area" localSheetId="6">'24-02-010'!$A$1:$AI$191</definedName>
    <definedName name="_xlnm.Print_Area" localSheetId="7">'24-02-010 res'!$A$1:$Y$25</definedName>
    <definedName name="_xlnm.Print_Area" localSheetId="8">'24-02-012'!$A$1:$AI$191</definedName>
    <definedName name="_xlnm.Print_Area" localSheetId="9">'24-02-012 res'!$A$1:$Y$25</definedName>
    <definedName name="_xlnm.Print_Area" localSheetId="10">'24-02-014-001'!$A$1:$AI$191</definedName>
    <definedName name="_xlnm.Print_Area" localSheetId="11">'24-02-014-001 res '!$A$1:$Y$25</definedName>
    <definedName name="_xlnm.Print_Area" localSheetId="12">'24-02-014-002'!$A$1:$AI$191</definedName>
    <definedName name="_xlnm.Print_Area" localSheetId="13">'24-02-014-002 res '!$A$1:$Y$25</definedName>
    <definedName name="_xlnm.Print_Area" localSheetId="14">'24-02-014-003'!$A$1:$AI$191</definedName>
    <definedName name="_xlnm.Print_Area" localSheetId="15">'24-02-014-003 res'!$A$1:$Y$25</definedName>
    <definedName name="_xlnm.Print_Area" localSheetId="16">'24-02-015'!$A$1:$AI$191</definedName>
    <definedName name="_xlnm.Print_Area" localSheetId="17">'24-02-015 res '!$A$1:$Y$25</definedName>
    <definedName name="_xlnm.Print_Area" localSheetId="18">'24-02-016'!$A$1:$AI$191</definedName>
    <definedName name="_xlnm.Print_Area" localSheetId="19">'24-02-016 res '!$A$1:$Y$25</definedName>
    <definedName name="_xlnm.Print_Area" localSheetId="20">'24-02-017 '!$A$1:$AI$193</definedName>
    <definedName name="_xlnm.Print_Area" localSheetId="21">'24-02-017 res '!$A$1:$Y$25</definedName>
    <definedName name="_xlnm.Print_Area" localSheetId="22">'24-02-018'!$A$1:$AI$191</definedName>
    <definedName name="_xlnm.Print_Area" localSheetId="23">'24-02-018 res '!$A$1:$Y$25</definedName>
    <definedName name="_xlnm.Print_Area" localSheetId="24">'24-02-020 '!$A$1:$AI$191</definedName>
    <definedName name="_xlnm.Print_Area" localSheetId="25">'24-02-020 res '!$A$1:$Y$25</definedName>
    <definedName name="_xlnm.Print_Area" localSheetId="26">'24-02-021'!$A$1:$AI$191</definedName>
    <definedName name="_xlnm.Print_Area" localSheetId="27">'24-02-021 res '!$A$1:$Y$25</definedName>
    <definedName name="_xlnm.Print_Area" localSheetId="28">'24-03-010'!$A$1:$AI$193</definedName>
    <definedName name="_xlnm.Print_Area" localSheetId="29">'24-03-010 res'!$A$1:$Y$25</definedName>
    <definedName name="_xlnm.Print_Area" localSheetId="30">'24-03-335'!$A$1:$AI$192</definedName>
    <definedName name="_xlnm.Print_Area" localSheetId="32">'24-03-336'!$A$1:$AI$191</definedName>
    <definedName name="_xlnm.Print_Area" localSheetId="33">'24-03-336 res'!$A$1:$Y$25</definedName>
    <definedName name="_xlnm.Print_Area" localSheetId="34">'24-03-337'!$A$1:$AI$191</definedName>
    <definedName name="_xlnm.Print_Area" localSheetId="35">'24-03-337 res'!$A$1:$Y$25</definedName>
    <definedName name="_xlnm.Print_Area" localSheetId="36">'24-03-340'!$A$1:$AI$191</definedName>
    <definedName name="_xlnm.Print_Area" localSheetId="37">'24-03-340 res '!$A$1:$Y$25</definedName>
    <definedName name="_xlnm.Print_Area" localSheetId="38">'24-03-343'!$A$1:$AI$62</definedName>
    <definedName name="_xlnm.Print_Area" localSheetId="39">'24-03-343 res '!$A$1:$Y$25</definedName>
    <definedName name="_xlnm.Print_Area" localSheetId="40">'24-03-344'!$A$1:$AI$192</definedName>
    <definedName name="_xlnm.Print_Area" localSheetId="41">'24-03-344 res '!$A$1:$Y$25</definedName>
    <definedName name="_xlnm.Print_Area" localSheetId="42">'24-03-345'!$A$1:$AI$71</definedName>
    <definedName name="_xlnm.Print_Area" localSheetId="43">'24-03-345 res'!$A$1:$Y$25</definedName>
    <definedName name="_xlnm.Print_Area" localSheetId="44">'24-03-986'!$A$1:$AI$64</definedName>
    <definedName name="_xlnm.Print_Area" localSheetId="45">'24-03-986 res'!$A$1:$Y$25</definedName>
    <definedName name="_xlnm.Print_Area" localSheetId="46">'24-03-993'!$A$1:$AI$195</definedName>
    <definedName name="_xlnm.Print_Area" localSheetId="47">'24-03-993 res'!$A$1:$Y$25</definedName>
    <definedName name="_xlnm.Print_Area" localSheetId="48">'24-03-997'!$A$1:$AI$191</definedName>
    <definedName name="_xlnm.Print_Area" localSheetId="49">'24-03-997 res'!$A$1:$Y$25</definedName>
    <definedName name="_xlnm.Print_Area" localSheetId="50">'24-03-999'!$A$1:$AI$191</definedName>
    <definedName name="_xlnm.Print_Area" localSheetId="51">'24-03-999 res '!$A$1:$Y$25</definedName>
    <definedName name="_xlnm.Print_Titles" localSheetId="0">'24-01-025'!$1:$7</definedName>
    <definedName name="_xlnm.Print_Titles" localSheetId="1">'24-01-025 res '!$6:$7</definedName>
    <definedName name="_xlnm.Print_Titles" localSheetId="2">'24-02-006'!$1:$7</definedName>
    <definedName name="_xlnm.Print_Titles" localSheetId="3">'24-02-006 res'!$6:$7</definedName>
    <definedName name="_xlnm.Print_Titles" localSheetId="4">'24-02-007'!$1:$7</definedName>
    <definedName name="_xlnm.Print_Titles" localSheetId="5">'24-02-007 res'!$6:$7</definedName>
    <definedName name="_xlnm.Print_Titles" localSheetId="6">'24-02-010'!$1:$7</definedName>
    <definedName name="_xlnm.Print_Titles" localSheetId="7">'24-02-010 res'!$6:$7</definedName>
    <definedName name="_xlnm.Print_Titles" localSheetId="8">'24-02-012'!$1:$7</definedName>
    <definedName name="_xlnm.Print_Titles" localSheetId="9">'24-02-012 res'!$6:$7</definedName>
    <definedName name="_xlnm.Print_Titles" localSheetId="10">'24-02-014-001'!$1:$7</definedName>
    <definedName name="_xlnm.Print_Titles" localSheetId="11">'24-02-014-001 res '!$6:$7</definedName>
    <definedName name="_xlnm.Print_Titles" localSheetId="12">'24-02-014-002'!$1:$7</definedName>
    <definedName name="_xlnm.Print_Titles" localSheetId="13">'24-02-014-002 res '!$6:$7</definedName>
    <definedName name="_xlnm.Print_Titles" localSheetId="14">'24-02-014-003'!$1:$7</definedName>
    <definedName name="_xlnm.Print_Titles" localSheetId="15">'24-02-014-003 res'!$6:$7</definedName>
    <definedName name="_xlnm.Print_Titles" localSheetId="16">'24-02-015'!$1:$7</definedName>
    <definedName name="_xlnm.Print_Titles" localSheetId="17">'24-02-015 res '!$6:$7</definedName>
    <definedName name="_xlnm.Print_Titles" localSheetId="18">'24-02-016'!$1:$7</definedName>
    <definedName name="_xlnm.Print_Titles" localSheetId="19">'24-02-016 res '!$6:$7</definedName>
    <definedName name="_xlnm.Print_Titles" localSheetId="20">'24-02-017 '!$1:$7</definedName>
    <definedName name="_xlnm.Print_Titles" localSheetId="21">'24-02-017 res '!$6:$7</definedName>
    <definedName name="_xlnm.Print_Titles" localSheetId="22">'24-02-018'!$1:$7</definedName>
    <definedName name="_xlnm.Print_Titles" localSheetId="23">'24-02-018 res '!$6:$7</definedName>
    <definedName name="_xlnm.Print_Titles" localSheetId="24">'24-02-020 '!$1:$7</definedName>
    <definedName name="_xlnm.Print_Titles" localSheetId="25">'24-02-020 res '!$6:$7</definedName>
    <definedName name="_xlnm.Print_Titles" localSheetId="26">'24-02-021'!$1:$7</definedName>
    <definedName name="_xlnm.Print_Titles" localSheetId="27">'24-02-021 res '!$6:$7</definedName>
    <definedName name="_xlnm.Print_Titles" localSheetId="28">'24-03-010'!$1:$7</definedName>
    <definedName name="_xlnm.Print_Titles" localSheetId="29">'24-03-010 res'!$6:$7</definedName>
    <definedName name="_xlnm.Print_Titles" localSheetId="30">'24-03-335'!$5:$7</definedName>
    <definedName name="_xlnm.Print_Titles" localSheetId="32">'24-03-336'!$1:$7</definedName>
    <definedName name="_xlnm.Print_Titles" localSheetId="33">'24-03-336 res'!$6:$7</definedName>
    <definedName name="_xlnm.Print_Titles" localSheetId="34">'24-03-337'!$1:$7</definedName>
    <definedName name="_xlnm.Print_Titles" localSheetId="35">'24-03-337 res'!$6:$7</definedName>
    <definedName name="_xlnm.Print_Titles" localSheetId="36">'24-03-340'!$1:$7</definedName>
    <definedName name="_xlnm.Print_Titles" localSheetId="37">'24-03-340 res '!$6:$7</definedName>
    <definedName name="_xlnm.Print_Titles" localSheetId="38">'24-03-343'!$1:$7</definedName>
    <definedName name="_xlnm.Print_Titles" localSheetId="39">'24-03-343 res '!$6:$7</definedName>
    <definedName name="_xlnm.Print_Titles" localSheetId="40">'24-03-344'!$1:$7</definedName>
    <definedName name="_xlnm.Print_Titles" localSheetId="41">'24-03-344 res '!$6:$7</definedName>
    <definedName name="_xlnm.Print_Titles" localSheetId="42">'24-03-345'!$1:$7</definedName>
    <definedName name="_xlnm.Print_Titles" localSheetId="43">'24-03-345 res'!$6:$7</definedName>
    <definedName name="_xlnm.Print_Titles" localSheetId="44">'24-03-986'!$1:$7</definedName>
    <definedName name="_xlnm.Print_Titles" localSheetId="45">'24-03-986 res'!$6:$7</definedName>
    <definedName name="_xlnm.Print_Titles" localSheetId="46">'24-03-993'!$1:$7</definedName>
    <definedName name="_xlnm.Print_Titles" localSheetId="47">'24-03-993 res'!$6:$7</definedName>
    <definedName name="_xlnm.Print_Titles" localSheetId="48">'24-03-997'!$1:$7</definedName>
    <definedName name="_xlnm.Print_Titles" localSheetId="49">'24-03-997 res'!$6:$7</definedName>
    <definedName name="_xlnm.Print_Titles" localSheetId="50">'24-03-999'!$1:$7</definedName>
    <definedName name="_xlnm.Print_Titles" localSheetId="51">'24-03-999 res '!$6:$7</definedName>
  </definedNames>
  <calcPr calcId="125725"/>
</workbook>
</file>

<file path=xl/calcChain.xml><?xml version="1.0" encoding="utf-8"?>
<calcChain xmlns="http://schemas.openxmlformats.org/spreadsheetml/2006/main">
  <c r="J11" i="60"/>
  <c r="AF58"/>
  <c r="AB58"/>
  <c r="AG58" s="1"/>
  <c r="AH58" s="1"/>
  <c r="X58"/>
  <c r="V59"/>
  <c r="W59"/>
  <c r="U59"/>
  <c r="J59"/>
  <c r="AF45"/>
  <c r="AB45"/>
  <c r="X45"/>
  <c r="V46"/>
  <c r="W46"/>
  <c r="U46"/>
  <c r="T45"/>
  <c r="AG45" s="1"/>
  <c r="AH45" s="1"/>
  <c r="J46"/>
  <c r="T22"/>
  <c r="AB18"/>
  <c r="AF18"/>
  <c r="X18"/>
  <c r="V19"/>
  <c r="W19"/>
  <c r="U19"/>
  <c r="T18"/>
  <c r="J19"/>
  <c r="AB10"/>
  <c r="AF10"/>
  <c r="X10"/>
  <c r="V11"/>
  <c r="W11"/>
  <c r="U11"/>
  <c r="T10"/>
  <c r="W26" i="59"/>
  <c r="W25"/>
  <c r="V26"/>
  <c r="V25"/>
  <c r="W66"/>
  <c r="W65"/>
  <c r="V66"/>
  <c r="V65"/>
  <c r="J66"/>
  <c r="J65"/>
  <c r="W62"/>
  <c r="W61"/>
  <c r="V62"/>
  <c r="V61"/>
  <c r="J62"/>
  <c r="J61"/>
  <c r="W58"/>
  <c r="W57"/>
  <c r="V58"/>
  <c r="V57"/>
  <c r="J57"/>
  <c r="J54"/>
  <c r="J53"/>
  <c r="AG10" i="60" l="1"/>
  <c r="AH10" s="1"/>
  <c r="AG18"/>
  <c r="AH18" s="1"/>
  <c r="W50" i="59"/>
  <c r="W49"/>
  <c r="V50"/>
  <c r="V49"/>
  <c r="J50"/>
  <c r="J49"/>
  <c r="W46"/>
  <c r="W45"/>
  <c r="V46"/>
  <c r="V45"/>
  <c r="J46"/>
  <c r="J45"/>
  <c r="W42"/>
  <c r="W41"/>
  <c r="V42"/>
  <c r="V41"/>
  <c r="J41"/>
  <c r="W38"/>
  <c r="W37"/>
  <c r="V38"/>
  <c r="V37"/>
  <c r="J38"/>
  <c r="J37"/>
  <c r="W34"/>
  <c r="W33"/>
  <c r="V34"/>
  <c r="V33"/>
  <c r="J34"/>
  <c r="J33"/>
  <c r="W30"/>
  <c r="W29"/>
  <c r="V30"/>
  <c r="V29"/>
  <c r="J30"/>
  <c r="J29"/>
  <c r="J26"/>
  <c r="J25"/>
  <c r="W22"/>
  <c r="W21"/>
  <c r="V22"/>
  <c r="V21"/>
  <c r="J22"/>
  <c r="J21"/>
  <c r="W17"/>
  <c r="W18"/>
  <c r="V18"/>
  <c r="V17"/>
  <c r="J18"/>
  <c r="J17"/>
  <c r="W14"/>
  <c r="W13"/>
  <c r="V14"/>
  <c r="V13"/>
  <c r="J14"/>
  <c r="J13"/>
  <c r="W10"/>
  <c r="W9"/>
  <c r="V10"/>
  <c r="V9"/>
  <c r="J10"/>
  <c r="J9"/>
  <c r="V61" i="57"/>
  <c r="W61"/>
  <c r="U61"/>
  <c r="J57"/>
  <c r="AB56"/>
  <c r="AF56"/>
  <c r="X56"/>
  <c r="V57"/>
  <c r="W57"/>
  <c r="U57"/>
  <c r="T56"/>
  <c r="AG56" s="1"/>
  <c r="AH56" s="1"/>
  <c r="V35"/>
  <c r="W35"/>
  <c r="U35"/>
  <c r="AF30"/>
  <c r="AB30"/>
  <c r="X30"/>
  <c r="V31"/>
  <c r="W31"/>
  <c r="U31"/>
  <c r="T30"/>
  <c r="AG30" s="1"/>
  <c r="AH30" s="1"/>
  <c r="J31"/>
  <c r="T20"/>
  <c r="X20"/>
  <c r="W21"/>
  <c r="AG13"/>
  <c r="AH13" s="1"/>
  <c r="AB13"/>
  <c r="AF13"/>
  <c r="X13"/>
  <c r="V14"/>
  <c r="W14"/>
  <c r="U14"/>
  <c r="T13"/>
  <c r="J14"/>
  <c r="T193" i="61"/>
  <c r="X193"/>
  <c r="AB193"/>
  <c r="AF193"/>
  <c r="J194"/>
  <c r="X22" i="60"/>
  <c r="AB22"/>
  <c r="AF22"/>
  <c r="AG22"/>
  <c r="U23"/>
  <c r="J23"/>
  <c r="U66" i="59"/>
  <c r="U65"/>
  <c r="U62"/>
  <c r="U61"/>
  <c r="U58"/>
  <c r="U57"/>
  <c r="U54"/>
  <c r="U53"/>
  <c r="U50"/>
  <c r="U49"/>
  <c r="U46"/>
  <c r="U45"/>
  <c r="U42"/>
  <c r="U41"/>
  <c r="U38"/>
  <c r="U37"/>
  <c r="U34"/>
  <c r="U33"/>
  <c r="U30"/>
  <c r="U29"/>
  <c r="U26"/>
  <c r="U25"/>
  <c r="U22"/>
  <c r="U21"/>
  <c r="U18"/>
  <c r="U17"/>
  <c r="U14"/>
  <c r="U13"/>
  <c r="U10"/>
  <c r="U9"/>
  <c r="A5" i="68"/>
  <c r="A5" i="65"/>
  <c r="A5" i="64"/>
  <c r="A5" i="63"/>
  <c r="A5" i="53"/>
  <c r="AH22" i="60" l="1"/>
  <c r="AG193" i="61"/>
  <c r="AH193" s="1"/>
  <c r="S194" l="1"/>
  <c r="R194"/>
  <c r="Q194"/>
  <c r="T32" i="60"/>
  <c r="X32"/>
  <c r="AB32"/>
  <c r="AF32"/>
  <c r="S33"/>
  <c r="J33"/>
  <c r="AB14"/>
  <c r="AF14"/>
  <c r="X14"/>
  <c r="T14"/>
  <c r="R15"/>
  <c r="S15"/>
  <c r="Q15"/>
  <c r="J15"/>
  <c r="S65" i="59"/>
  <c r="S66"/>
  <c r="S62"/>
  <c r="S61"/>
  <c r="S58"/>
  <c r="S57"/>
  <c r="S54"/>
  <c r="S53"/>
  <c r="S50"/>
  <c r="S49"/>
  <c r="S46"/>
  <c r="S45"/>
  <c r="S42"/>
  <c r="S41"/>
  <c r="S38"/>
  <c r="S37"/>
  <c r="S34"/>
  <c r="S33"/>
  <c r="S30"/>
  <c r="S29"/>
  <c r="S26"/>
  <c r="S25"/>
  <c r="S22"/>
  <c r="S21"/>
  <c r="S18"/>
  <c r="S17"/>
  <c r="S14"/>
  <c r="S13"/>
  <c r="S9"/>
  <c r="S10"/>
  <c r="X17" i="57"/>
  <c r="AB17"/>
  <c r="AF17"/>
  <c r="T17"/>
  <c r="S18"/>
  <c r="Q18"/>
  <c r="R18"/>
  <c r="J18"/>
  <c r="R191" i="50"/>
  <c r="S191"/>
  <c r="Q191"/>
  <c r="AB189" i="39"/>
  <c r="AB192" s="1"/>
  <c r="AF190"/>
  <c r="AF191"/>
  <c r="AB190"/>
  <c r="AB191"/>
  <c r="X190"/>
  <c r="X191"/>
  <c r="S192"/>
  <c r="T190"/>
  <c r="AG190" s="1"/>
  <c r="T191"/>
  <c r="AG191" s="1"/>
  <c r="J192"/>
  <c r="I190" i="70"/>
  <c r="I190" i="62"/>
  <c r="AF192" i="61"/>
  <c r="AB192"/>
  <c r="X192"/>
  <c r="T192"/>
  <c r="I194"/>
  <c r="I63" i="60"/>
  <c r="I59"/>
  <c r="I55"/>
  <c r="I52"/>
  <c r="I49"/>
  <c r="I46"/>
  <c r="I42"/>
  <c r="I36"/>
  <c r="I33"/>
  <c r="I29"/>
  <c r="R26"/>
  <c r="J26"/>
  <c r="I26"/>
  <c r="R19"/>
  <c r="I19"/>
  <c r="I15"/>
  <c r="I70" i="59"/>
  <c r="B23" i="65" s="1"/>
  <c r="R65" i="59"/>
  <c r="I67"/>
  <c r="B22" i="65" s="1"/>
  <c r="R62" i="59"/>
  <c r="R61"/>
  <c r="Q62"/>
  <c r="Q61"/>
  <c r="I63"/>
  <c r="B21" i="65" s="1"/>
  <c r="R58" i="59"/>
  <c r="R57"/>
  <c r="Q58"/>
  <c r="I59"/>
  <c r="B20" i="65" s="1"/>
  <c r="R54" i="59"/>
  <c r="R53"/>
  <c r="Q54"/>
  <c r="Q53"/>
  <c r="I55"/>
  <c r="B19" i="65" s="1"/>
  <c r="R50" i="59"/>
  <c r="R49"/>
  <c r="Q50"/>
  <c r="I51"/>
  <c r="B18" i="65" s="1"/>
  <c r="R46" i="59"/>
  <c r="R45"/>
  <c r="Q46"/>
  <c r="I47"/>
  <c r="B17" i="65" s="1"/>
  <c r="R42" i="59"/>
  <c r="R41"/>
  <c r="Q42"/>
  <c r="I43"/>
  <c r="B16" i="65" s="1"/>
  <c r="R38" i="59"/>
  <c r="R37"/>
  <c r="I39"/>
  <c r="B15" i="65" s="1"/>
  <c r="R34" i="59"/>
  <c r="R33"/>
  <c r="Q34"/>
  <c r="I35"/>
  <c r="B14" i="65" s="1"/>
  <c r="R29" i="59"/>
  <c r="I31"/>
  <c r="B13" i="65" s="1"/>
  <c r="R26" i="59"/>
  <c r="R25"/>
  <c r="Q26"/>
  <c r="I27"/>
  <c r="B12" i="65" s="1"/>
  <c r="R22" i="59"/>
  <c r="R21"/>
  <c r="Q22"/>
  <c r="Q21"/>
  <c r="I23"/>
  <c r="B11" i="65" s="1"/>
  <c r="R18" i="59"/>
  <c r="R17"/>
  <c r="Q18"/>
  <c r="I19"/>
  <c r="B10" i="65" s="1"/>
  <c r="R14" i="59"/>
  <c r="R13"/>
  <c r="Q14"/>
  <c r="R9"/>
  <c r="I15"/>
  <c r="B9" i="65" s="1"/>
  <c r="Q9" i="59"/>
  <c r="I11"/>
  <c r="J191" i="58"/>
  <c r="AF190"/>
  <c r="AB190"/>
  <c r="X190"/>
  <c r="T190"/>
  <c r="AG190" s="1"/>
  <c r="AH190" s="1"/>
  <c r="I191"/>
  <c r="AF60" i="57"/>
  <c r="AB60"/>
  <c r="X60"/>
  <c r="T60"/>
  <c r="J61"/>
  <c r="I57"/>
  <c r="I53"/>
  <c r="I50"/>
  <c r="I47"/>
  <c r="I44"/>
  <c r="I41"/>
  <c r="I38"/>
  <c r="X34"/>
  <c r="AB34"/>
  <c r="AF34"/>
  <c r="T34"/>
  <c r="J35"/>
  <c r="I35"/>
  <c r="AH190" i="39" l="1"/>
  <c r="AH191"/>
  <c r="AG192" i="61"/>
  <c r="AH192" s="1"/>
  <c r="AG17" i="57"/>
  <c r="AH17" s="1"/>
  <c r="AG32" i="60"/>
  <c r="AH32" s="1"/>
  <c r="AG60" i="57"/>
  <c r="AH60" s="1"/>
  <c r="AG14" i="60"/>
  <c r="AH14" s="1"/>
  <c r="I71" i="59"/>
  <c r="AG34" i="57"/>
  <c r="AH34" s="1"/>
  <c r="I27"/>
  <c r="I24"/>
  <c r="I21"/>
  <c r="I18"/>
  <c r="I14"/>
  <c r="I10"/>
  <c r="I61"/>
  <c r="I190" i="56"/>
  <c r="I190" i="54"/>
  <c r="I190" i="52"/>
  <c r="J191" i="50"/>
  <c r="I191"/>
  <c r="AF190"/>
  <c r="AB190"/>
  <c r="X190"/>
  <c r="T190"/>
  <c r="AG190" s="1"/>
  <c r="AF190" i="48"/>
  <c r="AF191"/>
  <c r="AD192"/>
  <c r="AE192"/>
  <c r="AC192"/>
  <c r="AB190"/>
  <c r="AB191"/>
  <c r="Z192"/>
  <c r="AA192"/>
  <c r="Y192"/>
  <c r="W192"/>
  <c r="X190"/>
  <c r="X191"/>
  <c r="V192"/>
  <c r="U192"/>
  <c r="T190"/>
  <c r="T191"/>
  <c r="R192"/>
  <c r="S192"/>
  <c r="Q192"/>
  <c r="J192"/>
  <c r="I192"/>
  <c r="I190" i="46"/>
  <c r="I190" i="44"/>
  <c r="J190"/>
  <c r="I190" i="41"/>
  <c r="R190"/>
  <c r="S190"/>
  <c r="Q190"/>
  <c r="I192" i="39"/>
  <c r="I190" i="36"/>
  <c r="B23" i="37"/>
  <c r="I190" i="35"/>
  <c r="I190" i="33"/>
  <c r="I190" i="31"/>
  <c r="I190" i="29"/>
  <c r="V21" i="73"/>
  <c r="V20"/>
  <c r="V17"/>
  <c r="V13"/>
  <c r="V8"/>
  <c r="U21"/>
  <c r="U20"/>
  <c r="U17"/>
  <c r="U12"/>
  <c r="U9"/>
  <c r="T21"/>
  <c r="T20"/>
  <c r="T17"/>
  <c r="T13"/>
  <c r="T12"/>
  <c r="T9"/>
  <c r="T8"/>
  <c r="S21"/>
  <c r="S20"/>
  <c r="S16"/>
  <c r="S13"/>
  <c r="S8"/>
  <c r="R20"/>
  <c r="R8"/>
  <c r="Q21"/>
  <c r="Q20"/>
  <c r="Q17"/>
  <c r="Q12"/>
  <c r="P21"/>
  <c r="P20"/>
  <c r="P17"/>
  <c r="P12"/>
  <c r="P9"/>
  <c r="O21"/>
  <c r="O20"/>
  <c r="O17"/>
  <c r="O16"/>
  <c r="O13"/>
  <c r="O9"/>
  <c r="O8"/>
  <c r="N17"/>
  <c r="N9"/>
  <c r="M21"/>
  <c r="M20"/>
  <c r="M16"/>
  <c r="M13"/>
  <c r="M8"/>
  <c r="L21"/>
  <c r="L20"/>
  <c r="L17"/>
  <c r="L12"/>
  <c r="K20"/>
  <c r="K17"/>
  <c r="K12"/>
  <c r="K9"/>
  <c r="I20"/>
  <c r="I19"/>
  <c r="I16"/>
  <c r="I11"/>
  <c r="I8"/>
  <c r="H20"/>
  <c r="H19"/>
  <c r="H16"/>
  <c r="H12"/>
  <c r="H11"/>
  <c r="H8"/>
  <c r="G23"/>
  <c r="G20"/>
  <c r="G15"/>
  <c r="G12"/>
  <c r="F23"/>
  <c r="F16"/>
  <c r="F15"/>
  <c r="F12"/>
  <c r="E20"/>
  <c r="E19"/>
  <c r="E16"/>
  <c r="E11"/>
  <c r="E8"/>
  <c r="D20"/>
  <c r="D19"/>
  <c r="D16"/>
  <c r="D12"/>
  <c r="D11"/>
  <c r="D8"/>
  <c r="A5"/>
  <c r="A24" s="1"/>
  <c r="C10"/>
  <c r="C14"/>
  <c r="C15"/>
  <c r="C18"/>
  <c r="C19"/>
  <c r="C21"/>
  <c r="C22"/>
  <c r="C23"/>
  <c r="B22"/>
  <c r="B21"/>
  <c r="B19"/>
  <c r="B17"/>
  <c r="B16"/>
  <c r="B12"/>
  <c r="B9"/>
  <c r="A3"/>
  <c r="A1"/>
  <c r="A191" i="72"/>
  <c r="AE190"/>
  <c r="U23" i="73" s="1"/>
  <c r="AD190" i="72"/>
  <c r="T23" i="73" s="1"/>
  <c r="AC190" i="72"/>
  <c r="S23" i="73" s="1"/>
  <c r="AA190" i="72"/>
  <c r="Q23" i="73" s="1"/>
  <c r="Z190" i="72"/>
  <c r="P23" i="73" s="1"/>
  <c r="Y190" i="72"/>
  <c r="O23" i="73" s="1"/>
  <c r="X190" i="72"/>
  <c r="N23" i="73" s="1"/>
  <c r="W190" i="72"/>
  <c r="M23" i="73" s="1"/>
  <c r="V190" i="72"/>
  <c r="L23" i="73" s="1"/>
  <c r="U190" i="72"/>
  <c r="K23" i="73" s="1"/>
  <c r="S190" i="72"/>
  <c r="I23" i="73" s="1"/>
  <c r="R190" i="72"/>
  <c r="H23" i="73" s="1"/>
  <c r="Q190" i="72"/>
  <c r="N190"/>
  <c r="M190"/>
  <c r="E23" i="73" s="1"/>
  <c r="L190" i="72"/>
  <c r="D23" i="73" s="1"/>
  <c r="J190" i="72"/>
  <c r="I190"/>
  <c r="B23" i="73" s="1"/>
  <c r="AF189" i="72"/>
  <c r="AF190" s="1"/>
  <c r="V23" i="73" s="1"/>
  <c r="AB189" i="72"/>
  <c r="AB190" s="1"/>
  <c r="R23" i="73" s="1"/>
  <c r="X189" i="72"/>
  <c r="T189"/>
  <c r="T190" s="1"/>
  <c r="J23" i="73" s="1"/>
  <c r="AE187" i="72"/>
  <c r="U22" i="73" s="1"/>
  <c r="AD187" i="72"/>
  <c r="T22" i="73" s="1"/>
  <c r="AC187" i="72"/>
  <c r="S22" i="73" s="1"/>
  <c r="AA187" i="72"/>
  <c r="Q22" i="73" s="1"/>
  <c r="Z187" i="72"/>
  <c r="P22" i="73" s="1"/>
  <c r="Y187" i="72"/>
  <c r="O22" i="73" s="1"/>
  <c r="W187" i="72"/>
  <c r="M22" i="73" s="1"/>
  <c r="V187" i="72"/>
  <c r="L22" i="73" s="1"/>
  <c r="U187" i="72"/>
  <c r="K22" i="73" s="1"/>
  <c r="S187" i="72"/>
  <c r="I22" i="73" s="1"/>
  <c r="R187" i="72"/>
  <c r="H22" i="73" s="1"/>
  <c r="Q187" i="72"/>
  <c r="G22" i="73" s="1"/>
  <c r="N187" i="72"/>
  <c r="F22" i="73" s="1"/>
  <c r="M187" i="72"/>
  <c r="E22" i="73" s="1"/>
  <c r="L187" i="72"/>
  <c r="D22" i="73" s="1"/>
  <c r="J187" i="72"/>
  <c r="I187"/>
  <c r="AF18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AE175"/>
  <c r="AD175"/>
  <c r="AC175"/>
  <c r="AA175"/>
  <c r="Z175"/>
  <c r="Y175"/>
  <c r="W175"/>
  <c r="V175"/>
  <c r="U175"/>
  <c r="K21" i="73" s="1"/>
  <c r="S175" i="72"/>
  <c r="I21" i="73" s="1"/>
  <c r="R175" i="72"/>
  <c r="H21" i="73" s="1"/>
  <c r="Q175" i="72"/>
  <c r="G21" i="73" s="1"/>
  <c r="N175" i="72"/>
  <c r="F21" i="73" s="1"/>
  <c r="M175" i="72"/>
  <c r="E21" i="73" s="1"/>
  <c r="L175" i="72"/>
  <c r="D21" i="73" s="1"/>
  <c r="J175" i="72"/>
  <c r="I175"/>
  <c r="AF174"/>
  <c r="AB174"/>
  <c r="X174"/>
  <c r="T174"/>
  <c r="AG174" s="1"/>
  <c r="AF173"/>
  <c r="AB173"/>
  <c r="X173"/>
  <c r="T173"/>
  <c r="AG173" s="1"/>
  <c r="AF172"/>
  <c r="AB172"/>
  <c r="X172"/>
  <c r="T172"/>
  <c r="AF171"/>
  <c r="AB171"/>
  <c r="X171"/>
  <c r="T171"/>
  <c r="AF170"/>
  <c r="AB170"/>
  <c r="X170"/>
  <c r="T170"/>
  <c r="AF169"/>
  <c r="AB169"/>
  <c r="X169"/>
  <c r="T169"/>
  <c r="AG169" s="1"/>
  <c r="AF168"/>
  <c r="AB168"/>
  <c r="X168"/>
  <c r="T168"/>
  <c r="AG168" s="1"/>
  <c r="AF167"/>
  <c r="AB167"/>
  <c r="X167"/>
  <c r="T167"/>
  <c r="AG167" s="1"/>
  <c r="AH167" s="1"/>
  <c r="AF166"/>
  <c r="AB166"/>
  <c r="X166"/>
  <c r="T166"/>
  <c r="AG166" s="1"/>
  <c r="AF165"/>
  <c r="AF175" s="1"/>
  <c r="AB165"/>
  <c r="X165"/>
  <c r="X175" s="1"/>
  <c r="N21" i="73" s="1"/>
  <c r="T165" i="72"/>
  <c r="AE163"/>
  <c r="AD163"/>
  <c r="AC163"/>
  <c r="AB163"/>
  <c r="AA163"/>
  <c r="Z163"/>
  <c r="Y163"/>
  <c r="W163"/>
  <c r="V163"/>
  <c r="U163"/>
  <c r="S163"/>
  <c r="R163"/>
  <c r="Q163"/>
  <c r="N163"/>
  <c r="F20" i="73" s="1"/>
  <c r="M163" i="72"/>
  <c r="L163"/>
  <c r="J163"/>
  <c r="C20" i="73" s="1"/>
  <c r="I163" i="72"/>
  <c r="B20" i="73" s="1"/>
  <c r="AF162" i="7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T163" s="1"/>
  <c r="AE151"/>
  <c r="U19" i="73" s="1"/>
  <c r="AD151" i="72"/>
  <c r="T19" i="73" s="1"/>
  <c r="AC151" i="72"/>
  <c r="S19" i="73" s="1"/>
  <c r="AA151" i="72"/>
  <c r="Q19" i="73" s="1"/>
  <c r="Z151" i="72"/>
  <c r="P19" i="73" s="1"/>
  <c r="Y151" i="72"/>
  <c r="O19" i="73" s="1"/>
  <c r="W151" i="72"/>
  <c r="M19" i="73" s="1"/>
  <c r="V151" i="72"/>
  <c r="L19" i="73" s="1"/>
  <c r="U151" i="72"/>
  <c r="K19" i="73" s="1"/>
  <c r="S151" i="72"/>
  <c r="R151"/>
  <c r="Q151"/>
  <c r="G19" i="73" s="1"/>
  <c r="N151" i="72"/>
  <c r="F19" i="73" s="1"/>
  <c r="M151" i="72"/>
  <c r="L151"/>
  <c r="J151"/>
  <c r="I151"/>
  <c r="AF150"/>
  <c r="AB150"/>
  <c r="X150"/>
  <c r="T150"/>
  <c r="AG150" s="1"/>
  <c r="AF149"/>
  <c r="AB149"/>
  <c r="X149"/>
  <c r="T149"/>
  <c r="AG149" s="1"/>
  <c r="AF148"/>
  <c r="AB148"/>
  <c r="X148"/>
  <c r="T148"/>
  <c r="AF147"/>
  <c r="AB147"/>
  <c r="X147"/>
  <c r="T147"/>
  <c r="AG147" s="1"/>
  <c r="AH147" s="1"/>
  <c r="AF146"/>
  <c r="AB146"/>
  <c r="X146"/>
  <c r="T146"/>
  <c r="AF145"/>
  <c r="AB145"/>
  <c r="X145"/>
  <c r="T145"/>
  <c r="AG145" s="1"/>
  <c r="AF144"/>
  <c r="AB144"/>
  <c r="X144"/>
  <c r="T144"/>
  <c r="AG144" s="1"/>
  <c r="AF143"/>
  <c r="AB143"/>
  <c r="X143"/>
  <c r="T143"/>
  <c r="AF142"/>
  <c r="AB142"/>
  <c r="X142"/>
  <c r="T142"/>
  <c r="AG142" s="1"/>
  <c r="AF141"/>
  <c r="AB141"/>
  <c r="X141"/>
  <c r="X151" s="1"/>
  <c r="N19" i="73" s="1"/>
  <c r="T141" i="72"/>
  <c r="AE139"/>
  <c r="U18" i="73" s="1"/>
  <c r="AD139" i="72"/>
  <c r="T18" i="73" s="1"/>
  <c r="AC139" i="72"/>
  <c r="S18" i="73" s="1"/>
  <c r="AA139" i="72"/>
  <c r="Q18" i="73" s="1"/>
  <c r="Z139" i="72"/>
  <c r="P18" i="73" s="1"/>
  <c r="Y139" i="72"/>
  <c r="O18" i="73" s="1"/>
  <c r="W139" i="72"/>
  <c r="M18" i="73" s="1"/>
  <c r="V139" i="72"/>
  <c r="L18" i="73" s="1"/>
  <c r="U139" i="72"/>
  <c r="K18" i="73" s="1"/>
  <c r="S139" i="72"/>
  <c r="I18" i="73" s="1"/>
  <c r="R139" i="72"/>
  <c r="H18" i="73" s="1"/>
  <c r="Q139" i="72"/>
  <c r="G18" i="73" s="1"/>
  <c r="N139" i="72"/>
  <c r="F18" i="73" s="1"/>
  <c r="M139" i="72"/>
  <c r="E18" i="73" s="1"/>
  <c r="L139" i="72"/>
  <c r="D18" i="73" s="1"/>
  <c r="J139" i="72"/>
  <c r="I139"/>
  <c r="B18" i="73" s="1"/>
  <c r="AF138" i="72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AD127"/>
  <c r="AC127"/>
  <c r="S17" i="73" s="1"/>
  <c r="AA127" i="72"/>
  <c r="Z127"/>
  <c r="Y127"/>
  <c r="W127"/>
  <c r="M17" i="73" s="1"/>
  <c r="V127" i="72"/>
  <c r="U127"/>
  <c r="S127"/>
  <c r="I17" i="73" s="1"/>
  <c r="R127" i="72"/>
  <c r="H17" i="73" s="1"/>
  <c r="Q127" i="72"/>
  <c r="G17" i="73" s="1"/>
  <c r="N127" i="72"/>
  <c r="F17" i="73" s="1"/>
  <c r="M127" i="72"/>
  <c r="E17" i="73" s="1"/>
  <c r="L127" i="72"/>
  <c r="D17" i="73" s="1"/>
  <c r="J127" i="72"/>
  <c r="C17" i="73" s="1"/>
  <c r="I127" i="72"/>
  <c r="AF12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F127" s="1"/>
  <c r="AB117"/>
  <c r="X117"/>
  <c r="X127" s="1"/>
  <c r="T117"/>
  <c r="AE115"/>
  <c r="U16" i="73" s="1"/>
  <c r="AD115" i="72"/>
  <c r="T16" i="73" s="1"/>
  <c r="AC115" i="72"/>
  <c r="AA115"/>
  <c r="Q16" i="73" s="1"/>
  <c r="Z115" i="72"/>
  <c r="P16" i="73" s="1"/>
  <c r="Y115" i="72"/>
  <c r="W115"/>
  <c r="V115"/>
  <c r="L16" i="73" s="1"/>
  <c r="U115" i="72"/>
  <c r="K16" i="73" s="1"/>
  <c r="S115" i="72"/>
  <c r="R115"/>
  <c r="Q115"/>
  <c r="G16" i="73" s="1"/>
  <c r="N115" i="72"/>
  <c r="M115"/>
  <c r="L115"/>
  <c r="J115"/>
  <c r="C16" i="73" s="1"/>
  <c r="I115" i="72"/>
  <c r="AF11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73" s="1"/>
  <c r="X105" i="72"/>
  <c r="T105"/>
  <c r="T115" s="1"/>
  <c r="J16" i="73" s="1"/>
  <c r="AE103" i="72"/>
  <c r="U15" i="73" s="1"/>
  <c r="AD103" i="72"/>
  <c r="T15" i="73" s="1"/>
  <c r="AC103" i="72"/>
  <c r="S15" i="73" s="1"/>
  <c r="AA103" i="72"/>
  <c r="Q15" i="73" s="1"/>
  <c r="Z103" i="72"/>
  <c r="P15" i="73" s="1"/>
  <c r="Y103" i="72"/>
  <c r="O15" i="73" s="1"/>
  <c r="W103" i="72"/>
  <c r="M15" i="73" s="1"/>
  <c r="V103" i="72"/>
  <c r="L15" i="73" s="1"/>
  <c r="U103" i="72"/>
  <c r="K15" i="73" s="1"/>
  <c r="S103" i="72"/>
  <c r="I15" i="73" s="1"/>
  <c r="R103" i="72"/>
  <c r="H15" i="73" s="1"/>
  <c r="Q103" i="72"/>
  <c r="N103"/>
  <c r="M103"/>
  <c r="E15" i="73" s="1"/>
  <c r="L103" i="72"/>
  <c r="D15" i="73" s="1"/>
  <c r="J103" i="72"/>
  <c r="I103"/>
  <c r="B15" i="73" s="1"/>
  <c r="AF102" i="7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X103" s="1"/>
  <c r="N15" i="73" s="1"/>
  <c r="T93" i="72"/>
  <c r="AE91"/>
  <c r="U14" i="73" s="1"/>
  <c r="AD91" i="72"/>
  <c r="T14" i="73" s="1"/>
  <c r="AC91" i="72"/>
  <c r="S14" i="73" s="1"/>
  <c r="AA91" i="72"/>
  <c r="Q14" i="73" s="1"/>
  <c r="Z91" i="72"/>
  <c r="P14" i="73" s="1"/>
  <c r="Y91" i="72"/>
  <c r="O14" i="73" s="1"/>
  <c r="W91" i="72"/>
  <c r="M14" i="73" s="1"/>
  <c r="V91" i="72"/>
  <c r="L14" i="73" s="1"/>
  <c r="U91" i="72"/>
  <c r="K14" i="73" s="1"/>
  <c r="S91" i="72"/>
  <c r="I14" i="73" s="1"/>
  <c r="R91" i="72"/>
  <c r="H14" i="73" s="1"/>
  <c r="Q91" i="72"/>
  <c r="G14" i="73" s="1"/>
  <c r="N91" i="72"/>
  <c r="F14" i="73" s="1"/>
  <c r="M91" i="72"/>
  <c r="E14" i="73" s="1"/>
  <c r="L91" i="72"/>
  <c r="D14" i="73" s="1"/>
  <c r="J91" i="72"/>
  <c r="I91"/>
  <c r="B14" i="73" s="1"/>
  <c r="AF90" i="72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73" s="1"/>
  <c r="AD79" i="72"/>
  <c r="AC79"/>
  <c r="AA79"/>
  <c r="Q13" i="73" s="1"/>
  <c r="Z79" i="72"/>
  <c r="P13" i="73" s="1"/>
  <c r="Y79" i="72"/>
  <c r="W79"/>
  <c r="V79"/>
  <c r="L13" i="73" s="1"/>
  <c r="U79" i="72"/>
  <c r="K13" i="73" s="1"/>
  <c r="S79" i="72"/>
  <c r="I13" i="73" s="1"/>
  <c r="R79" i="72"/>
  <c r="H13" i="73" s="1"/>
  <c r="Q79" i="72"/>
  <c r="G13" i="73" s="1"/>
  <c r="N79" i="72"/>
  <c r="F13" i="73" s="1"/>
  <c r="M79" i="72"/>
  <c r="E13" i="73" s="1"/>
  <c r="L79" i="72"/>
  <c r="D13" i="73" s="1"/>
  <c r="J79" i="72"/>
  <c r="C13" i="73" s="1"/>
  <c r="I79" i="72"/>
  <c r="B13" i="73" s="1"/>
  <c r="AF78" i="72"/>
  <c r="AB78"/>
  <c r="X78"/>
  <c r="T78"/>
  <c r="AG78" s="1"/>
  <c r="AH78" s="1"/>
  <c r="AF77"/>
  <c r="AB77"/>
  <c r="X77"/>
  <c r="T77"/>
  <c r="AG77" s="1"/>
  <c r="AF76"/>
  <c r="AB76"/>
  <c r="X76"/>
  <c r="T76"/>
  <c r="AF75"/>
  <c r="AB75"/>
  <c r="X75"/>
  <c r="T75"/>
  <c r="AF74"/>
  <c r="AB74"/>
  <c r="X74"/>
  <c r="T74"/>
  <c r="AF73"/>
  <c r="AB73"/>
  <c r="X73"/>
  <c r="T73"/>
  <c r="AG73" s="1"/>
  <c r="AF72"/>
  <c r="AB72"/>
  <c r="X72"/>
  <c r="T72"/>
  <c r="AG72" s="1"/>
  <c r="AF71"/>
  <c r="AB71"/>
  <c r="X71"/>
  <c r="T71"/>
  <c r="AG71" s="1"/>
  <c r="AH71" s="1"/>
  <c r="AF70"/>
  <c r="AB70"/>
  <c r="X70"/>
  <c r="T70"/>
  <c r="AG70" s="1"/>
  <c r="AF69"/>
  <c r="AF79" s="1"/>
  <c r="AB69"/>
  <c r="X69"/>
  <c r="X79" s="1"/>
  <c r="N13" i="73" s="1"/>
  <c r="T69" i="72"/>
  <c r="AE67"/>
  <c r="AD67"/>
  <c r="AC67"/>
  <c r="S12" i="73" s="1"/>
  <c r="AB67" i="72"/>
  <c r="R12" i="73" s="1"/>
  <c r="AA67" i="72"/>
  <c r="Z67"/>
  <c r="Y67"/>
  <c r="O12" i="73" s="1"/>
  <c r="W67" i="72"/>
  <c r="M12" i="73" s="1"/>
  <c r="V67" i="72"/>
  <c r="U67"/>
  <c r="S67"/>
  <c r="I12" i="73" s="1"/>
  <c r="R67" i="72"/>
  <c r="Q67"/>
  <c r="N67"/>
  <c r="M67"/>
  <c r="E12" i="73" s="1"/>
  <c r="L67" i="72"/>
  <c r="J67"/>
  <c r="C12" i="73" s="1"/>
  <c r="I67" i="72"/>
  <c r="AF6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T67" s="1"/>
  <c r="J12" i="73" s="1"/>
  <c r="AE55" i="72"/>
  <c r="U11" i="73" s="1"/>
  <c r="AD55" i="72"/>
  <c r="T11" i="73" s="1"/>
  <c r="AC55" i="72"/>
  <c r="S11" i="73" s="1"/>
  <c r="AA55" i="72"/>
  <c r="Q11" i="73" s="1"/>
  <c r="Z55" i="72"/>
  <c r="P11" i="73" s="1"/>
  <c r="Y55" i="72"/>
  <c r="O11" i="73" s="1"/>
  <c r="W55" i="72"/>
  <c r="M11" i="73" s="1"/>
  <c r="V55" i="72"/>
  <c r="L11" i="73" s="1"/>
  <c r="U55" i="72"/>
  <c r="K11" i="73" s="1"/>
  <c r="S55" i="72"/>
  <c r="R55"/>
  <c r="Q55"/>
  <c r="G11" i="73" s="1"/>
  <c r="N55" i="72"/>
  <c r="F11" i="73" s="1"/>
  <c r="M55" i="72"/>
  <c r="L55"/>
  <c r="J55"/>
  <c r="C11" i="73" s="1"/>
  <c r="I55" i="72"/>
  <c r="B11" i="73" s="1"/>
  <c r="AF54" i="72"/>
  <c r="AB54"/>
  <c r="X54"/>
  <c r="T54"/>
  <c r="AG54" s="1"/>
  <c r="AF53"/>
  <c r="AB53"/>
  <c r="X53"/>
  <c r="T53"/>
  <c r="AG53" s="1"/>
  <c r="AF52"/>
  <c r="AB52"/>
  <c r="X52"/>
  <c r="T52"/>
  <c r="AF51"/>
  <c r="AB51"/>
  <c r="X51"/>
  <c r="T51"/>
  <c r="AF50"/>
  <c r="AB50"/>
  <c r="X50"/>
  <c r="T50"/>
  <c r="AG50" s="1"/>
  <c r="AF49"/>
  <c r="AB49"/>
  <c r="X49"/>
  <c r="T49"/>
  <c r="AG49" s="1"/>
  <c r="AF48"/>
  <c r="AB48"/>
  <c r="X48"/>
  <c r="T48"/>
  <c r="AF47"/>
  <c r="AB47"/>
  <c r="X47"/>
  <c r="T47"/>
  <c r="AF46"/>
  <c r="AB46"/>
  <c r="X46"/>
  <c r="T46"/>
  <c r="AF45"/>
  <c r="AB45"/>
  <c r="AB55" s="1"/>
  <c r="R11" i="73" s="1"/>
  <c r="X45" i="72"/>
  <c r="T45"/>
  <c r="AE43"/>
  <c r="U10" i="73" s="1"/>
  <c r="AD43" i="72"/>
  <c r="T10" i="73" s="1"/>
  <c r="AC43" i="72"/>
  <c r="S10" i="73" s="1"/>
  <c r="AA43" i="72"/>
  <c r="Q10" i="73" s="1"/>
  <c r="Z43" i="72"/>
  <c r="P10" i="73" s="1"/>
  <c r="Y43" i="72"/>
  <c r="O10" i="73" s="1"/>
  <c r="W43" i="72"/>
  <c r="M10" i="73" s="1"/>
  <c r="V43" i="72"/>
  <c r="L10" i="73" s="1"/>
  <c r="U43" i="72"/>
  <c r="K10" i="73" s="1"/>
  <c r="S43" i="72"/>
  <c r="I10" i="73" s="1"/>
  <c r="R43" i="72"/>
  <c r="H10" i="73" s="1"/>
  <c r="Q43" i="72"/>
  <c r="G10" i="73" s="1"/>
  <c r="N43" i="72"/>
  <c r="M43"/>
  <c r="E10" i="73" s="1"/>
  <c r="L43" i="72"/>
  <c r="D10" i="73" s="1"/>
  <c r="J43" i="72"/>
  <c r="I43"/>
  <c r="B10" i="73" s="1"/>
  <c r="AF42" i="7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AB43" s="1"/>
  <c r="R10" i="73" s="1"/>
  <c r="X33" i="72"/>
  <c r="T33"/>
  <c r="AE31"/>
  <c r="AD31"/>
  <c r="AC31"/>
  <c r="S9" i="73" s="1"/>
  <c r="AA31" i="72"/>
  <c r="Q9" i="73" s="1"/>
  <c r="Z31" i="72"/>
  <c r="Y31"/>
  <c r="W31"/>
  <c r="M9" i="73" s="1"/>
  <c r="V31" i="72"/>
  <c r="L9" i="73" s="1"/>
  <c r="U31" i="72"/>
  <c r="S31"/>
  <c r="I9" i="73" s="1"/>
  <c r="R31" i="72"/>
  <c r="H9" i="73" s="1"/>
  <c r="Q31" i="72"/>
  <c r="G9" i="73" s="1"/>
  <c r="N31" i="72"/>
  <c r="F9" i="73" s="1"/>
  <c r="M31" i="72"/>
  <c r="E9" i="73" s="1"/>
  <c r="L31" i="72"/>
  <c r="D9" i="73" s="1"/>
  <c r="J31" i="72"/>
  <c r="C9" i="73" s="1"/>
  <c r="I31" i="72"/>
  <c r="AF3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G22"/>
  <c r="AH22" s="1"/>
  <c r="AF22"/>
  <c r="AB22"/>
  <c r="X22"/>
  <c r="T22"/>
  <c r="AF21"/>
  <c r="AB21"/>
  <c r="X21"/>
  <c r="X31" s="1"/>
  <c r="T21"/>
  <c r="AE19"/>
  <c r="AD19"/>
  <c r="AC19"/>
  <c r="AA19"/>
  <c r="Z19"/>
  <c r="P8" i="73" s="1"/>
  <c r="Y19" i="72"/>
  <c r="W19"/>
  <c r="V19"/>
  <c r="L8" i="73" s="1"/>
  <c r="U19" i="72"/>
  <c r="S19"/>
  <c r="R19"/>
  <c r="Q19"/>
  <c r="Q191" s="1"/>
  <c r="N19"/>
  <c r="F8" i="73" s="1"/>
  <c r="M19" i="72"/>
  <c r="L19"/>
  <c r="J19"/>
  <c r="C8" i="73" s="1"/>
  <c r="I19" i="72"/>
  <c r="B8" i="73" s="1"/>
  <c r="AF18" i="72"/>
  <c r="AB18"/>
  <c r="X18"/>
  <c r="T18"/>
  <c r="AF17"/>
  <c r="AB17"/>
  <c r="X17"/>
  <c r="T17"/>
  <c r="AF16"/>
  <c r="AB16"/>
  <c r="X16"/>
  <c r="N20" i="73" s="1"/>
  <c r="T16" i="72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AB9"/>
  <c r="AB19" s="1"/>
  <c r="X9"/>
  <c r="X19" s="1"/>
  <c r="N8" i="73" s="1"/>
  <c r="T9" i="72"/>
  <c r="I190" i="27"/>
  <c r="I190" i="25"/>
  <c r="AF67" i="72" l="1"/>
  <c r="V12" i="73" s="1"/>
  <c r="T43" i="72"/>
  <c r="J10" i="73" s="1"/>
  <c r="AG35" i="72"/>
  <c r="AF43"/>
  <c r="V10" i="73" s="1"/>
  <c r="X139" i="72"/>
  <c r="N18" i="73" s="1"/>
  <c r="AF163" i="72"/>
  <c r="AF187"/>
  <c r="V22" i="73" s="1"/>
  <c r="AG30" i="72"/>
  <c r="AH30" s="1"/>
  <c r="AG58"/>
  <c r="AH58" s="1"/>
  <c r="AG59"/>
  <c r="AH59" s="1"/>
  <c r="AG61"/>
  <c r="AH61" s="1"/>
  <c r="AG63"/>
  <c r="AG64"/>
  <c r="AH64" s="1"/>
  <c r="AG65"/>
  <c r="AH65" s="1"/>
  <c r="AG66"/>
  <c r="AG81"/>
  <c r="AG82"/>
  <c r="AH82" s="1"/>
  <c r="AG83"/>
  <c r="AG87"/>
  <c r="AG88"/>
  <c r="AG90"/>
  <c r="AH90" s="1"/>
  <c r="AA191"/>
  <c r="Q8" i="73"/>
  <c r="AG16" i="72"/>
  <c r="W20" i="73" s="1"/>
  <c r="J20"/>
  <c r="U191" i="72"/>
  <c r="K8" i="73"/>
  <c r="AE191" i="72"/>
  <c r="U8" i="73"/>
  <c r="U24" s="1"/>
  <c r="N191" i="72"/>
  <c r="F10" i="73"/>
  <c r="AF91" i="72"/>
  <c r="V14" i="73" s="1"/>
  <c r="X115" i="72"/>
  <c r="N16" i="73" s="1"/>
  <c r="T19" i="72"/>
  <c r="J8" i="73" s="1"/>
  <c r="AG11" i="72"/>
  <c r="AG12"/>
  <c r="AG13"/>
  <c r="AH13" s="1"/>
  <c r="AG14"/>
  <c r="AG15"/>
  <c r="AG18"/>
  <c r="I191"/>
  <c r="AG36"/>
  <c r="AG39"/>
  <c r="AG40"/>
  <c r="AB139"/>
  <c r="R18" i="73" s="1"/>
  <c r="AG154" i="72"/>
  <c r="AH154" s="1"/>
  <c r="AG155"/>
  <c r="AG157"/>
  <c r="AH157" s="1"/>
  <c r="AG159"/>
  <c r="AG160"/>
  <c r="AG161"/>
  <c r="AH161" s="1"/>
  <c r="AG162"/>
  <c r="AG177"/>
  <c r="AH177" s="1"/>
  <c r="AG178"/>
  <c r="AG179"/>
  <c r="AG183"/>
  <c r="AG184"/>
  <c r="AH184" s="1"/>
  <c r="AG186"/>
  <c r="G8" i="73"/>
  <c r="AG191" i="48"/>
  <c r="AH191" s="1"/>
  <c r="M191" i="72"/>
  <c r="Y191"/>
  <c r="AG46"/>
  <c r="AB91"/>
  <c r="R14" i="73" s="1"/>
  <c r="AG106" i="72"/>
  <c r="AG107"/>
  <c r="AH107" s="1"/>
  <c r="AG109"/>
  <c r="AH109" s="1"/>
  <c r="AG111"/>
  <c r="AG112"/>
  <c r="AH112" s="1"/>
  <c r="AG113"/>
  <c r="AH113" s="1"/>
  <c r="AG114"/>
  <c r="AG129"/>
  <c r="AG130"/>
  <c r="AH130" s="1"/>
  <c r="AG131"/>
  <c r="AG135"/>
  <c r="AG136"/>
  <c r="AG138"/>
  <c r="AH138" s="1"/>
  <c r="AB187"/>
  <c r="R22" i="73" s="1"/>
  <c r="W191" i="72"/>
  <c r="AG24"/>
  <c r="AH24" s="1"/>
  <c r="AG25"/>
  <c r="AH25" s="1"/>
  <c r="AG26"/>
  <c r="AG27"/>
  <c r="AG29"/>
  <c r="X43"/>
  <c r="N10" i="73" s="1"/>
  <c r="X67" i="72"/>
  <c r="N12" i="73" s="1"/>
  <c r="X91" i="72"/>
  <c r="N14" i="73" s="1"/>
  <c r="AG94" i="72"/>
  <c r="AG96"/>
  <c r="AH96" s="1"/>
  <c r="AG97"/>
  <c r="AH97" s="1"/>
  <c r="AG99"/>
  <c r="AH99" s="1"/>
  <c r="AG101"/>
  <c r="AG102"/>
  <c r="AF115"/>
  <c r="V16" i="73" s="1"/>
  <c r="AG118" i="72"/>
  <c r="AG119"/>
  <c r="AH119" s="1"/>
  <c r="AG120"/>
  <c r="AG121"/>
  <c r="AG125"/>
  <c r="AG126"/>
  <c r="AF139"/>
  <c r="V18" i="73" s="1"/>
  <c r="X163" i="72"/>
  <c r="X187"/>
  <c r="N22" i="73" s="1"/>
  <c r="AG190" i="48"/>
  <c r="AH190" s="1"/>
  <c r="L24" i="73"/>
  <c r="AH190" i="50"/>
  <c r="S191" i="72"/>
  <c r="C24" i="73"/>
  <c r="M24"/>
  <c r="E24"/>
  <c r="F24"/>
  <c r="H24"/>
  <c r="I24"/>
  <c r="K24"/>
  <c r="O24"/>
  <c r="P24"/>
  <c r="Q24"/>
  <c r="S24"/>
  <c r="T24"/>
  <c r="G24"/>
  <c r="D24"/>
  <c r="B24"/>
  <c r="J191" i="72"/>
  <c r="AH36"/>
  <c r="AH39"/>
  <c r="AH40"/>
  <c r="AH63"/>
  <c r="AH83"/>
  <c r="AH87"/>
  <c r="AH155"/>
  <c r="AH159"/>
  <c r="AH179"/>
  <c r="AH183"/>
  <c r="AH11"/>
  <c r="AH12"/>
  <c r="AH14"/>
  <c r="AH15"/>
  <c r="AH16"/>
  <c r="AH18"/>
  <c r="AH50"/>
  <c r="AH53"/>
  <c r="AH73"/>
  <c r="AH77"/>
  <c r="AH145"/>
  <c r="AH149"/>
  <c r="AH169"/>
  <c r="AH173"/>
  <c r="AH46"/>
  <c r="AH111"/>
  <c r="AH131"/>
  <c r="AH135"/>
  <c r="AH26"/>
  <c r="AH29"/>
  <c r="AH101"/>
  <c r="AH121"/>
  <c r="AH125"/>
  <c r="AH35"/>
  <c r="AH66"/>
  <c r="AH72"/>
  <c r="AH106"/>
  <c r="AH144"/>
  <c r="AH186"/>
  <c r="AH27"/>
  <c r="AC191"/>
  <c r="AF31"/>
  <c r="AG23"/>
  <c r="AG28"/>
  <c r="T55"/>
  <c r="J11" i="73" s="1"/>
  <c r="AG45" i="72"/>
  <c r="AH54"/>
  <c r="AH70"/>
  <c r="AG75"/>
  <c r="AG85"/>
  <c r="T91"/>
  <c r="J14" i="73" s="1"/>
  <c r="AF103" i="72"/>
  <c r="V15" i="73" s="1"/>
  <c r="AH102" i="72"/>
  <c r="AH118"/>
  <c r="AG123"/>
  <c r="AG133"/>
  <c r="T139"/>
  <c r="J18" i="73" s="1"/>
  <c r="AF151" i="72"/>
  <c r="V19" i="73" s="1"/>
  <c r="AH150" i="72"/>
  <c r="AH160"/>
  <c r="AH166"/>
  <c r="AG171"/>
  <c r="AG181"/>
  <c r="T187"/>
  <c r="J22" i="73" s="1"/>
  <c r="AG10" i="72"/>
  <c r="AG17"/>
  <c r="AB31"/>
  <c r="AG33"/>
  <c r="AG38"/>
  <c r="AG41"/>
  <c r="AF55"/>
  <c r="V11" i="73" s="1"/>
  <c r="AG47" i="72"/>
  <c r="AG52"/>
  <c r="AG57"/>
  <c r="AG62"/>
  <c r="T79"/>
  <c r="AG69"/>
  <c r="AG74"/>
  <c r="AG84"/>
  <c r="AG89"/>
  <c r="AB103"/>
  <c r="R15" i="73" s="1"/>
  <c r="AG95" i="72"/>
  <c r="AG100"/>
  <c r="AG105"/>
  <c r="AG110"/>
  <c r="T127"/>
  <c r="J17" i="73" s="1"/>
  <c r="AG117" i="72"/>
  <c r="AG122"/>
  <c r="AG132"/>
  <c r="AG137"/>
  <c r="AB151"/>
  <c r="R19" i="73" s="1"/>
  <c r="AG143" i="72"/>
  <c r="AG148"/>
  <c r="AG153"/>
  <c r="AG158"/>
  <c r="T175"/>
  <c r="J21" i="73" s="1"/>
  <c r="AG165" i="72"/>
  <c r="AG170"/>
  <c r="AG180"/>
  <c r="AG185"/>
  <c r="AH49"/>
  <c r="AH114"/>
  <c r="AH120"/>
  <c r="AH162"/>
  <c r="AH168"/>
  <c r="AH178"/>
  <c r="AH81"/>
  <c r="AH129"/>
  <c r="AH88"/>
  <c r="AH94"/>
  <c r="AH126"/>
  <c r="AH136"/>
  <c r="AH142"/>
  <c r="AH174"/>
  <c r="AG9"/>
  <c r="L191"/>
  <c r="R191"/>
  <c r="V191"/>
  <c r="Z191"/>
  <c r="AD191"/>
  <c r="T31"/>
  <c r="J9" i="73" s="1"/>
  <c r="AG21" i="72"/>
  <c r="AG34"/>
  <c r="AG37"/>
  <c r="AG42"/>
  <c r="X55"/>
  <c r="N11" i="73" s="1"/>
  <c r="AG48" i="72"/>
  <c r="AG51"/>
  <c r="AG60"/>
  <c r="AB79"/>
  <c r="R13" i="73" s="1"/>
  <c r="AG76" i="72"/>
  <c r="AG86"/>
  <c r="T103"/>
  <c r="J15" i="73" s="1"/>
  <c r="AG93" i="72"/>
  <c r="AG98"/>
  <c r="AG108"/>
  <c r="AB127"/>
  <c r="R17" i="73" s="1"/>
  <c r="AG124" i="72"/>
  <c r="AG134"/>
  <c r="T151"/>
  <c r="J19" i="73" s="1"/>
  <c r="AG141" i="72"/>
  <c r="AG146"/>
  <c r="AG156"/>
  <c r="AB175"/>
  <c r="R21" i="73" s="1"/>
  <c r="AG172" i="72"/>
  <c r="AG182"/>
  <c r="AG189"/>
  <c r="AH189" s="1"/>
  <c r="I190" i="10"/>
  <c r="N24" i="73" l="1"/>
  <c r="J24"/>
  <c r="T191" i="72"/>
  <c r="J13" i="73"/>
  <c r="X191" i="72"/>
  <c r="AF191"/>
  <c r="V9" i="73"/>
  <c r="V24" s="1"/>
  <c r="AB191" i="72"/>
  <c r="R9" i="73"/>
  <c r="R24" s="1"/>
  <c r="AH182" i="72"/>
  <c r="AH141"/>
  <c r="AG151"/>
  <c r="W19" i="73" s="1"/>
  <c r="AH124" i="72"/>
  <c r="AH86"/>
  <c r="AH48"/>
  <c r="AH34"/>
  <c r="AG19"/>
  <c r="W8" i="73" s="1"/>
  <c r="AH9" i="72"/>
  <c r="AH185"/>
  <c r="AH143"/>
  <c r="AG115"/>
  <c r="W16" i="73" s="1"/>
  <c r="AH105" i="72"/>
  <c r="AG43"/>
  <c r="W10" i="73" s="1"/>
  <c r="AH33" i="72"/>
  <c r="AH123"/>
  <c r="AH23"/>
  <c r="AG190"/>
  <c r="W23" i="73" s="1"/>
  <c r="AH146" i="72"/>
  <c r="AH37"/>
  <c r="AH165"/>
  <c r="AG175"/>
  <c r="W21" i="73" s="1"/>
  <c r="AH132" i="72"/>
  <c r="AH69"/>
  <c r="AG79"/>
  <c r="W13" i="73" s="1"/>
  <c r="AH38" i="72"/>
  <c r="AH10"/>
  <c r="AH133"/>
  <c r="AH28"/>
  <c r="AH172"/>
  <c r="AH156"/>
  <c r="AH134"/>
  <c r="AH93"/>
  <c r="AG103"/>
  <c r="W15" i="73" s="1"/>
  <c r="AH76" i="72"/>
  <c r="AH60"/>
  <c r="AH42"/>
  <c r="AH170"/>
  <c r="AG163"/>
  <c r="AH153"/>
  <c r="AH137"/>
  <c r="AH95"/>
  <c r="AH74"/>
  <c r="AG67"/>
  <c r="W12" i="73" s="1"/>
  <c r="AH57" i="72"/>
  <c r="AH41"/>
  <c r="AH17"/>
  <c r="AH171"/>
  <c r="AH75"/>
  <c r="AG187"/>
  <c r="W22" i="73" s="1"/>
  <c r="AH108" i="72"/>
  <c r="AH122"/>
  <c r="AH89"/>
  <c r="AH47"/>
  <c r="AH51"/>
  <c r="AH148"/>
  <c r="AH110"/>
  <c r="AH52"/>
  <c r="AH98"/>
  <c r="AH21"/>
  <c r="AG31"/>
  <c r="W9" i="73" s="1"/>
  <c r="AH180" i="72"/>
  <c r="AH158"/>
  <c r="AH117"/>
  <c r="AG127"/>
  <c r="W17" i="73" s="1"/>
  <c r="AH100" i="72"/>
  <c r="AH84"/>
  <c r="AH62"/>
  <c r="AH181"/>
  <c r="AH85"/>
  <c r="AH45"/>
  <c r="AG55"/>
  <c r="W11" i="73" s="1"/>
  <c r="AG91" i="72"/>
  <c r="W14" i="73" s="1"/>
  <c r="AG139" i="72"/>
  <c r="W18" i="73" s="1"/>
  <c r="A5" i="71"/>
  <c r="A5" i="69"/>
  <c r="A5" i="67"/>
  <c r="W24" i="73" l="1"/>
  <c r="Y24" s="1"/>
  <c r="AH190" i="72"/>
  <c r="X23" i="73" s="1"/>
  <c r="AH139" i="72"/>
  <c r="X18" i="73" s="1"/>
  <c r="AG191" i="72"/>
  <c r="AI19" s="1"/>
  <c r="Y8" i="73" s="1"/>
  <c r="AH19" i="72"/>
  <c r="X8" i="73" s="1"/>
  <c r="AH127" i="72"/>
  <c r="X17" i="73" s="1"/>
  <c r="AH187" i="72"/>
  <c r="X22" i="73" s="1"/>
  <c r="AH163" i="72"/>
  <c r="X20" i="73" s="1"/>
  <c r="AH91" i="72"/>
  <c r="X14" i="73" s="1"/>
  <c r="AH79" i="72"/>
  <c r="X13" i="73" s="1"/>
  <c r="AH115" i="72"/>
  <c r="X16" i="73" s="1"/>
  <c r="AH151" i="72"/>
  <c r="X19" i="73" s="1"/>
  <c r="AH103" i="72"/>
  <c r="X15" i="73" s="1"/>
  <c r="AH55" i="72"/>
  <c r="X11" i="73" s="1"/>
  <c r="AH31" i="72"/>
  <c r="X9" i="73" s="1"/>
  <c r="AH67" i="72"/>
  <c r="X12" i="73" s="1"/>
  <c r="AH175" i="72"/>
  <c r="X21" i="73" s="1"/>
  <c r="AH43" i="72"/>
  <c r="X10" i="73" s="1"/>
  <c r="AI43" i="72"/>
  <c r="Y10" i="73" s="1"/>
  <c r="Q23" i="66"/>
  <c r="P12"/>
  <c r="O15"/>
  <c r="K20"/>
  <c r="G15"/>
  <c r="E19"/>
  <c r="B22"/>
  <c r="B12" i="63"/>
  <c r="A5" i="66"/>
  <c r="A24" s="1"/>
  <c r="A192" i="58"/>
  <c r="U16" i="63"/>
  <c r="T11"/>
  <c r="R22"/>
  <c r="P16"/>
  <c r="P10"/>
  <c r="K14"/>
  <c r="K8"/>
  <c r="J8"/>
  <c r="F18"/>
  <c r="A62" i="57"/>
  <c r="A24" i="71"/>
  <c r="A3"/>
  <c r="A1"/>
  <c r="A191" i="70"/>
  <c r="AE190"/>
  <c r="U23" i="71" s="1"/>
  <c r="AD190" i="70"/>
  <c r="T23" i="71" s="1"/>
  <c r="AC190" i="70"/>
  <c r="S23" i="71" s="1"/>
  <c r="AA190" i="70"/>
  <c r="Q23" i="71" s="1"/>
  <c r="Z190" i="70"/>
  <c r="P23" i="71" s="1"/>
  <c r="Y190" i="70"/>
  <c r="O23" i="71" s="1"/>
  <c r="W190" i="70"/>
  <c r="M23" i="71" s="1"/>
  <c r="V190" i="70"/>
  <c r="L23" i="71" s="1"/>
  <c r="U190" i="70"/>
  <c r="K23" i="71" s="1"/>
  <c r="S190" i="70"/>
  <c r="I23" i="71" s="1"/>
  <c r="R190" i="70"/>
  <c r="H23" i="71" s="1"/>
  <c r="Q190" i="70"/>
  <c r="G23" i="71" s="1"/>
  <c r="N190" i="70"/>
  <c r="F23" i="71" s="1"/>
  <c r="M190" i="70"/>
  <c r="E23" i="71" s="1"/>
  <c r="L190" i="70"/>
  <c r="D23" i="71" s="1"/>
  <c r="J190" i="70"/>
  <c r="C23" i="71" s="1"/>
  <c r="B23"/>
  <c r="AF189" i="70"/>
  <c r="AF190" s="1"/>
  <c r="V23" i="71" s="1"/>
  <c r="AB189" i="70"/>
  <c r="AB190" s="1"/>
  <c r="R23" i="71" s="1"/>
  <c r="X189" i="70"/>
  <c r="X190" s="1"/>
  <c r="N23" i="71" s="1"/>
  <c r="T189" i="70"/>
  <c r="AE187"/>
  <c r="U22" i="71" s="1"/>
  <c r="AD187" i="70"/>
  <c r="T22" i="71" s="1"/>
  <c r="AC187" i="70"/>
  <c r="S22" i="71" s="1"/>
  <c r="AA187" i="70"/>
  <c r="Q22" i="71" s="1"/>
  <c r="Z187" i="70"/>
  <c r="P22" i="71" s="1"/>
  <c r="Y187" i="70"/>
  <c r="O22" i="71" s="1"/>
  <c r="W187" i="70"/>
  <c r="M22" i="71" s="1"/>
  <c r="V187" i="70"/>
  <c r="L22" i="71" s="1"/>
  <c r="U187" i="70"/>
  <c r="K22" i="71" s="1"/>
  <c r="S187" i="70"/>
  <c r="I22" i="71" s="1"/>
  <c r="R187" i="70"/>
  <c r="H22" i="71" s="1"/>
  <c r="Q187" i="70"/>
  <c r="G22" i="71" s="1"/>
  <c r="N187" i="70"/>
  <c r="F22" i="71" s="1"/>
  <c r="M187" i="70"/>
  <c r="E22" i="71" s="1"/>
  <c r="L187" i="70"/>
  <c r="D22" i="71" s="1"/>
  <c r="J187" i="70"/>
  <c r="C22" i="71" s="1"/>
  <c r="I187" i="70"/>
  <c r="B22" i="71" s="1"/>
  <c r="AF186" i="70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71" s="1"/>
  <c r="AB177" i="70"/>
  <c r="X177"/>
  <c r="T177"/>
  <c r="AE175"/>
  <c r="U21" i="71" s="1"/>
  <c r="AD175" i="70"/>
  <c r="T21" i="71" s="1"/>
  <c r="AC175" i="70"/>
  <c r="S21" i="71" s="1"/>
  <c r="AA175" i="70"/>
  <c r="Q21" i="71" s="1"/>
  <c r="Z175" i="70"/>
  <c r="P21" i="71" s="1"/>
  <c r="Y175" i="70"/>
  <c r="O21" i="71" s="1"/>
  <c r="W175" i="70"/>
  <c r="M21" i="71" s="1"/>
  <c r="V175" i="70"/>
  <c r="L21" i="71" s="1"/>
  <c r="U175" i="70"/>
  <c r="K21" i="71" s="1"/>
  <c r="S175" i="70"/>
  <c r="I21" i="71" s="1"/>
  <c r="R175" i="70"/>
  <c r="H21" i="71" s="1"/>
  <c r="Q175" i="70"/>
  <c r="G21" i="71" s="1"/>
  <c r="N175" i="70"/>
  <c r="F21" i="71" s="1"/>
  <c r="M175" i="70"/>
  <c r="E21" i="71" s="1"/>
  <c r="L175" i="70"/>
  <c r="D21" i="71" s="1"/>
  <c r="J175" i="70"/>
  <c r="C21" i="71" s="1"/>
  <c r="I175" i="70"/>
  <c r="B21" i="71" s="1"/>
  <c r="AF174" i="70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F175" s="1"/>
  <c r="V21" i="71" s="1"/>
  <c r="AB165" i="70"/>
  <c r="AB175" s="1"/>
  <c r="R21" i="71" s="1"/>
  <c r="X165" i="70"/>
  <c r="T165"/>
  <c r="AE163"/>
  <c r="U20" i="71" s="1"/>
  <c r="AD163" i="70"/>
  <c r="T20" i="71" s="1"/>
  <c r="AC163" i="70"/>
  <c r="S20" i="71" s="1"/>
  <c r="AA163" i="70"/>
  <c r="Q20" i="71" s="1"/>
  <c r="Z163" i="70"/>
  <c r="P20" i="71" s="1"/>
  <c r="Y163" i="70"/>
  <c r="O20" i="71" s="1"/>
  <c r="W163" i="70"/>
  <c r="M20" i="71" s="1"/>
  <c r="V163" i="70"/>
  <c r="L20" i="71" s="1"/>
  <c r="U163" i="70"/>
  <c r="K20" i="71" s="1"/>
  <c r="S163" i="70"/>
  <c r="I20" i="71" s="1"/>
  <c r="R163" i="70"/>
  <c r="H20" i="71" s="1"/>
  <c r="Q163" i="70"/>
  <c r="G20" i="71" s="1"/>
  <c r="N163" i="70"/>
  <c r="F20" i="71" s="1"/>
  <c r="M163" i="70"/>
  <c r="E20" i="71" s="1"/>
  <c r="L163" i="70"/>
  <c r="D20" i="71" s="1"/>
  <c r="J163" i="70"/>
  <c r="C20" i="71" s="1"/>
  <c r="I163" i="70"/>
  <c r="B20" i="71" s="1"/>
  <c r="AF162" i="70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71" s="1"/>
  <c r="X153" i="70"/>
  <c r="T153"/>
  <c r="AE151"/>
  <c r="U19" i="71" s="1"/>
  <c r="AD151" i="70"/>
  <c r="T19" i="71" s="1"/>
  <c r="AC151" i="70"/>
  <c r="S19" i="71" s="1"/>
  <c r="AA151" i="70"/>
  <c r="Q19" i="71" s="1"/>
  <c r="Z151" i="70"/>
  <c r="P19" i="71" s="1"/>
  <c r="Y151" i="70"/>
  <c r="O19" i="71" s="1"/>
  <c r="W151" i="70"/>
  <c r="M19" i="71" s="1"/>
  <c r="V151" i="70"/>
  <c r="L19" i="71" s="1"/>
  <c r="U151" i="70"/>
  <c r="K19" i="71" s="1"/>
  <c r="S151" i="70"/>
  <c r="I19" i="71" s="1"/>
  <c r="R151" i="70"/>
  <c r="H19" i="71" s="1"/>
  <c r="Q151" i="70"/>
  <c r="G19" i="71" s="1"/>
  <c r="N151" i="70"/>
  <c r="F19" i="71" s="1"/>
  <c r="M151" i="70"/>
  <c r="E19" i="71" s="1"/>
  <c r="L151" i="70"/>
  <c r="D19" i="71" s="1"/>
  <c r="J151" i="70"/>
  <c r="C19" i="71" s="1"/>
  <c r="I151" i="70"/>
  <c r="B19" i="71" s="1"/>
  <c r="AF150" i="70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71" s="1"/>
  <c r="X141" i="70"/>
  <c r="X151" s="1"/>
  <c r="N19" i="71" s="1"/>
  <c r="T141" i="70"/>
  <c r="AE139"/>
  <c r="U18" i="71" s="1"/>
  <c r="AD139" i="70"/>
  <c r="T18" i="71" s="1"/>
  <c r="AC139" i="70"/>
  <c r="S18" i="71" s="1"/>
  <c r="AA139" i="70"/>
  <c r="Q18" i="71" s="1"/>
  <c r="Z139" i="70"/>
  <c r="P18" i="71" s="1"/>
  <c r="Y139" i="70"/>
  <c r="O18" i="71" s="1"/>
  <c r="W139" i="70"/>
  <c r="M18" i="71" s="1"/>
  <c r="V139" i="70"/>
  <c r="L18" i="71" s="1"/>
  <c r="U139" i="70"/>
  <c r="K18" i="71" s="1"/>
  <c r="S139" i="70"/>
  <c r="I18" i="71" s="1"/>
  <c r="R139" i="70"/>
  <c r="H18" i="71" s="1"/>
  <c r="Q139" i="70"/>
  <c r="G18" i="71" s="1"/>
  <c r="N139" i="70"/>
  <c r="F18" i="71" s="1"/>
  <c r="M139" i="70"/>
  <c r="E18" i="71" s="1"/>
  <c r="L139" i="70"/>
  <c r="D18" i="71" s="1"/>
  <c r="J139" i="70"/>
  <c r="C18" i="71" s="1"/>
  <c r="I139" i="70"/>
  <c r="B18" i="71" s="1"/>
  <c r="AF138" i="70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71" s="1"/>
  <c r="X129" i="70"/>
  <c r="X139" s="1"/>
  <c r="N18" i="71" s="1"/>
  <c r="T129" i="70"/>
  <c r="AE127"/>
  <c r="U17" i="71" s="1"/>
  <c r="AD127" i="70"/>
  <c r="T17" i="71" s="1"/>
  <c r="AC127" i="70"/>
  <c r="S17" i="71" s="1"/>
  <c r="AA127" i="70"/>
  <c r="Q17" i="71" s="1"/>
  <c r="Z127" i="70"/>
  <c r="P17" i="71" s="1"/>
  <c r="Y127" i="70"/>
  <c r="O17" i="71" s="1"/>
  <c r="W127" i="70"/>
  <c r="M17" i="71" s="1"/>
  <c r="V127" i="70"/>
  <c r="L17" i="71" s="1"/>
  <c r="U127" i="70"/>
  <c r="K17" i="71" s="1"/>
  <c r="S127" i="70"/>
  <c r="I17" i="71" s="1"/>
  <c r="R127" i="70"/>
  <c r="H17" i="71" s="1"/>
  <c r="Q127" i="70"/>
  <c r="G17" i="71" s="1"/>
  <c r="N127" i="70"/>
  <c r="F17" i="71" s="1"/>
  <c r="M127" i="70"/>
  <c r="E17" i="71" s="1"/>
  <c r="L127" i="70"/>
  <c r="D17" i="71" s="1"/>
  <c r="J127" i="70"/>
  <c r="C17" i="71" s="1"/>
  <c r="I127" i="70"/>
  <c r="B17" i="71" s="1"/>
  <c r="AF126" i="70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71" s="1"/>
  <c r="X117" i="70"/>
  <c r="T117"/>
  <c r="AE115"/>
  <c r="U16" i="71" s="1"/>
  <c r="AD115" i="70"/>
  <c r="T16" i="71" s="1"/>
  <c r="AC115" i="70"/>
  <c r="S16" i="71" s="1"/>
  <c r="AA115" i="70"/>
  <c r="Q16" i="71" s="1"/>
  <c r="Z115" i="70"/>
  <c r="P16" i="71" s="1"/>
  <c r="Y115" i="70"/>
  <c r="O16" i="71" s="1"/>
  <c r="W115" i="70"/>
  <c r="M16" i="71" s="1"/>
  <c r="V115" i="70"/>
  <c r="L16" i="71" s="1"/>
  <c r="U115" i="70"/>
  <c r="K16" i="71" s="1"/>
  <c r="S115" i="70"/>
  <c r="I16" i="71" s="1"/>
  <c r="R115" i="70"/>
  <c r="H16" i="71" s="1"/>
  <c r="Q115" i="70"/>
  <c r="G16" i="71" s="1"/>
  <c r="N115" i="70"/>
  <c r="F16" i="71" s="1"/>
  <c r="M115" i="70"/>
  <c r="E16" i="71" s="1"/>
  <c r="L115" i="70"/>
  <c r="D16" i="71" s="1"/>
  <c r="J115" i="70"/>
  <c r="C16" i="71" s="1"/>
  <c r="I115" i="70"/>
  <c r="B16" i="71" s="1"/>
  <c r="AF114" i="70"/>
  <c r="AB114"/>
  <c r="X114"/>
  <c r="T114"/>
  <c r="AF113"/>
  <c r="AB113"/>
  <c r="X113"/>
  <c r="T113"/>
  <c r="AG113" s="1"/>
  <c r="AF112"/>
  <c r="AB112"/>
  <c r="X112"/>
  <c r="T112"/>
  <c r="AG112" s="1"/>
  <c r="AF111"/>
  <c r="AB111"/>
  <c r="X111"/>
  <c r="T111"/>
  <c r="AF110"/>
  <c r="AB110"/>
  <c r="X110"/>
  <c r="T110"/>
  <c r="AG110" s="1"/>
  <c r="AF109"/>
  <c r="AB109"/>
  <c r="X109"/>
  <c r="T109"/>
  <c r="AG109" s="1"/>
  <c r="AF108"/>
  <c r="AB108"/>
  <c r="X108"/>
  <c r="T108"/>
  <c r="AG108" s="1"/>
  <c r="AF107"/>
  <c r="AB107"/>
  <c r="X107"/>
  <c r="T107"/>
  <c r="AG107" s="1"/>
  <c r="AH107" s="1"/>
  <c r="AF106"/>
  <c r="AB106"/>
  <c r="X106"/>
  <c r="T106"/>
  <c r="AF105"/>
  <c r="AB105"/>
  <c r="X105"/>
  <c r="X115" s="1"/>
  <c r="N16" i="71" s="1"/>
  <c r="T105" i="70"/>
  <c r="T115" s="1"/>
  <c r="J16" i="71" s="1"/>
  <c r="AE103" i="70"/>
  <c r="U15" i="71" s="1"/>
  <c r="AD103" i="70"/>
  <c r="T15" i="71" s="1"/>
  <c r="AC103" i="70"/>
  <c r="S15" i="71" s="1"/>
  <c r="AA103" i="70"/>
  <c r="Q15" i="71" s="1"/>
  <c r="Z103" i="70"/>
  <c r="P15" i="71" s="1"/>
  <c r="Y103" i="70"/>
  <c r="O15" i="71" s="1"/>
  <c r="W103" i="70"/>
  <c r="M15" i="71" s="1"/>
  <c r="V103" i="70"/>
  <c r="L15" i="71" s="1"/>
  <c r="U103" i="70"/>
  <c r="K15" i="71" s="1"/>
  <c r="S103" i="70"/>
  <c r="I15" i="71" s="1"/>
  <c r="R103" i="70"/>
  <c r="H15" i="71" s="1"/>
  <c r="Q103" i="70"/>
  <c r="G15" i="71" s="1"/>
  <c r="N103" i="70"/>
  <c r="F15" i="71" s="1"/>
  <c r="M103" i="70"/>
  <c r="E15" i="71" s="1"/>
  <c r="L103" i="70"/>
  <c r="D15" i="71" s="1"/>
  <c r="J103" i="70"/>
  <c r="C15" i="71" s="1"/>
  <c r="I103" i="70"/>
  <c r="B15" i="71" s="1"/>
  <c r="AF102" i="70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F103" s="1"/>
  <c r="V15" i="71" s="1"/>
  <c r="AB93" i="70"/>
  <c r="AB103" s="1"/>
  <c r="R15" i="71" s="1"/>
  <c r="X93" i="70"/>
  <c r="T93"/>
  <c r="AE91"/>
  <c r="U14" i="71" s="1"/>
  <c r="AD91" i="70"/>
  <c r="T14" i="71" s="1"/>
  <c r="AC91" i="70"/>
  <c r="S14" i="71" s="1"/>
  <c r="AA91" i="70"/>
  <c r="Q14" i="71" s="1"/>
  <c r="Z91" i="70"/>
  <c r="P14" i="71" s="1"/>
  <c r="Y91" i="70"/>
  <c r="O14" i="71" s="1"/>
  <c r="W91" i="70"/>
  <c r="M14" i="71" s="1"/>
  <c r="V91" i="70"/>
  <c r="L14" i="71" s="1"/>
  <c r="U91" i="70"/>
  <c r="K14" i="71" s="1"/>
  <c r="S91" i="70"/>
  <c r="I14" i="71" s="1"/>
  <c r="R91" i="70"/>
  <c r="H14" i="71" s="1"/>
  <c r="Q91" i="70"/>
  <c r="G14" i="71" s="1"/>
  <c r="N91" i="70"/>
  <c r="F14" i="71" s="1"/>
  <c r="M91" i="70"/>
  <c r="E14" i="71" s="1"/>
  <c r="L91" i="70"/>
  <c r="D14" i="71" s="1"/>
  <c r="J91" i="70"/>
  <c r="C14" i="71" s="1"/>
  <c r="I91" i="70"/>
  <c r="B14" i="71" s="1"/>
  <c r="AF90" i="70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T91" s="1"/>
  <c r="J14" i="71" s="1"/>
  <c r="AE79" i="70"/>
  <c r="U13" i="71" s="1"/>
  <c r="AD79" i="70"/>
  <c r="T13" i="71" s="1"/>
  <c r="AC79" i="70"/>
  <c r="S13" i="71" s="1"/>
  <c r="AA79" i="70"/>
  <c r="Q13" i="71" s="1"/>
  <c r="Z79" i="70"/>
  <c r="P13" i="71" s="1"/>
  <c r="Y79" i="70"/>
  <c r="O13" i="71" s="1"/>
  <c r="W79" i="70"/>
  <c r="M13" i="71" s="1"/>
  <c r="V79" i="70"/>
  <c r="L13" i="71" s="1"/>
  <c r="U79" i="70"/>
  <c r="K13" i="71" s="1"/>
  <c r="S79" i="70"/>
  <c r="I13" i="71" s="1"/>
  <c r="R79" i="70"/>
  <c r="H13" i="71" s="1"/>
  <c r="Q79" i="70"/>
  <c r="G13" i="71" s="1"/>
  <c r="N79" i="70"/>
  <c r="F13" i="71" s="1"/>
  <c r="M79" i="70"/>
  <c r="E13" i="71" s="1"/>
  <c r="L79" i="70"/>
  <c r="D13" i="71" s="1"/>
  <c r="J79" i="70"/>
  <c r="C13" i="71" s="1"/>
  <c r="I79" i="70"/>
  <c r="B13" i="71" s="1"/>
  <c r="AF78" i="70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71" s="1"/>
  <c r="X69" i="70"/>
  <c r="X79" s="1"/>
  <c r="N13" i="71" s="1"/>
  <c r="T69" i="70"/>
  <c r="AE67"/>
  <c r="U12" i="71" s="1"/>
  <c r="AD67" i="70"/>
  <c r="T12" i="71" s="1"/>
  <c r="AC67" i="70"/>
  <c r="S12" i="71" s="1"/>
  <c r="AA67" i="70"/>
  <c r="Q12" i="71" s="1"/>
  <c r="Z67" i="70"/>
  <c r="P12" i="71" s="1"/>
  <c r="Y67" i="70"/>
  <c r="O12" i="71" s="1"/>
  <c r="W67" i="70"/>
  <c r="M12" i="71" s="1"/>
  <c r="V67" i="70"/>
  <c r="L12" i="71" s="1"/>
  <c r="U67" i="70"/>
  <c r="K12" i="71" s="1"/>
  <c r="S67" i="70"/>
  <c r="I12" i="71" s="1"/>
  <c r="R67" i="70"/>
  <c r="H12" i="71" s="1"/>
  <c r="Q67" i="70"/>
  <c r="G12" i="71" s="1"/>
  <c r="N67" i="70"/>
  <c r="F12" i="71" s="1"/>
  <c r="M67" i="70"/>
  <c r="E12" i="71" s="1"/>
  <c r="L67" i="70"/>
  <c r="D12" i="71" s="1"/>
  <c r="J67" i="70"/>
  <c r="C12" i="71" s="1"/>
  <c r="I67" i="70"/>
  <c r="B12" i="71" s="1"/>
  <c r="AF66" i="70"/>
  <c r="AB66"/>
  <c r="X66"/>
  <c r="T66"/>
  <c r="AG66" s="1"/>
  <c r="AF65"/>
  <c r="AB65"/>
  <c r="X65"/>
  <c r="T65"/>
  <c r="AG65" s="1"/>
  <c r="AF64"/>
  <c r="AB64"/>
  <c r="X64"/>
  <c r="T64"/>
  <c r="AG64" s="1"/>
  <c r="AF63"/>
  <c r="AB63"/>
  <c r="X63"/>
  <c r="T63"/>
  <c r="AF62"/>
  <c r="AB62"/>
  <c r="X62"/>
  <c r="T62"/>
  <c r="AG62" s="1"/>
  <c r="AF61"/>
  <c r="AB61"/>
  <c r="X61"/>
  <c r="T61"/>
  <c r="AG61" s="1"/>
  <c r="AF60"/>
  <c r="AB60"/>
  <c r="X60"/>
  <c r="T60"/>
  <c r="AG60" s="1"/>
  <c r="AF59"/>
  <c r="AB59"/>
  <c r="X59"/>
  <c r="T59"/>
  <c r="AF58"/>
  <c r="AB58"/>
  <c r="X58"/>
  <c r="T58"/>
  <c r="AG58" s="1"/>
  <c r="AF57"/>
  <c r="AB57"/>
  <c r="X57"/>
  <c r="T57"/>
  <c r="T67" s="1"/>
  <c r="J12" i="71" s="1"/>
  <c r="AE55" i="70"/>
  <c r="U11" i="71" s="1"/>
  <c r="AD55" i="70"/>
  <c r="T11" i="71" s="1"/>
  <c r="AC55" i="70"/>
  <c r="S11" i="71" s="1"/>
  <c r="AA55" i="70"/>
  <c r="Q11" i="71" s="1"/>
  <c r="Z55" i="70"/>
  <c r="P11" i="71" s="1"/>
  <c r="Y55" i="70"/>
  <c r="O11" i="71" s="1"/>
  <c r="W55" i="70"/>
  <c r="M11" i="71" s="1"/>
  <c r="V55" i="70"/>
  <c r="L11" i="71" s="1"/>
  <c r="U55" i="70"/>
  <c r="K11" i="71" s="1"/>
  <c r="S55" i="70"/>
  <c r="I11" i="71" s="1"/>
  <c r="R55" i="70"/>
  <c r="H11" i="71" s="1"/>
  <c r="Q55" i="70"/>
  <c r="G11" i="71" s="1"/>
  <c r="N55" i="70"/>
  <c r="F11" i="71" s="1"/>
  <c r="M55" i="70"/>
  <c r="E11" i="71" s="1"/>
  <c r="L55" i="70"/>
  <c r="D11" i="71" s="1"/>
  <c r="J55" i="70"/>
  <c r="C11" i="71" s="1"/>
  <c r="I55" i="70"/>
  <c r="B11" i="71" s="1"/>
  <c r="AF54" i="70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71" s="1"/>
  <c r="X45" i="70"/>
  <c r="X55" s="1"/>
  <c r="N11" i="71" s="1"/>
  <c r="T45" i="70"/>
  <c r="AE43"/>
  <c r="U10" i="71" s="1"/>
  <c r="AD43" i="70"/>
  <c r="T10" i="71" s="1"/>
  <c r="AC43" i="70"/>
  <c r="S10" i="71" s="1"/>
  <c r="AA43" i="70"/>
  <c r="Q10" i="71" s="1"/>
  <c r="Z43" i="70"/>
  <c r="P10" i="71" s="1"/>
  <c r="Y43" i="70"/>
  <c r="O10" i="71" s="1"/>
  <c r="W43" i="70"/>
  <c r="M10" i="71" s="1"/>
  <c r="V43" i="70"/>
  <c r="L10" i="71" s="1"/>
  <c r="U43" i="70"/>
  <c r="K10" i="71" s="1"/>
  <c r="S43" i="70"/>
  <c r="I10" i="71" s="1"/>
  <c r="R43" i="70"/>
  <c r="H10" i="71" s="1"/>
  <c r="Q43" i="70"/>
  <c r="G10" i="71" s="1"/>
  <c r="N43" i="70"/>
  <c r="F10" i="71" s="1"/>
  <c r="M43" i="70"/>
  <c r="E10" i="71" s="1"/>
  <c r="L43" i="70"/>
  <c r="D10" i="71" s="1"/>
  <c r="J43" i="70"/>
  <c r="C10" i="71" s="1"/>
  <c r="I43" i="70"/>
  <c r="B10" i="71" s="1"/>
  <c r="AF42" i="70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T43" s="1"/>
  <c r="J10" i="71" s="1"/>
  <c r="AE31" i="70"/>
  <c r="U9" i="71" s="1"/>
  <c r="AD31" i="70"/>
  <c r="T9" i="71" s="1"/>
  <c r="AC31" i="70"/>
  <c r="S9" i="71" s="1"/>
  <c r="AA31" i="70"/>
  <c r="Q9" i="71" s="1"/>
  <c r="Z31" i="70"/>
  <c r="P9" i="71" s="1"/>
  <c r="Y31" i="70"/>
  <c r="O9" i="71" s="1"/>
  <c r="W31" i="70"/>
  <c r="M9" i="71" s="1"/>
  <c r="V31" i="70"/>
  <c r="L9" i="71" s="1"/>
  <c r="U31" i="70"/>
  <c r="K9" i="71" s="1"/>
  <c r="S31" i="70"/>
  <c r="I9" i="71" s="1"/>
  <c r="R31" i="70"/>
  <c r="H9" i="71" s="1"/>
  <c r="Q31" i="70"/>
  <c r="G9" i="71" s="1"/>
  <c r="N31" i="70"/>
  <c r="M31"/>
  <c r="E9" i="71" s="1"/>
  <c r="L31" i="70"/>
  <c r="D9" i="71" s="1"/>
  <c r="J31" i="70"/>
  <c r="C9" i="71" s="1"/>
  <c r="I31" i="70"/>
  <c r="AF3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71" s="1"/>
  <c r="X21" i="70"/>
  <c r="X31" s="1"/>
  <c r="N9" i="71" s="1"/>
  <c r="T21" i="70"/>
  <c r="AE19"/>
  <c r="AD19"/>
  <c r="T8" i="71" s="1"/>
  <c r="AC19" i="70"/>
  <c r="S8" i="71" s="1"/>
  <c r="AA19" i="70"/>
  <c r="Q8" i="71" s="1"/>
  <c r="Z19" i="70"/>
  <c r="P8" i="71" s="1"/>
  <c r="Y19" i="70"/>
  <c r="O8" i="71" s="1"/>
  <c r="W19" i="70"/>
  <c r="V19"/>
  <c r="U19"/>
  <c r="K8" i="71" s="1"/>
  <c r="S19" i="70"/>
  <c r="I8" i="71" s="1"/>
  <c r="R19" i="70"/>
  <c r="H8" i="71" s="1"/>
  <c r="Q19" i="70"/>
  <c r="N19"/>
  <c r="F8" i="71" s="1"/>
  <c r="M19" i="70"/>
  <c r="L19"/>
  <c r="D8" i="71" s="1"/>
  <c r="J19" i="70"/>
  <c r="I19"/>
  <c r="B8" i="71" s="1"/>
  <c r="AF18" i="70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T19" s="1"/>
  <c r="J8" i="71" s="1"/>
  <c r="A24" i="69"/>
  <c r="A3"/>
  <c r="A1"/>
  <c r="A24" i="68"/>
  <c r="A3"/>
  <c r="A1"/>
  <c r="A24" i="67"/>
  <c r="A3"/>
  <c r="A1"/>
  <c r="A3" i="66"/>
  <c r="A1"/>
  <c r="A24" i="65"/>
  <c r="A3"/>
  <c r="A1"/>
  <c r="A24" i="64"/>
  <c r="A3"/>
  <c r="A1"/>
  <c r="A24" i="63"/>
  <c r="A3"/>
  <c r="A1"/>
  <c r="A191" i="62"/>
  <c r="AE190"/>
  <c r="U23" i="69" s="1"/>
  <c r="AD190" i="62"/>
  <c r="T23" i="69" s="1"/>
  <c r="AC190" i="62"/>
  <c r="S23" i="69" s="1"/>
  <c r="AA190" i="62"/>
  <c r="Q23" i="69" s="1"/>
  <c r="Z190" i="62"/>
  <c r="P23" i="69" s="1"/>
  <c r="Y190" i="62"/>
  <c r="O23" i="69" s="1"/>
  <c r="W190" i="62"/>
  <c r="M23" i="69" s="1"/>
  <c r="V190" i="62"/>
  <c r="L23" i="69" s="1"/>
  <c r="U190" i="62"/>
  <c r="K23" i="69" s="1"/>
  <c r="S190" i="62"/>
  <c r="I23" i="69" s="1"/>
  <c r="R190" i="62"/>
  <c r="H23" i="69" s="1"/>
  <c r="Q190" i="62"/>
  <c r="G23" i="69" s="1"/>
  <c r="N190" i="62"/>
  <c r="F23" i="69" s="1"/>
  <c r="M190" i="62"/>
  <c r="E23" i="69" s="1"/>
  <c r="L190" i="62"/>
  <c r="D23" i="69" s="1"/>
  <c r="J190" i="62"/>
  <c r="C23" i="69" s="1"/>
  <c r="B23"/>
  <c r="AF189" i="62"/>
  <c r="AB189"/>
  <c r="AB190" s="1"/>
  <c r="R23" i="69" s="1"/>
  <c r="X189" i="62"/>
  <c r="T189"/>
  <c r="AE187"/>
  <c r="U22" i="69" s="1"/>
  <c r="AD187" i="62"/>
  <c r="T22" i="69" s="1"/>
  <c r="AC187" i="62"/>
  <c r="S22" i="69" s="1"/>
  <c r="AA187" i="62"/>
  <c r="Q22" i="69" s="1"/>
  <c r="Z187" i="62"/>
  <c r="P22" i="69" s="1"/>
  <c r="Y187" i="62"/>
  <c r="O22" i="69" s="1"/>
  <c r="W187" i="62"/>
  <c r="M22" i="69" s="1"/>
  <c r="V187" i="62"/>
  <c r="L22" i="69" s="1"/>
  <c r="U187" i="62"/>
  <c r="K22" i="69" s="1"/>
  <c r="S187" i="62"/>
  <c r="I22" i="69" s="1"/>
  <c r="R187" i="62"/>
  <c r="H22" i="69" s="1"/>
  <c r="Q187" i="62"/>
  <c r="G22" i="69" s="1"/>
  <c r="N187" i="62"/>
  <c r="F22" i="69" s="1"/>
  <c r="M187" i="62"/>
  <c r="E22" i="69" s="1"/>
  <c r="L187" i="62"/>
  <c r="D22" i="69" s="1"/>
  <c r="J187" i="62"/>
  <c r="C22" i="69" s="1"/>
  <c r="I187" i="62"/>
  <c r="B22" i="69" s="1"/>
  <c r="AF186" i="62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69" s="1"/>
  <c r="X177" i="62"/>
  <c r="T177"/>
  <c r="AE175"/>
  <c r="U21" i="69" s="1"/>
  <c r="AD175" i="62"/>
  <c r="T21" i="69" s="1"/>
  <c r="AC175" i="62"/>
  <c r="S21" i="69" s="1"/>
  <c r="AA175" i="62"/>
  <c r="Q21" i="69" s="1"/>
  <c r="Z175" i="62"/>
  <c r="P21" i="69" s="1"/>
  <c r="Y175" i="62"/>
  <c r="O21" i="69" s="1"/>
  <c r="W175" i="62"/>
  <c r="M21" i="69" s="1"/>
  <c r="V175" i="62"/>
  <c r="L21" i="69" s="1"/>
  <c r="U175" i="62"/>
  <c r="K21" i="69" s="1"/>
  <c r="S175" i="62"/>
  <c r="I21" i="69" s="1"/>
  <c r="R175" i="62"/>
  <c r="H21" i="69" s="1"/>
  <c r="Q175" i="62"/>
  <c r="G21" i="69" s="1"/>
  <c r="N175" i="62"/>
  <c r="F21" i="69" s="1"/>
  <c r="M175" i="62"/>
  <c r="E21" i="69" s="1"/>
  <c r="L175" i="62"/>
  <c r="D21" i="69" s="1"/>
  <c r="J175" i="62"/>
  <c r="C21" i="69" s="1"/>
  <c r="I175" i="62"/>
  <c r="B21" i="69" s="1"/>
  <c r="AF174" i="62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G167" s="1"/>
  <c r="AH167" s="1"/>
  <c r="AF166"/>
  <c r="AB166"/>
  <c r="X166"/>
  <c r="T166"/>
  <c r="AF165"/>
  <c r="AB165"/>
  <c r="X165"/>
  <c r="T165"/>
  <c r="AE163"/>
  <c r="U20" i="69" s="1"/>
  <c r="AD163" i="62"/>
  <c r="T20" i="69" s="1"/>
  <c r="AC163" i="62"/>
  <c r="S20" i="69" s="1"/>
  <c r="AA163" i="62"/>
  <c r="Q20" i="69" s="1"/>
  <c r="Z163" i="62"/>
  <c r="P20" i="69" s="1"/>
  <c r="Y163" i="62"/>
  <c r="O20" i="69" s="1"/>
  <c r="W163" i="62"/>
  <c r="M20" i="69" s="1"/>
  <c r="V163" i="62"/>
  <c r="L20" i="69" s="1"/>
  <c r="U163" i="62"/>
  <c r="K20" i="69" s="1"/>
  <c r="S163" i="62"/>
  <c r="I20" i="69" s="1"/>
  <c r="R163" i="62"/>
  <c r="H20" i="69" s="1"/>
  <c r="Q163" i="62"/>
  <c r="G20" i="69" s="1"/>
  <c r="N163" i="62"/>
  <c r="F20" i="69" s="1"/>
  <c r="M163" i="62"/>
  <c r="E20" i="69" s="1"/>
  <c r="L163" i="62"/>
  <c r="D20" i="69" s="1"/>
  <c r="J163" i="62"/>
  <c r="C20" i="69" s="1"/>
  <c r="I163" i="62"/>
  <c r="B20" i="69" s="1"/>
  <c r="AF162" i="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69" s="1"/>
  <c r="AB153" i="62"/>
  <c r="X153"/>
  <c r="T153"/>
  <c r="AE151"/>
  <c r="U19" i="69" s="1"/>
  <c r="AD151" i="62"/>
  <c r="T19" i="69" s="1"/>
  <c r="AC151" i="62"/>
  <c r="S19" i="69" s="1"/>
  <c r="AA151" i="62"/>
  <c r="Q19" i="69" s="1"/>
  <c r="Z151" i="62"/>
  <c r="P19" i="69" s="1"/>
  <c r="Y151" i="62"/>
  <c r="O19" i="69" s="1"/>
  <c r="W151" i="62"/>
  <c r="M19" i="69" s="1"/>
  <c r="V151" i="62"/>
  <c r="L19" i="69" s="1"/>
  <c r="U151" i="62"/>
  <c r="K19" i="69" s="1"/>
  <c r="S151" i="62"/>
  <c r="I19" i="69" s="1"/>
  <c r="R151" i="62"/>
  <c r="H19" i="69" s="1"/>
  <c r="Q151" i="62"/>
  <c r="G19" i="69" s="1"/>
  <c r="N151" i="62"/>
  <c r="F19" i="69" s="1"/>
  <c r="M151" i="62"/>
  <c r="E19" i="69" s="1"/>
  <c r="L151" i="62"/>
  <c r="D19" i="69" s="1"/>
  <c r="J151" i="62"/>
  <c r="C19" i="69" s="1"/>
  <c r="I151" i="62"/>
  <c r="B19" i="69" s="1"/>
  <c r="AF150" i="62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69" s="1"/>
  <c r="X141" i="62"/>
  <c r="T141"/>
  <c r="AE139"/>
  <c r="U18" i="69" s="1"/>
  <c r="AD139" i="62"/>
  <c r="T18" i="69" s="1"/>
  <c r="AC139" i="62"/>
  <c r="S18" i="69" s="1"/>
  <c r="AA139" i="62"/>
  <c r="Q18" i="69" s="1"/>
  <c r="Z139" i="62"/>
  <c r="P18" i="69" s="1"/>
  <c r="Y139" i="62"/>
  <c r="O18" i="69" s="1"/>
  <c r="W139" i="62"/>
  <c r="M18" i="69" s="1"/>
  <c r="V139" i="62"/>
  <c r="L18" i="69" s="1"/>
  <c r="U139" i="62"/>
  <c r="K18" i="69" s="1"/>
  <c r="S139" i="62"/>
  <c r="I18" i="69" s="1"/>
  <c r="R139" i="62"/>
  <c r="H18" i="69" s="1"/>
  <c r="Q139" i="62"/>
  <c r="G18" i="69" s="1"/>
  <c r="N139" i="62"/>
  <c r="F18" i="69" s="1"/>
  <c r="M139" i="62"/>
  <c r="E18" i="69" s="1"/>
  <c r="L139" i="62"/>
  <c r="D18" i="69" s="1"/>
  <c r="J139" i="62"/>
  <c r="C18" i="69" s="1"/>
  <c r="I139" i="62"/>
  <c r="B18" i="69" s="1"/>
  <c r="AF138" i="62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69" s="1"/>
  <c r="AD127" i="62"/>
  <c r="T17" i="69" s="1"/>
  <c r="AC127" i="62"/>
  <c r="S17" i="69" s="1"/>
  <c r="AA127" i="62"/>
  <c r="Q17" i="69" s="1"/>
  <c r="Z127" i="62"/>
  <c r="P17" i="69" s="1"/>
  <c r="Y127" i="62"/>
  <c r="O17" i="69" s="1"/>
  <c r="W127" i="62"/>
  <c r="M17" i="69" s="1"/>
  <c r="V127" i="62"/>
  <c r="L17" i="69" s="1"/>
  <c r="U127" i="62"/>
  <c r="K17" i="69" s="1"/>
  <c r="S127" i="62"/>
  <c r="I17" i="69" s="1"/>
  <c r="R127" i="62"/>
  <c r="H17" i="69" s="1"/>
  <c r="Q127" i="62"/>
  <c r="G17" i="69" s="1"/>
  <c r="N127" i="62"/>
  <c r="F17" i="69" s="1"/>
  <c r="M127" i="62"/>
  <c r="E17" i="69" s="1"/>
  <c r="L127" i="62"/>
  <c r="D17" i="69" s="1"/>
  <c r="J127" i="62"/>
  <c r="C17" i="69" s="1"/>
  <c r="I127" i="62"/>
  <c r="B17" i="69" s="1"/>
  <c r="AF126" i="62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69" s="1"/>
  <c r="AD115" i="62"/>
  <c r="T16" i="69" s="1"/>
  <c r="AC115" i="62"/>
  <c r="S16" i="69" s="1"/>
  <c r="AA115" i="62"/>
  <c r="Q16" i="69" s="1"/>
  <c r="Z115" i="62"/>
  <c r="P16" i="69" s="1"/>
  <c r="Y115" i="62"/>
  <c r="O16" i="69" s="1"/>
  <c r="W115" i="62"/>
  <c r="M16" i="69" s="1"/>
  <c r="V115" i="62"/>
  <c r="L16" i="69" s="1"/>
  <c r="U115" i="62"/>
  <c r="K16" i="69" s="1"/>
  <c r="S115" i="62"/>
  <c r="I16" i="69" s="1"/>
  <c r="R115" i="62"/>
  <c r="H16" i="69" s="1"/>
  <c r="Q115" i="62"/>
  <c r="G16" i="69" s="1"/>
  <c r="N115" i="62"/>
  <c r="F16" i="69" s="1"/>
  <c r="M115" i="62"/>
  <c r="E16" i="69" s="1"/>
  <c r="L115" i="62"/>
  <c r="D16" i="69" s="1"/>
  <c r="J115" i="62"/>
  <c r="C16" i="69" s="1"/>
  <c r="I115" i="62"/>
  <c r="B16" i="69" s="1"/>
  <c r="AF114" i="62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69" s="1"/>
  <c r="X105" i="62"/>
  <c r="T105"/>
  <c r="AE103"/>
  <c r="U15" i="69" s="1"/>
  <c r="AD103" i="62"/>
  <c r="T15" i="69" s="1"/>
  <c r="AC103" i="62"/>
  <c r="S15" i="69" s="1"/>
  <c r="AA103" i="62"/>
  <c r="Q15" i="69" s="1"/>
  <c r="Z103" i="62"/>
  <c r="P15" i="69" s="1"/>
  <c r="Y103" i="62"/>
  <c r="O15" i="69" s="1"/>
  <c r="W103" i="62"/>
  <c r="M15" i="69" s="1"/>
  <c r="V103" i="62"/>
  <c r="L15" i="69" s="1"/>
  <c r="U103" i="62"/>
  <c r="K15" i="69" s="1"/>
  <c r="S103" i="62"/>
  <c r="I15" i="69" s="1"/>
  <c r="R103" i="62"/>
  <c r="H15" i="69" s="1"/>
  <c r="Q103" i="62"/>
  <c r="G15" i="69" s="1"/>
  <c r="N103" i="62"/>
  <c r="F15" i="69" s="1"/>
  <c r="M103" i="62"/>
  <c r="E15" i="69" s="1"/>
  <c r="L103" i="62"/>
  <c r="D15" i="69" s="1"/>
  <c r="J103" i="62"/>
  <c r="C15" i="69" s="1"/>
  <c r="I103" i="62"/>
  <c r="B15" i="69" s="1"/>
  <c r="AF102" i="6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69" s="1"/>
  <c r="X93" i="62"/>
  <c r="T93"/>
  <c r="AE91"/>
  <c r="U14" i="69" s="1"/>
  <c r="AD91" i="62"/>
  <c r="T14" i="69" s="1"/>
  <c r="AC91" i="62"/>
  <c r="S14" i="69" s="1"/>
  <c r="AA91" i="62"/>
  <c r="Q14" i="69" s="1"/>
  <c r="Z91" i="62"/>
  <c r="P14" i="69" s="1"/>
  <c r="Y91" i="62"/>
  <c r="O14" i="69" s="1"/>
  <c r="W91" i="62"/>
  <c r="M14" i="69" s="1"/>
  <c r="V91" i="62"/>
  <c r="L14" i="69" s="1"/>
  <c r="U91" i="62"/>
  <c r="K14" i="69" s="1"/>
  <c r="S91" i="62"/>
  <c r="I14" i="69" s="1"/>
  <c r="R91" i="62"/>
  <c r="H14" i="69" s="1"/>
  <c r="Q91" i="62"/>
  <c r="G14" i="69" s="1"/>
  <c r="N91" i="62"/>
  <c r="F14" i="69" s="1"/>
  <c r="M91" i="62"/>
  <c r="E14" i="69" s="1"/>
  <c r="L91" i="62"/>
  <c r="D14" i="69" s="1"/>
  <c r="J91" i="62"/>
  <c r="C14" i="69" s="1"/>
  <c r="I91" i="62"/>
  <c r="B14" i="69" s="1"/>
  <c r="AF90" i="62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69" s="1"/>
  <c r="AB81" i="62"/>
  <c r="X81"/>
  <c r="T81"/>
  <c r="AE79"/>
  <c r="U13" i="69" s="1"/>
  <c r="AD79" i="62"/>
  <c r="T13" i="69" s="1"/>
  <c r="AC79" i="62"/>
  <c r="S13" i="69" s="1"/>
  <c r="AA79" i="62"/>
  <c r="Q13" i="69" s="1"/>
  <c r="Z79" i="62"/>
  <c r="P13" i="69" s="1"/>
  <c r="Y79" i="62"/>
  <c r="O13" i="69" s="1"/>
  <c r="W79" i="62"/>
  <c r="M13" i="69" s="1"/>
  <c r="V79" i="62"/>
  <c r="L13" i="69" s="1"/>
  <c r="U79" i="62"/>
  <c r="K13" i="69" s="1"/>
  <c r="S79" i="62"/>
  <c r="I13" i="69" s="1"/>
  <c r="R79" i="62"/>
  <c r="H13" i="69" s="1"/>
  <c r="Q79" i="62"/>
  <c r="G13" i="69" s="1"/>
  <c r="N79" i="62"/>
  <c r="F13" i="69" s="1"/>
  <c r="M79" i="62"/>
  <c r="E13" i="69" s="1"/>
  <c r="L79" i="62"/>
  <c r="D13" i="69" s="1"/>
  <c r="J79" i="62"/>
  <c r="C13" i="69" s="1"/>
  <c r="I79" i="62"/>
  <c r="B13" i="69" s="1"/>
  <c r="AF78" i="62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69" s="1"/>
  <c r="AD67" i="62"/>
  <c r="T12" i="69" s="1"/>
  <c r="AC67" i="62"/>
  <c r="S12" i="69" s="1"/>
  <c r="AA67" i="62"/>
  <c r="Q12" i="69" s="1"/>
  <c r="Z67" i="62"/>
  <c r="P12" i="69" s="1"/>
  <c r="Y67" i="62"/>
  <c r="O12" i="69" s="1"/>
  <c r="W67" i="62"/>
  <c r="M12" i="69" s="1"/>
  <c r="V67" i="62"/>
  <c r="L12" i="69" s="1"/>
  <c r="U67" i="62"/>
  <c r="K12" i="69" s="1"/>
  <c r="S67" i="62"/>
  <c r="I12" i="69" s="1"/>
  <c r="R67" i="62"/>
  <c r="H12" i="69" s="1"/>
  <c r="Q67" i="62"/>
  <c r="G12" i="69" s="1"/>
  <c r="N67" i="62"/>
  <c r="F12" i="69" s="1"/>
  <c r="M67" i="62"/>
  <c r="E12" i="69" s="1"/>
  <c r="L67" i="62"/>
  <c r="D12" i="69" s="1"/>
  <c r="J67" i="62"/>
  <c r="C12" i="69" s="1"/>
  <c r="I67" i="62"/>
  <c r="B12" i="69" s="1"/>
  <c r="AF66" i="62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69" s="1"/>
  <c r="X57" i="62"/>
  <c r="T57"/>
  <c r="AE55"/>
  <c r="U11" i="69" s="1"/>
  <c r="AD55" i="62"/>
  <c r="T11" i="69" s="1"/>
  <c r="AC55" i="62"/>
  <c r="S11" i="69" s="1"/>
  <c r="AA55" i="62"/>
  <c r="Q11" i="69" s="1"/>
  <c r="Z55" i="62"/>
  <c r="P11" i="69" s="1"/>
  <c r="Y55" i="62"/>
  <c r="O11" i="69" s="1"/>
  <c r="W55" i="62"/>
  <c r="M11" i="69" s="1"/>
  <c r="V55" i="62"/>
  <c r="L11" i="69" s="1"/>
  <c r="U55" i="62"/>
  <c r="K11" i="69" s="1"/>
  <c r="S55" i="62"/>
  <c r="I11" i="69" s="1"/>
  <c r="R55" i="62"/>
  <c r="H11" i="69" s="1"/>
  <c r="Q55" i="62"/>
  <c r="G11" i="69" s="1"/>
  <c r="N55" i="62"/>
  <c r="F11" i="69" s="1"/>
  <c r="M55" i="62"/>
  <c r="E11" i="69" s="1"/>
  <c r="L55" i="62"/>
  <c r="D11" i="69" s="1"/>
  <c r="J55" i="62"/>
  <c r="C11" i="69" s="1"/>
  <c r="I55" i="62"/>
  <c r="B11" i="69" s="1"/>
  <c r="AF54" i="62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69" s="1"/>
  <c r="AD43" i="62"/>
  <c r="T10" i="69" s="1"/>
  <c r="AC43" i="62"/>
  <c r="S10" i="69" s="1"/>
  <c r="AA43" i="62"/>
  <c r="Q10" i="69" s="1"/>
  <c r="Z43" i="62"/>
  <c r="P10" i="69" s="1"/>
  <c r="Y43" i="62"/>
  <c r="O10" i="69" s="1"/>
  <c r="W43" i="62"/>
  <c r="M10" i="69" s="1"/>
  <c r="V43" i="62"/>
  <c r="L10" i="69" s="1"/>
  <c r="U43" i="62"/>
  <c r="K10" i="69" s="1"/>
  <c r="S43" i="62"/>
  <c r="I10" i="69" s="1"/>
  <c r="R43" i="62"/>
  <c r="H10" i="69" s="1"/>
  <c r="Q43" i="62"/>
  <c r="G10" i="69" s="1"/>
  <c r="N43" i="62"/>
  <c r="F10" i="69" s="1"/>
  <c r="M43" i="62"/>
  <c r="E10" i="69" s="1"/>
  <c r="L43" i="62"/>
  <c r="D10" i="69" s="1"/>
  <c r="J43" i="62"/>
  <c r="C10" i="69" s="1"/>
  <c r="I43" i="62"/>
  <c r="B10" i="69" s="1"/>
  <c r="AF42" i="6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V10" i="69" s="1"/>
  <c r="AB33" i="62"/>
  <c r="X33"/>
  <c r="T33"/>
  <c r="T43" s="1"/>
  <c r="J10" i="69" s="1"/>
  <c r="AE31" i="62"/>
  <c r="U9" i="69" s="1"/>
  <c r="AD31" i="62"/>
  <c r="T9" i="69" s="1"/>
  <c r="AC31" i="62"/>
  <c r="S9" i="69" s="1"/>
  <c r="AA31" i="62"/>
  <c r="Q9" i="69" s="1"/>
  <c r="Z31" i="62"/>
  <c r="P9" i="69" s="1"/>
  <c r="Y31" i="62"/>
  <c r="O9" i="69" s="1"/>
  <c r="W31" i="62"/>
  <c r="M9" i="69" s="1"/>
  <c r="V31" i="62"/>
  <c r="L9" i="69" s="1"/>
  <c r="U31" i="62"/>
  <c r="K9" i="69" s="1"/>
  <c r="S31" i="62"/>
  <c r="I9" i="69" s="1"/>
  <c r="R31" i="62"/>
  <c r="H9" i="69" s="1"/>
  <c r="Q31" i="62"/>
  <c r="G9" i="69" s="1"/>
  <c r="N31" i="62"/>
  <c r="F9" i="69" s="1"/>
  <c r="M31" i="62"/>
  <c r="E9" i="69" s="1"/>
  <c r="L31" i="62"/>
  <c r="D9" i="69" s="1"/>
  <c r="J31" i="62"/>
  <c r="C9" i="69" s="1"/>
  <c r="I31" i="62"/>
  <c r="B9" i="69" s="1"/>
  <c r="AF30" i="62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69" s="1"/>
  <c r="AD19" i="62"/>
  <c r="T8" i="69" s="1"/>
  <c r="AC19" i="62"/>
  <c r="AA19"/>
  <c r="Q8" i="69" s="1"/>
  <c r="Z19" i="62"/>
  <c r="P8" i="69" s="1"/>
  <c r="Y19" i="62"/>
  <c r="W19"/>
  <c r="M8" i="69" s="1"/>
  <c r="V19" i="62"/>
  <c r="U19"/>
  <c r="S19"/>
  <c r="I8" i="69" s="1"/>
  <c r="R19" i="62"/>
  <c r="Q19"/>
  <c r="N19"/>
  <c r="F8" i="69" s="1"/>
  <c r="M19" i="62"/>
  <c r="E8" i="69" s="1"/>
  <c r="L19" i="62"/>
  <c r="J19"/>
  <c r="I19"/>
  <c r="B8" i="69" s="1"/>
  <c r="AF18" i="62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R8" i="69" s="1"/>
  <c r="X9" i="62"/>
  <c r="T9"/>
  <c r="A195" i="61"/>
  <c r="AE194"/>
  <c r="U23" i="68" s="1"/>
  <c r="AD194" i="61"/>
  <c r="T23" i="68" s="1"/>
  <c r="AC194" i="61"/>
  <c r="S23" i="68" s="1"/>
  <c r="AA194" i="61"/>
  <c r="Q23" i="68" s="1"/>
  <c r="Z194" i="61"/>
  <c r="P23" i="68" s="1"/>
  <c r="Y194" i="61"/>
  <c r="O23" i="68" s="1"/>
  <c r="W194" i="61"/>
  <c r="M23" i="68" s="1"/>
  <c r="V194" i="61"/>
  <c r="L23" i="68" s="1"/>
  <c r="U194" i="61"/>
  <c r="K23" i="68" s="1"/>
  <c r="I23"/>
  <c r="H23"/>
  <c r="G23"/>
  <c r="N194" i="61"/>
  <c r="F23" i="68" s="1"/>
  <c r="M194" i="61"/>
  <c r="E23" i="68" s="1"/>
  <c r="L194" i="61"/>
  <c r="D23" i="68" s="1"/>
  <c r="C23"/>
  <c r="B23"/>
  <c r="AF191" i="61"/>
  <c r="AB191"/>
  <c r="X191"/>
  <c r="T191"/>
  <c r="AF189"/>
  <c r="AF194" s="1"/>
  <c r="AB189"/>
  <c r="X189"/>
  <c r="X194" s="1"/>
  <c r="T189"/>
  <c r="T194" s="1"/>
  <c r="AE187"/>
  <c r="U22" i="68" s="1"/>
  <c r="AD187" i="61"/>
  <c r="T22" i="68" s="1"/>
  <c r="AC187" i="61"/>
  <c r="S22" i="68" s="1"/>
  <c r="AA187" i="61"/>
  <c r="Q22" i="68" s="1"/>
  <c r="Z187" i="61"/>
  <c r="P22" i="68" s="1"/>
  <c r="Y187" i="61"/>
  <c r="O22" i="68" s="1"/>
  <c r="W187" i="61"/>
  <c r="M22" i="68" s="1"/>
  <c r="V187" i="61"/>
  <c r="L22" i="68" s="1"/>
  <c r="U187" i="61"/>
  <c r="K22" i="68" s="1"/>
  <c r="S187" i="61"/>
  <c r="I22" i="68" s="1"/>
  <c r="R187" i="61"/>
  <c r="H22" i="68" s="1"/>
  <c r="Q187" i="61"/>
  <c r="G22" i="68" s="1"/>
  <c r="N187" i="61"/>
  <c r="F22" i="68" s="1"/>
  <c r="M187" i="61"/>
  <c r="E22" i="68" s="1"/>
  <c r="L187" i="61"/>
  <c r="D22" i="68" s="1"/>
  <c r="J187" i="61"/>
  <c r="C22" i="68" s="1"/>
  <c r="I187" i="61"/>
  <c r="B22" i="68" s="1"/>
  <c r="AF186" i="61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68" s="1"/>
  <c r="AB177" i="61"/>
  <c r="AB187" s="1"/>
  <c r="R22" i="68" s="1"/>
  <c r="X177" i="61"/>
  <c r="X187" s="1"/>
  <c r="N22" i="68" s="1"/>
  <c r="T177" i="61"/>
  <c r="AE175"/>
  <c r="U21" i="68" s="1"/>
  <c r="AD175" i="61"/>
  <c r="T21" i="68" s="1"/>
  <c r="AC175" i="61"/>
  <c r="S21" i="68" s="1"/>
  <c r="AA175" i="61"/>
  <c r="Q21" i="68" s="1"/>
  <c r="Z175" i="61"/>
  <c r="P21" i="68" s="1"/>
  <c r="Y175" i="61"/>
  <c r="O21" i="68" s="1"/>
  <c r="W175" i="61"/>
  <c r="M21" i="68" s="1"/>
  <c r="V175" i="61"/>
  <c r="L21" i="68" s="1"/>
  <c r="U175" i="61"/>
  <c r="K21" i="68" s="1"/>
  <c r="S175" i="61"/>
  <c r="I21" i="68" s="1"/>
  <c r="R175" i="61"/>
  <c r="H21" i="68" s="1"/>
  <c r="Q175" i="61"/>
  <c r="G21" i="68" s="1"/>
  <c r="N175" i="61"/>
  <c r="F21" i="68" s="1"/>
  <c r="M175" i="61"/>
  <c r="E21" i="68" s="1"/>
  <c r="L175" i="61"/>
  <c r="D21" i="68" s="1"/>
  <c r="J175" i="61"/>
  <c r="C21" i="68" s="1"/>
  <c r="I175" i="61"/>
  <c r="B21" i="68" s="1"/>
  <c r="AF174" i="61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68" s="1"/>
  <c r="AD163" i="61"/>
  <c r="T20" i="68" s="1"/>
  <c r="AC163" i="61"/>
  <c r="S20" i="68" s="1"/>
  <c r="AA163" i="61"/>
  <c r="Q20" i="68" s="1"/>
  <c r="Z163" i="61"/>
  <c r="P20" i="68" s="1"/>
  <c r="Y163" i="61"/>
  <c r="O20" i="68" s="1"/>
  <c r="W163" i="61"/>
  <c r="M20" i="68" s="1"/>
  <c r="V163" i="61"/>
  <c r="L20" i="68" s="1"/>
  <c r="U163" i="61"/>
  <c r="K20" i="68" s="1"/>
  <c r="S163" i="61"/>
  <c r="I20" i="68" s="1"/>
  <c r="R163" i="61"/>
  <c r="H20" i="68" s="1"/>
  <c r="Q163" i="61"/>
  <c r="G20" i="68" s="1"/>
  <c r="N163" i="61"/>
  <c r="F20" i="68" s="1"/>
  <c r="M163" i="61"/>
  <c r="E20" i="68" s="1"/>
  <c r="L163" i="61"/>
  <c r="D20" i="68" s="1"/>
  <c r="J163" i="61"/>
  <c r="C20" i="68" s="1"/>
  <c r="I163" i="61"/>
  <c r="B20" i="68" s="1"/>
  <c r="AF162" i="61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68" s="1"/>
  <c r="AB153" i="61"/>
  <c r="X153"/>
  <c r="T153"/>
  <c r="AE151"/>
  <c r="U19" i="68" s="1"/>
  <c r="AD151" i="61"/>
  <c r="T19" i="68" s="1"/>
  <c r="AC151" i="61"/>
  <c r="S19" i="68" s="1"/>
  <c r="AA151" i="61"/>
  <c r="Q19" i="68" s="1"/>
  <c r="Z151" i="61"/>
  <c r="P19" i="68" s="1"/>
  <c r="Y151" i="61"/>
  <c r="O19" i="68" s="1"/>
  <c r="W151" i="61"/>
  <c r="M19" i="68" s="1"/>
  <c r="V151" i="61"/>
  <c r="L19" i="68" s="1"/>
  <c r="U151" i="61"/>
  <c r="K19" i="68" s="1"/>
  <c r="S151" i="61"/>
  <c r="I19" i="68" s="1"/>
  <c r="R151" i="61"/>
  <c r="H19" i="68" s="1"/>
  <c r="Q151" i="61"/>
  <c r="G19" i="68" s="1"/>
  <c r="N151" i="61"/>
  <c r="F19" i="68" s="1"/>
  <c r="M151" i="61"/>
  <c r="E19" i="68" s="1"/>
  <c r="L151" i="61"/>
  <c r="D19" i="68" s="1"/>
  <c r="J151" i="61"/>
  <c r="C19" i="68" s="1"/>
  <c r="I151" i="61"/>
  <c r="B19" i="68" s="1"/>
  <c r="AF150" i="61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68" s="1"/>
  <c r="X141" i="61"/>
  <c r="T141"/>
  <c r="T151" s="1"/>
  <c r="J19" i="68" s="1"/>
  <c r="AE139" i="61"/>
  <c r="U18" i="68" s="1"/>
  <c r="AD139" i="61"/>
  <c r="T18" i="68" s="1"/>
  <c r="AC139" i="61"/>
  <c r="S18" i="68" s="1"/>
  <c r="AA139" i="61"/>
  <c r="Q18" i="68" s="1"/>
  <c r="Z139" i="61"/>
  <c r="P18" i="68" s="1"/>
  <c r="Y139" i="61"/>
  <c r="O18" i="68" s="1"/>
  <c r="W139" i="61"/>
  <c r="M18" i="68" s="1"/>
  <c r="V139" i="61"/>
  <c r="L18" i="68" s="1"/>
  <c r="U139" i="61"/>
  <c r="K18" i="68" s="1"/>
  <c r="S139" i="61"/>
  <c r="I18" i="68" s="1"/>
  <c r="R139" i="61"/>
  <c r="H18" i="68" s="1"/>
  <c r="Q139" i="61"/>
  <c r="G18" i="68" s="1"/>
  <c r="N139" i="61"/>
  <c r="F18" i="68" s="1"/>
  <c r="M139" i="61"/>
  <c r="E18" i="68" s="1"/>
  <c r="L139" i="61"/>
  <c r="D18" i="68" s="1"/>
  <c r="J139" i="61"/>
  <c r="C18" i="68" s="1"/>
  <c r="I139" i="61"/>
  <c r="B18" i="68" s="1"/>
  <c r="AF138" i="61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68" s="1"/>
  <c r="T129" i="61"/>
  <c r="T139" s="1"/>
  <c r="J18" i="68" s="1"/>
  <c r="AE127" i="61"/>
  <c r="U17" i="68" s="1"/>
  <c r="AD127" i="61"/>
  <c r="T17" i="68" s="1"/>
  <c r="AC127" i="61"/>
  <c r="S17" i="68" s="1"/>
  <c r="AA127" i="61"/>
  <c r="Q17" i="68" s="1"/>
  <c r="Z127" i="61"/>
  <c r="P17" i="68" s="1"/>
  <c r="Y127" i="61"/>
  <c r="O17" i="68" s="1"/>
  <c r="W127" i="61"/>
  <c r="M17" i="68" s="1"/>
  <c r="V127" i="61"/>
  <c r="L17" i="68" s="1"/>
  <c r="U127" i="61"/>
  <c r="K17" i="68" s="1"/>
  <c r="S127" i="61"/>
  <c r="I17" i="68" s="1"/>
  <c r="R127" i="61"/>
  <c r="H17" i="68" s="1"/>
  <c r="Q127" i="61"/>
  <c r="G17" i="68" s="1"/>
  <c r="N127" i="61"/>
  <c r="F17" i="68" s="1"/>
  <c r="M127" i="61"/>
  <c r="E17" i="68" s="1"/>
  <c r="L127" i="61"/>
  <c r="D17" i="68" s="1"/>
  <c r="J127" i="61"/>
  <c r="C17" i="68" s="1"/>
  <c r="I127" i="61"/>
  <c r="B17" i="68" s="1"/>
  <c r="AF126" i="61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68" s="1"/>
  <c r="X117" i="61"/>
  <c r="T117"/>
  <c r="AE115"/>
  <c r="U16" i="68" s="1"/>
  <c r="AD115" i="61"/>
  <c r="T16" i="68" s="1"/>
  <c r="AC115" i="61"/>
  <c r="S16" i="68" s="1"/>
  <c r="AA115" i="61"/>
  <c r="Q16" i="68" s="1"/>
  <c r="Z115" i="61"/>
  <c r="P16" i="68" s="1"/>
  <c r="Y115" i="61"/>
  <c r="O16" i="68" s="1"/>
  <c r="W115" i="61"/>
  <c r="M16" i="68" s="1"/>
  <c r="V115" i="61"/>
  <c r="L16" i="68" s="1"/>
  <c r="U115" i="61"/>
  <c r="K16" i="68" s="1"/>
  <c r="S115" i="61"/>
  <c r="I16" i="68" s="1"/>
  <c r="R115" i="61"/>
  <c r="H16" i="68" s="1"/>
  <c r="Q115" i="61"/>
  <c r="G16" i="68" s="1"/>
  <c r="N115" i="61"/>
  <c r="F16" i="68" s="1"/>
  <c r="M115" i="61"/>
  <c r="E16" i="68" s="1"/>
  <c r="L115" i="61"/>
  <c r="D16" i="68" s="1"/>
  <c r="J115" i="61"/>
  <c r="C16" i="68" s="1"/>
  <c r="I115" i="61"/>
  <c r="B16" i="68" s="1"/>
  <c r="AF114" i="61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68" s="1"/>
  <c r="AD103" i="61"/>
  <c r="T15" i="68" s="1"/>
  <c r="AC103" i="61"/>
  <c r="S15" i="68" s="1"/>
  <c r="AA103" i="61"/>
  <c r="Q15" i="68" s="1"/>
  <c r="Z103" i="61"/>
  <c r="P15" i="68" s="1"/>
  <c r="Y103" i="61"/>
  <c r="O15" i="68" s="1"/>
  <c r="W103" i="61"/>
  <c r="M15" i="68" s="1"/>
  <c r="V103" i="61"/>
  <c r="L15" i="68" s="1"/>
  <c r="U103" i="61"/>
  <c r="K15" i="68" s="1"/>
  <c r="S103" i="61"/>
  <c r="I15" i="68" s="1"/>
  <c r="R103" i="61"/>
  <c r="H15" i="68" s="1"/>
  <c r="Q103" i="61"/>
  <c r="G15" i="68" s="1"/>
  <c r="N103" i="61"/>
  <c r="F15" i="68" s="1"/>
  <c r="M103" i="61"/>
  <c r="E15" i="68" s="1"/>
  <c r="L103" i="61"/>
  <c r="D15" i="68" s="1"/>
  <c r="J103" i="61"/>
  <c r="C15" i="68" s="1"/>
  <c r="I103" i="61"/>
  <c r="B15" i="68" s="1"/>
  <c r="AF102" i="61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68" s="1"/>
  <c r="X93" i="61"/>
  <c r="T93"/>
  <c r="T103" s="1"/>
  <c r="J15" i="68" s="1"/>
  <c r="AE91" i="61"/>
  <c r="U14" i="68" s="1"/>
  <c r="AD91" i="61"/>
  <c r="T14" i="68" s="1"/>
  <c r="AC91" i="61"/>
  <c r="S14" i="68" s="1"/>
  <c r="AA91" i="61"/>
  <c r="Q14" i="68" s="1"/>
  <c r="Z91" i="61"/>
  <c r="P14" i="68" s="1"/>
  <c r="Y91" i="61"/>
  <c r="O14" i="68" s="1"/>
  <c r="W91" i="61"/>
  <c r="M14" i="68" s="1"/>
  <c r="V91" i="61"/>
  <c r="L14" i="68" s="1"/>
  <c r="U91" i="61"/>
  <c r="K14" i="68" s="1"/>
  <c r="S91" i="61"/>
  <c r="I14" i="68" s="1"/>
  <c r="R91" i="61"/>
  <c r="H14" i="68" s="1"/>
  <c r="Q91" i="61"/>
  <c r="G14" i="68" s="1"/>
  <c r="N91" i="61"/>
  <c r="F14" i="68" s="1"/>
  <c r="M91" i="61"/>
  <c r="E14" i="68" s="1"/>
  <c r="L91" i="61"/>
  <c r="D14" i="68" s="1"/>
  <c r="J91" i="61"/>
  <c r="C14" i="68" s="1"/>
  <c r="I91" i="61"/>
  <c r="B14" i="68" s="1"/>
  <c r="AF90" i="61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X91" s="1"/>
  <c r="N14" i="68" s="1"/>
  <c r="T81" i="61"/>
  <c r="AE79"/>
  <c r="U13" i="68" s="1"/>
  <c r="AD79" i="61"/>
  <c r="T13" i="68" s="1"/>
  <c r="AC79" i="61"/>
  <c r="S13" i="68" s="1"/>
  <c r="AA79" i="61"/>
  <c r="Q13" i="68" s="1"/>
  <c r="Z79" i="61"/>
  <c r="P13" i="68" s="1"/>
  <c r="Y79" i="61"/>
  <c r="O13" i="68" s="1"/>
  <c r="W79" i="61"/>
  <c r="M13" i="68" s="1"/>
  <c r="V79" i="61"/>
  <c r="L13" i="68" s="1"/>
  <c r="U79" i="61"/>
  <c r="K13" i="68" s="1"/>
  <c r="S79" i="61"/>
  <c r="I13" i="68" s="1"/>
  <c r="R79" i="61"/>
  <c r="H13" i="68" s="1"/>
  <c r="Q79" i="61"/>
  <c r="G13" i="68" s="1"/>
  <c r="N79" i="61"/>
  <c r="F13" i="68" s="1"/>
  <c r="M79" i="61"/>
  <c r="E13" i="68" s="1"/>
  <c r="L79" i="61"/>
  <c r="D13" i="68" s="1"/>
  <c r="J79" i="61"/>
  <c r="C13" i="68" s="1"/>
  <c r="I79" i="61"/>
  <c r="B13" i="68" s="1"/>
  <c r="AF78" i="61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68" s="1"/>
  <c r="AD67" i="61"/>
  <c r="T12" i="68" s="1"/>
  <c r="AC67" i="61"/>
  <c r="S12" i="68" s="1"/>
  <c r="AA67" i="61"/>
  <c r="Q12" i="68" s="1"/>
  <c r="Z67" i="61"/>
  <c r="P12" i="68" s="1"/>
  <c r="Y67" i="61"/>
  <c r="O12" i="68" s="1"/>
  <c r="W67" i="61"/>
  <c r="M12" i="68" s="1"/>
  <c r="V67" i="61"/>
  <c r="L12" i="68" s="1"/>
  <c r="U67" i="61"/>
  <c r="K12" i="68" s="1"/>
  <c r="S67" i="61"/>
  <c r="I12" i="68" s="1"/>
  <c r="R67" i="61"/>
  <c r="H12" i="68" s="1"/>
  <c r="Q67" i="61"/>
  <c r="G12" i="68" s="1"/>
  <c r="N67" i="61"/>
  <c r="F12" i="68" s="1"/>
  <c r="M67" i="61"/>
  <c r="E12" i="68" s="1"/>
  <c r="L67" i="61"/>
  <c r="D12" i="68" s="1"/>
  <c r="J67" i="61"/>
  <c r="C12" i="68" s="1"/>
  <c r="I67" i="61"/>
  <c r="B12" i="68" s="1"/>
  <c r="AF66" i="61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V12" i="68" s="1"/>
  <c r="AB57" i="61"/>
  <c r="X57"/>
  <c r="T57"/>
  <c r="AE55"/>
  <c r="U11" i="68" s="1"/>
  <c r="AD55" i="61"/>
  <c r="T11" i="68" s="1"/>
  <c r="AC55" i="61"/>
  <c r="S11" i="68" s="1"/>
  <c r="AA55" i="61"/>
  <c r="Q11" i="68" s="1"/>
  <c r="Z55" i="61"/>
  <c r="P11" i="68" s="1"/>
  <c r="Y55" i="61"/>
  <c r="O11" i="68" s="1"/>
  <c r="W55" i="61"/>
  <c r="M11" i="68" s="1"/>
  <c r="V55" i="61"/>
  <c r="L11" i="68" s="1"/>
  <c r="U55" i="61"/>
  <c r="K11" i="68" s="1"/>
  <c r="S55" i="61"/>
  <c r="I11" i="68" s="1"/>
  <c r="R55" i="61"/>
  <c r="H11" i="68" s="1"/>
  <c r="Q55" i="61"/>
  <c r="G11" i="68" s="1"/>
  <c r="N55" i="61"/>
  <c r="F11" i="68" s="1"/>
  <c r="M55" i="61"/>
  <c r="E11" i="68" s="1"/>
  <c r="L55" i="61"/>
  <c r="D11" i="68" s="1"/>
  <c r="J55" i="61"/>
  <c r="C11" i="68" s="1"/>
  <c r="I55" i="61"/>
  <c r="B11" i="68" s="1"/>
  <c r="AF54" i="61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68" s="1"/>
  <c r="X45" i="61"/>
  <c r="T45"/>
  <c r="T55" s="1"/>
  <c r="J11" i="68" s="1"/>
  <c r="AE43" i="61"/>
  <c r="U10" i="68" s="1"/>
  <c r="AD43" i="61"/>
  <c r="T10" i="68" s="1"/>
  <c r="AC43" i="61"/>
  <c r="S10" i="68" s="1"/>
  <c r="AA43" i="61"/>
  <c r="Q10" i="68" s="1"/>
  <c r="Z43" i="61"/>
  <c r="P10" i="68" s="1"/>
  <c r="Y43" i="61"/>
  <c r="O10" i="68" s="1"/>
  <c r="W43" i="61"/>
  <c r="M10" i="68" s="1"/>
  <c r="V43" i="61"/>
  <c r="L10" i="68" s="1"/>
  <c r="U43" i="61"/>
  <c r="K10" i="68" s="1"/>
  <c r="S43" i="61"/>
  <c r="I10" i="68" s="1"/>
  <c r="R43" i="61"/>
  <c r="H10" i="68" s="1"/>
  <c r="Q43" i="61"/>
  <c r="G10" i="68" s="1"/>
  <c r="N43" i="61"/>
  <c r="F10" i="68" s="1"/>
  <c r="M43" i="61"/>
  <c r="E10" i="68" s="1"/>
  <c r="L43" i="61"/>
  <c r="D10" i="68" s="1"/>
  <c r="J43" i="61"/>
  <c r="C10" i="68" s="1"/>
  <c r="I43" i="61"/>
  <c r="B10" i="68" s="1"/>
  <c r="AF42" i="61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68" s="1"/>
  <c r="AD31" i="61"/>
  <c r="T9" i="68" s="1"/>
  <c r="AC31" i="61"/>
  <c r="S9" i="68" s="1"/>
  <c r="AA31" i="61"/>
  <c r="Q9" i="68" s="1"/>
  <c r="Z31" i="61"/>
  <c r="P9" i="68" s="1"/>
  <c r="Y31" i="61"/>
  <c r="O9" i="68" s="1"/>
  <c r="W31" i="61"/>
  <c r="M9" i="68" s="1"/>
  <c r="V31" i="61"/>
  <c r="L9" i="68" s="1"/>
  <c r="U31" i="61"/>
  <c r="K9" i="68" s="1"/>
  <c r="S31" i="61"/>
  <c r="I9" i="68" s="1"/>
  <c r="R31" i="61"/>
  <c r="H9" i="68" s="1"/>
  <c r="Q31" i="61"/>
  <c r="G9" i="68" s="1"/>
  <c r="N31" i="61"/>
  <c r="F9" i="68" s="1"/>
  <c r="M31" i="61"/>
  <c r="E9" i="68" s="1"/>
  <c r="L31" i="61"/>
  <c r="D9" i="68" s="1"/>
  <c r="J31" i="61"/>
  <c r="C9" i="68" s="1"/>
  <c r="I31" i="61"/>
  <c r="B9" i="68" s="1"/>
  <c r="AF30" i="61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68" s="1"/>
  <c r="AD19" i="61"/>
  <c r="AC19"/>
  <c r="AA19"/>
  <c r="Q8" i="68" s="1"/>
  <c r="Z19" i="61"/>
  <c r="P8" i="68" s="1"/>
  <c r="Y19" i="61"/>
  <c r="W19"/>
  <c r="M8" i="68" s="1"/>
  <c r="V19" i="61"/>
  <c r="L8" i="68" s="1"/>
  <c r="U19" i="61"/>
  <c r="S19"/>
  <c r="I8" i="68" s="1"/>
  <c r="R19" i="61"/>
  <c r="Q19"/>
  <c r="N19"/>
  <c r="F8" i="68" s="1"/>
  <c r="M19" i="61"/>
  <c r="E8" i="68" s="1"/>
  <c r="L19" i="61"/>
  <c r="J19"/>
  <c r="I19"/>
  <c r="B8" i="68" s="1"/>
  <c r="AF18" i="61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V8" i="68" s="1"/>
  <c r="AB9" i="61"/>
  <c r="X9"/>
  <c r="T9"/>
  <c r="A64" i="60"/>
  <c r="AE63"/>
  <c r="U23" i="67" s="1"/>
  <c r="AD63" i="60"/>
  <c r="T23" i="67" s="1"/>
  <c r="AC63" i="60"/>
  <c r="S23" i="67" s="1"/>
  <c r="AA63" i="60"/>
  <c r="Q23" i="67" s="1"/>
  <c r="Z63" i="60"/>
  <c r="P23" i="67" s="1"/>
  <c r="Y63" i="60"/>
  <c r="O23" i="67" s="1"/>
  <c r="W63" i="60"/>
  <c r="M23" i="67" s="1"/>
  <c r="V63" i="60"/>
  <c r="L23" i="67" s="1"/>
  <c r="U63" i="60"/>
  <c r="K23" i="67" s="1"/>
  <c r="S63" i="60"/>
  <c r="I23" i="67" s="1"/>
  <c r="R63" i="60"/>
  <c r="H23" i="67" s="1"/>
  <c r="Q63" i="60"/>
  <c r="G23" i="67" s="1"/>
  <c r="N63" i="60"/>
  <c r="F23" i="67" s="1"/>
  <c r="M63" i="60"/>
  <c r="E23" i="67" s="1"/>
  <c r="L63" i="60"/>
  <c r="D23" i="67" s="1"/>
  <c r="J63" i="60"/>
  <c r="C23" i="67" s="1"/>
  <c r="B23"/>
  <c r="AF62" i="60"/>
  <c r="AB62"/>
  <c r="X62"/>
  <c r="T62"/>
  <c r="AF61"/>
  <c r="AB61"/>
  <c r="X61"/>
  <c r="T61"/>
  <c r="T63" s="1"/>
  <c r="J23" i="67" s="1"/>
  <c r="AE59" i="60"/>
  <c r="U22" i="67" s="1"/>
  <c r="AD59" i="60"/>
  <c r="T22" i="67" s="1"/>
  <c r="AC59" i="60"/>
  <c r="S22" i="67" s="1"/>
  <c r="AA59" i="60"/>
  <c r="Q22" i="67" s="1"/>
  <c r="Z59" i="60"/>
  <c r="P22" i="67" s="1"/>
  <c r="Y59" i="60"/>
  <c r="O22" i="67" s="1"/>
  <c r="M22"/>
  <c r="L22"/>
  <c r="K22"/>
  <c r="S59" i="60"/>
  <c r="I22" i="67" s="1"/>
  <c r="R59" i="60"/>
  <c r="H22" i="67" s="1"/>
  <c r="Q59" i="60"/>
  <c r="G22" i="67" s="1"/>
  <c r="N59" i="60"/>
  <c r="F22" i="67" s="1"/>
  <c r="M59" i="60"/>
  <c r="E22" i="67" s="1"/>
  <c r="L59" i="60"/>
  <c r="D22" i="67" s="1"/>
  <c r="C22"/>
  <c r="B22"/>
  <c r="AF57" i="60"/>
  <c r="AF59" s="1"/>
  <c r="AB57"/>
  <c r="X57"/>
  <c r="X59" s="1"/>
  <c r="T57"/>
  <c r="AE55"/>
  <c r="U21" i="67" s="1"/>
  <c r="AD55" i="60"/>
  <c r="T21" i="67" s="1"/>
  <c r="AC55" i="60"/>
  <c r="S21" i="67" s="1"/>
  <c r="AA55" i="60"/>
  <c r="Q21" i="67" s="1"/>
  <c r="Z55" i="60"/>
  <c r="P21" i="67" s="1"/>
  <c r="Y55" i="60"/>
  <c r="O21" i="67" s="1"/>
  <c r="W55" i="60"/>
  <c r="M21" i="67" s="1"/>
  <c r="V55" i="60"/>
  <c r="L21" i="67" s="1"/>
  <c r="U55" i="60"/>
  <c r="K21" i="67" s="1"/>
  <c r="S55" i="60"/>
  <c r="I21" i="67" s="1"/>
  <c r="R55" i="60"/>
  <c r="H21" i="67" s="1"/>
  <c r="Q55" i="60"/>
  <c r="G21" i="67" s="1"/>
  <c r="N55" i="60"/>
  <c r="F21" i="67" s="1"/>
  <c r="M55" i="60"/>
  <c r="E21" i="67" s="1"/>
  <c r="L55" i="60"/>
  <c r="D21" i="67" s="1"/>
  <c r="J55" i="60"/>
  <c r="C21" i="67" s="1"/>
  <c r="B21"/>
  <c r="AF54" i="60"/>
  <c r="AB54"/>
  <c r="X54"/>
  <c r="T54"/>
  <c r="AE52"/>
  <c r="U20" i="67" s="1"/>
  <c r="AD52" i="60"/>
  <c r="T20" i="67" s="1"/>
  <c r="AC52" i="60"/>
  <c r="S20" i="67" s="1"/>
  <c r="AA52" i="60"/>
  <c r="Q20" i="67" s="1"/>
  <c r="Z52" i="60"/>
  <c r="P20" i="67" s="1"/>
  <c r="Y52" i="60"/>
  <c r="O20" i="67" s="1"/>
  <c r="W52" i="60"/>
  <c r="M20" i="67" s="1"/>
  <c r="V52" i="60"/>
  <c r="L20" i="67" s="1"/>
  <c r="U52" i="60"/>
  <c r="K20" i="67" s="1"/>
  <c r="S52" i="60"/>
  <c r="I20" i="67" s="1"/>
  <c r="R52" i="60"/>
  <c r="H20" i="67" s="1"/>
  <c r="Q52" i="60"/>
  <c r="G20" i="67" s="1"/>
  <c r="N52" i="60"/>
  <c r="F20" i="67" s="1"/>
  <c r="M52" i="60"/>
  <c r="E20" i="67" s="1"/>
  <c r="L52" i="60"/>
  <c r="D20" i="67" s="1"/>
  <c r="J52" i="60"/>
  <c r="C20" i="67" s="1"/>
  <c r="B20"/>
  <c r="AF51" i="60"/>
  <c r="AB51"/>
  <c r="X51"/>
  <c r="T51"/>
  <c r="AE49"/>
  <c r="U19" i="67" s="1"/>
  <c r="AD49" i="60"/>
  <c r="T19" i="67" s="1"/>
  <c r="AC49" i="60"/>
  <c r="S19" i="67" s="1"/>
  <c r="AA49" i="60"/>
  <c r="Q19" i="67" s="1"/>
  <c r="Z49" i="60"/>
  <c r="P19" i="67" s="1"/>
  <c r="Y49" i="60"/>
  <c r="O19" i="67" s="1"/>
  <c r="W49" i="60"/>
  <c r="M19" i="67" s="1"/>
  <c r="V49" i="60"/>
  <c r="L19" i="67" s="1"/>
  <c r="U49" i="60"/>
  <c r="K19" i="67" s="1"/>
  <c r="S49" i="60"/>
  <c r="I19" i="67" s="1"/>
  <c r="R49" i="60"/>
  <c r="H19" i="67" s="1"/>
  <c r="Q49" i="60"/>
  <c r="G19" i="67" s="1"/>
  <c r="N49" i="60"/>
  <c r="F19" i="67" s="1"/>
  <c r="M49" i="60"/>
  <c r="E19" i="67" s="1"/>
  <c r="L49" i="60"/>
  <c r="D19" i="67" s="1"/>
  <c r="J49" i="60"/>
  <c r="C19" i="67" s="1"/>
  <c r="B19"/>
  <c r="AF48" i="60"/>
  <c r="AF49" s="1"/>
  <c r="V19" i="67" s="1"/>
  <c r="AB48" i="60"/>
  <c r="AB49" s="1"/>
  <c r="R19" i="67" s="1"/>
  <c r="X48" i="60"/>
  <c r="T48"/>
  <c r="AE46"/>
  <c r="U18" i="67" s="1"/>
  <c r="AD46" i="60"/>
  <c r="T18" i="67" s="1"/>
  <c r="AC46" i="60"/>
  <c r="S18" i="67" s="1"/>
  <c r="AA46" i="60"/>
  <c r="Q18" i="67" s="1"/>
  <c r="Z46" i="60"/>
  <c r="P18" i="67" s="1"/>
  <c r="Y46" i="60"/>
  <c r="O18" i="67" s="1"/>
  <c r="M18"/>
  <c r="L18"/>
  <c r="K18"/>
  <c r="S46" i="60"/>
  <c r="I18" i="67" s="1"/>
  <c r="R46" i="60"/>
  <c r="H18" i="67" s="1"/>
  <c r="Q46" i="60"/>
  <c r="G18" i="67" s="1"/>
  <c r="N46" i="60"/>
  <c r="F18" i="67" s="1"/>
  <c r="M46" i="60"/>
  <c r="E18" i="67" s="1"/>
  <c r="L46" i="60"/>
  <c r="D18" i="67" s="1"/>
  <c r="C18"/>
  <c r="B18"/>
  <c r="AF44" i="60"/>
  <c r="AB44"/>
  <c r="X44"/>
  <c r="X46" s="1"/>
  <c r="T44"/>
  <c r="AE42"/>
  <c r="U17" i="67" s="1"/>
  <c r="AD42" i="60"/>
  <c r="T17" i="67" s="1"/>
  <c r="AC42" i="60"/>
  <c r="S17" i="67" s="1"/>
  <c r="AA42" i="60"/>
  <c r="Q17" i="67" s="1"/>
  <c r="Z42" i="60"/>
  <c r="P17" i="67" s="1"/>
  <c r="Y42" i="60"/>
  <c r="O17" i="67" s="1"/>
  <c r="W42" i="60"/>
  <c r="M17" i="67" s="1"/>
  <c r="V42" i="60"/>
  <c r="L17" i="67" s="1"/>
  <c r="U42" i="60"/>
  <c r="K17" i="67" s="1"/>
  <c r="S42" i="60"/>
  <c r="I17" i="67" s="1"/>
  <c r="R42" i="60"/>
  <c r="H17" i="67" s="1"/>
  <c r="Q42" i="60"/>
  <c r="G17" i="67" s="1"/>
  <c r="N42" i="60"/>
  <c r="F17" i="67" s="1"/>
  <c r="M42" i="60"/>
  <c r="E17" i="67" s="1"/>
  <c r="L42" i="60"/>
  <c r="D17" i="67" s="1"/>
  <c r="J42" i="60"/>
  <c r="C17" i="67" s="1"/>
  <c r="B17"/>
  <c r="AF41" i="60"/>
  <c r="AF42" s="1"/>
  <c r="V17" i="67" s="1"/>
  <c r="AB41" i="60"/>
  <c r="AB42" s="1"/>
  <c r="R17" i="67" s="1"/>
  <c r="X41" i="60"/>
  <c r="T41"/>
  <c r="AE39"/>
  <c r="U16" i="67" s="1"/>
  <c r="AD39" i="60"/>
  <c r="T16" i="67" s="1"/>
  <c r="AC39" i="60"/>
  <c r="S16" i="67" s="1"/>
  <c r="AA39" i="60"/>
  <c r="Q16" i="67" s="1"/>
  <c r="Z39" i="60"/>
  <c r="P16" i="67" s="1"/>
  <c r="Y39" i="60"/>
  <c r="O16" i="67" s="1"/>
  <c r="W39" i="60"/>
  <c r="M16" i="67" s="1"/>
  <c r="V39" i="60"/>
  <c r="L16" i="67" s="1"/>
  <c r="U39" i="60"/>
  <c r="K16" i="67" s="1"/>
  <c r="S39" i="60"/>
  <c r="I16" i="67" s="1"/>
  <c r="R39" i="60"/>
  <c r="H16" i="67" s="1"/>
  <c r="Q39" i="60"/>
  <c r="G16" i="67" s="1"/>
  <c r="N39" i="60"/>
  <c r="F16" i="67" s="1"/>
  <c r="M39" i="60"/>
  <c r="E16" i="67" s="1"/>
  <c r="L39" i="60"/>
  <c r="D16" i="67" s="1"/>
  <c r="J39" i="60"/>
  <c r="C16" i="67" s="1"/>
  <c r="I39" i="60"/>
  <c r="B16" i="67" s="1"/>
  <c r="AF38" i="60"/>
  <c r="AB38"/>
  <c r="AB39" s="1"/>
  <c r="R16" i="67" s="1"/>
  <c r="X38" i="60"/>
  <c r="T38"/>
  <c r="AE36"/>
  <c r="U15" i="67" s="1"/>
  <c r="AD36" i="60"/>
  <c r="T15" i="67" s="1"/>
  <c r="AC36" i="60"/>
  <c r="S15" i="67" s="1"/>
  <c r="AA36" i="60"/>
  <c r="Q15" i="67" s="1"/>
  <c r="Z36" i="60"/>
  <c r="P15" i="67" s="1"/>
  <c r="Y36" i="60"/>
  <c r="O15" i="67" s="1"/>
  <c r="W36" i="60"/>
  <c r="M15" i="67" s="1"/>
  <c r="V36" i="60"/>
  <c r="L15" i="67" s="1"/>
  <c r="U36" i="60"/>
  <c r="K15" i="67" s="1"/>
  <c r="S36" i="60"/>
  <c r="I15" i="67" s="1"/>
  <c r="R36" i="60"/>
  <c r="H15" i="67" s="1"/>
  <c r="Q36" i="60"/>
  <c r="G15" i="67" s="1"/>
  <c r="N36" i="60"/>
  <c r="F15" i="67" s="1"/>
  <c r="M36" i="60"/>
  <c r="E15" i="67" s="1"/>
  <c r="L36" i="60"/>
  <c r="D15" i="67" s="1"/>
  <c r="J36" i="60"/>
  <c r="C15" i="67" s="1"/>
  <c r="B15"/>
  <c r="AF35" i="60"/>
  <c r="AB35"/>
  <c r="AB36" s="1"/>
  <c r="R15" i="67" s="1"/>
  <c r="X35" i="60"/>
  <c r="T35"/>
  <c r="AE33"/>
  <c r="U14" i="67" s="1"/>
  <c r="AD33" i="60"/>
  <c r="T14" i="67" s="1"/>
  <c r="AC33" i="60"/>
  <c r="S14" i="67" s="1"/>
  <c r="AA33" i="60"/>
  <c r="Q14" i="67" s="1"/>
  <c r="Z33" i="60"/>
  <c r="P14" i="67" s="1"/>
  <c r="Y33" i="60"/>
  <c r="O14" i="67" s="1"/>
  <c r="W33" i="60"/>
  <c r="M14" i="67" s="1"/>
  <c r="V33" i="60"/>
  <c r="L14" i="67" s="1"/>
  <c r="U33" i="60"/>
  <c r="K14" i="67" s="1"/>
  <c r="I14"/>
  <c r="R33" i="60"/>
  <c r="H14" i="67" s="1"/>
  <c r="Q33" i="60"/>
  <c r="G14" i="67" s="1"/>
  <c r="N33" i="60"/>
  <c r="F14" i="67" s="1"/>
  <c r="M33" i="60"/>
  <c r="E14" i="67" s="1"/>
  <c r="L33" i="60"/>
  <c r="D14" i="67" s="1"/>
  <c r="C14"/>
  <c r="B14"/>
  <c r="AF31" i="60"/>
  <c r="AF33" s="1"/>
  <c r="AB31"/>
  <c r="AB33" s="1"/>
  <c r="X31"/>
  <c r="X33" s="1"/>
  <c r="T31"/>
  <c r="T33" s="1"/>
  <c r="AE29"/>
  <c r="U13" i="67" s="1"/>
  <c r="AD29" i="60"/>
  <c r="T13" i="67" s="1"/>
  <c r="AC29" i="60"/>
  <c r="S13" i="67" s="1"/>
  <c r="AA29" i="60"/>
  <c r="Q13" i="67" s="1"/>
  <c r="Z29" i="60"/>
  <c r="P13" i="67" s="1"/>
  <c r="Y29" i="60"/>
  <c r="O13" i="67" s="1"/>
  <c r="W29" i="60"/>
  <c r="M13" i="67" s="1"/>
  <c r="V29" i="60"/>
  <c r="L13" i="67" s="1"/>
  <c r="U29" i="60"/>
  <c r="K13" i="67" s="1"/>
  <c r="S29" i="60"/>
  <c r="I13" i="67" s="1"/>
  <c r="R29" i="60"/>
  <c r="H13" i="67" s="1"/>
  <c r="Q29" i="60"/>
  <c r="G13" i="67" s="1"/>
  <c r="N29" i="60"/>
  <c r="F13" i="67" s="1"/>
  <c r="M29" i="60"/>
  <c r="E13" i="67" s="1"/>
  <c r="L29" i="60"/>
  <c r="D13" i="67" s="1"/>
  <c r="J29" i="60"/>
  <c r="C13" i="67" s="1"/>
  <c r="B13"/>
  <c r="AF28" i="60"/>
  <c r="AB28"/>
  <c r="AB29" s="1"/>
  <c r="R13" i="67" s="1"/>
  <c r="X28" i="60"/>
  <c r="X29" s="1"/>
  <c r="N13" i="67" s="1"/>
  <c r="T28" i="60"/>
  <c r="AE26"/>
  <c r="U12" i="67" s="1"/>
  <c r="AD26" i="60"/>
  <c r="T12" i="67" s="1"/>
  <c r="AC26" i="60"/>
  <c r="S12" i="67" s="1"/>
  <c r="AA26" i="60"/>
  <c r="Q12" i="67" s="1"/>
  <c r="Z26" i="60"/>
  <c r="P12" i="67" s="1"/>
  <c r="Y26" i="60"/>
  <c r="O12" i="67" s="1"/>
  <c r="W26" i="60"/>
  <c r="M12" i="67" s="1"/>
  <c r="V26" i="60"/>
  <c r="L12" i="67" s="1"/>
  <c r="U26" i="60"/>
  <c r="K12" i="67" s="1"/>
  <c r="S26" i="60"/>
  <c r="I12" i="67" s="1"/>
  <c r="H12"/>
  <c r="Q26" i="60"/>
  <c r="G12" i="67" s="1"/>
  <c r="N26" i="60"/>
  <c r="F12" i="67" s="1"/>
  <c r="M26" i="60"/>
  <c r="E12" i="67" s="1"/>
  <c r="L26" i="60"/>
  <c r="D12" i="67" s="1"/>
  <c r="C12"/>
  <c r="B12"/>
  <c r="AF25" i="60"/>
  <c r="AB25"/>
  <c r="X25"/>
  <c r="T25"/>
  <c r="AE23"/>
  <c r="U11" i="67" s="1"/>
  <c r="AD23" i="60"/>
  <c r="T11" i="67" s="1"/>
  <c r="AC23" i="60"/>
  <c r="S11" i="67" s="1"/>
  <c r="AA23" i="60"/>
  <c r="Q11" i="67" s="1"/>
  <c r="Z23" i="60"/>
  <c r="P11" i="67" s="1"/>
  <c r="Y23" i="60"/>
  <c r="O11" i="67" s="1"/>
  <c r="W23" i="60"/>
  <c r="M11" i="67" s="1"/>
  <c r="V23" i="60"/>
  <c r="L11" i="67" s="1"/>
  <c r="K11"/>
  <c r="S23" i="60"/>
  <c r="I11" i="67" s="1"/>
  <c r="R23" i="60"/>
  <c r="H11" i="67" s="1"/>
  <c r="Q23" i="60"/>
  <c r="G11" i="67" s="1"/>
  <c r="N23" i="60"/>
  <c r="F11" i="67" s="1"/>
  <c r="M23" i="60"/>
  <c r="E11" i="67" s="1"/>
  <c r="L23" i="60"/>
  <c r="D11" i="67" s="1"/>
  <c r="C11"/>
  <c r="I23" i="60"/>
  <c r="B11" i="67" s="1"/>
  <c r="AF21" i="60"/>
  <c r="AF23" s="1"/>
  <c r="AB21"/>
  <c r="AB23" s="1"/>
  <c r="X21"/>
  <c r="X23" s="1"/>
  <c r="T21"/>
  <c r="T23" s="1"/>
  <c r="AE19"/>
  <c r="U10" i="67" s="1"/>
  <c r="AD19" i="60"/>
  <c r="T10" i="67" s="1"/>
  <c r="AC19" i="60"/>
  <c r="S10" i="67" s="1"/>
  <c r="AA19" i="60"/>
  <c r="Q10" i="67" s="1"/>
  <c r="Z19" i="60"/>
  <c r="P10" i="67" s="1"/>
  <c r="Y19" i="60"/>
  <c r="O10" i="67" s="1"/>
  <c r="M10"/>
  <c r="L10"/>
  <c r="K10"/>
  <c r="S19" i="60"/>
  <c r="I10" i="67" s="1"/>
  <c r="H10"/>
  <c r="Q19" i="60"/>
  <c r="G10" i="67" s="1"/>
  <c r="N19" i="60"/>
  <c r="F10" i="67" s="1"/>
  <c r="M19" i="60"/>
  <c r="E10" i="67" s="1"/>
  <c r="L19" i="60"/>
  <c r="D10" i="67" s="1"/>
  <c r="C10"/>
  <c r="B10"/>
  <c r="AF17" i="60"/>
  <c r="AF19" s="1"/>
  <c r="AB17"/>
  <c r="X17"/>
  <c r="X19" s="1"/>
  <c r="T17"/>
  <c r="AE15"/>
  <c r="U9" i="67" s="1"/>
  <c r="AD15" i="60"/>
  <c r="T9" i="67" s="1"/>
  <c r="AC15" i="60"/>
  <c r="S9" i="67" s="1"/>
  <c r="AA15" i="60"/>
  <c r="Q9" i="67" s="1"/>
  <c r="Z15" i="60"/>
  <c r="P9" i="67" s="1"/>
  <c r="Y15" i="60"/>
  <c r="O9" i="67" s="1"/>
  <c r="W15" i="60"/>
  <c r="M9" i="67" s="1"/>
  <c r="V15" i="60"/>
  <c r="L9" i="67" s="1"/>
  <c r="U15" i="60"/>
  <c r="K9" i="67" s="1"/>
  <c r="I9"/>
  <c r="H9"/>
  <c r="G9"/>
  <c r="N15" i="60"/>
  <c r="F9" i="67" s="1"/>
  <c r="M15" i="60"/>
  <c r="E9" i="67" s="1"/>
  <c r="L15" i="60"/>
  <c r="D9" i="67" s="1"/>
  <c r="C9"/>
  <c r="B9"/>
  <c r="AF13" i="60"/>
  <c r="AF15" s="1"/>
  <c r="AB13"/>
  <c r="AB15" s="1"/>
  <c r="X13"/>
  <c r="X15" s="1"/>
  <c r="T13"/>
  <c r="AE11"/>
  <c r="AD11"/>
  <c r="AC11"/>
  <c r="S8" i="67" s="1"/>
  <c r="AA11" i="60"/>
  <c r="Z11"/>
  <c r="Y11"/>
  <c r="O8" i="67" s="1"/>
  <c r="K8"/>
  <c r="S11" i="60"/>
  <c r="R11"/>
  <c r="Q11"/>
  <c r="G8" i="67" s="1"/>
  <c r="N11" i="60"/>
  <c r="M11"/>
  <c r="L11"/>
  <c r="C8" i="67"/>
  <c r="I11" i="60"/>
  <c r="AF9"/>
  <c r="AF11" s="1"/>
  <c r="AB9"/>
  <c r="X9"/>
  <c r="T9"/>
  <c r="T11" s="1"/>
  <c r="A71" i="59"/>
  <c r="AE70"/>
  <c r="U23" i="65" s="1"/>
  <c r="AD70" i="59"/>
  <c r="T23" i="65" s="1"/>
  <c r="AC70" i="59"/>
  <c r="S23" i="65" s="1"/>
  <c r="AA70" i="59"/>
  <c r="Q23" i="65" s="1"/>
  <c r="Z70" i="59"/>
  <c r="P23" i="65" s="1"/>
  <c r="Y70" i="59"/>
  <c r="O23" i="65" s="1"/>
  <c r="W70" i="59"/>
  <c r="M23" i="65" s="1"/>
  <c r="V70" i="59"/>
  <c r="L23" i="65" s="1"/>
  <c r="U70" i="59"/>
  <c r="K23" i="65" s="1"/>
  <c r="S70" i="59"/>
  <c r="I23" i="65" s="1"/>
  <c r="R70" i="59"/>
  <c r="H23" i="65" s="1"/>
  <c r="Q70" i="59"/>
  <c r="G23" i="65" s="1"/>
  <c r="N70" i="59"/>
  <c r="F23" i="65" s="1"/>
  <c r="M70" i="59"/>
  <c r="E23" i="65" s="1"/>
  <c r="L70" i="59"/>
  <c r="D23" i="65" s="1"/>
  <c r="J70" i="59"/>
  <c r="C23" i="65" s="1"/>
  <c r="AF69" i="59"/>
  <c r="AB69"/>
  <c r="X69"/>
  <c r="T69"/>
  <c r="AE67"/>
  <c r="U22" i="65" s="1"/>
  <c r="AD67" i="59"/>
  <c r="T22" i="65" s="1"/>
  <c r="AC67" i="59"/>
  <c r="S22" i="65" s="1"/>
  <c r="AA67" i="59"/>
  <c r="Q22" i="65" s="1"/>
  <c r="Z67" i="59"/>
  <c r="P22" i="65" s="1"/>
  <c r="Y67" i="59"/>
  <c r="O22" i="65" s="1"/>
  <c r="W67" i="59"/>
  <c r="M22" i="65" s="1"/>
  <c r="V67" i="59"/>
  <c r="L22" i="65" s="1"/>
  <c r="U67" i="59"/>
  <c r="K22" i="65" s="1"/>
  <c r="S67" i="59"/>
  <c r="I22" i="65" s="1"/>
  <c r="R67" i="59"/>
  <c r="H22" i="65" s="1"/>
  <c r="Q67" i="59"/>
  <c r="G22" i="65" s="1"/>
  <c r="N67" i="59"/>
  <c r="F22" i="65" s="1"/>
  <c r="M67" i="59"/>
  <c r="E22" i="65" s="1"/>
  <c r="L67" i="59"/>
  <c r="D22" i="65" s="1"/>
  <c r="J67" i="59"/>
  <c r="C22" i="65" s="1"/>
  <c r="AF66" i="59"/>
  <c r="AB66"/>
  <c r="X66"/>
  <c r="T66"/>
  <c r="AF65"/>
  <c r="AB65"/>
  <c r="AB67" s="1"/>
  <c r="R22" i="65" s="1"/>
  <c r="X65" i="59"/>
  <c r="T65"/>
  <c r="AE63"/>
  <c r="U21" i="65" s="1"/>
  <c r="AD63" i="59"/>
  <c r="T21" i="65" s="1"/>
  <c r="AC63" i="59"/>
  <c r="S21" i="65" s="1"/>
  <c r="AA63" i="59"/>
  <c r="Q21" i="65" s="1"/>
  <c r="Z63" i="59"/>
  <c r="P21" i="65" s="1"/>
  <c r="Y63" i="59"/>
  <c r="O21" i="65" s="1"/>
  <c r="W63" i="59"/>
  <c r="M21" i="65" s="1"/>
  <c r="V63" i="59"/>
  <c r="L21" i="65" s="1"/>
  <c r="U63" i="59"/>
  <c r="K21" i="65" s="1"/>
  <c r="S63" i="59"/>
  <c r="I21" i="65" s="1"/>
  <c r="R63" i="59"/>
  <c r="H21" i="65" s="1"/>
  <c r="Q63" i="59"/>
  <c r="G21" i="65" s="1"/>
  <c r="N63" i="59"/>
  <c r="F21" i="65" s="1"/>
  <c r="M63" i="59"/>
  <c r="E21" i="65" s="1"/>
  <c r="L63" i="59"/>
  <c r="D21" i="65" s="1"/>
  <c r="J63" i="59"/>
  <c r="C21" i="65" s="1"/>
  <c r="AF62" i="59"/>
  <c r="AB62"/>
  <c r="X62"/>
  <c r="T62"/>
  <c r="AF61"/>
  <c r="AB61"/>
  <c r="X61"/>
  <c r="T61"/>
  <c r="AE59"/>
  <c r="U20" i="65" s="1"/>
  <c r="AD59" i="59"/>
  <c r="T20" i="65" s="1"/>
  <c r="AC59" i="59"/>
  <c r="S20" i="65" s="1"/>
  <c r="AA59" i="59"/>
  <c r="Q20" i="65" s="1"/>
  <c r="Z59" i="59"/>
  <c r="P20" i="65" s="1"/>
  <c r="Y59" i="59"/>
  <c r="O20" i="65" s="1"/>
  <c r="W59" i="59"/>
  <c r="M20" i="65" s="1"/>
  <c r="V59" i="59"/>
  <c r="L20" i="65" s="1"/>
  <c r="U59" i="59"/>
  <c r="K20" i="65" s="1"/>
  <c r="S59" i="59"/>
  <c r="I20" i="65" s="1"/>
  <c r="R59" i="59"/>
  <c r="H20" i="65" s="1"/>
  <c r="Q59" i="59"/>
  <c r="G20" i="65" s="1"/>
  <c r="N59" i="59"/>
  <c r="F20" i="65" s="1"/>
  <c r="M59" i="59"/>
  <c r="E20" i="65" s="1"/>
  <c r="L59" i="59"/>
  <c r="D20" i="65" s="1"/>
  <c r="J59" i="59"/>
  <c r="C20" i="65" s="1"/>
  <c r="AF58" i="59"/>
  <c r="AB58"/>
  <c r="X58"/>
  <c r="T58"/>
  <c r="AF57"/>
  <c r="AB57"/>
  <c r="X57"/>
  <c r="T57"/>
  <c r="T59" s="1"/>
  <c r="J20" i="65" s="1"/>
  <c r="AE55" i="59"/>
  <c r="U19" i="65" s="1"/>
  <c r="AD55" i="59"/>
  <c r="T19" i="65" s="1"/>
  <c r="AC55" i="59"/>
  <c r="S19" i="65" s="1"/>
  <c r="AA55" i="59"/>
  <c r="Q19" i="65" s="1"/>
  <c r="Z55" i="59"/>
  <c r="P19" i="65" s="1"/>
  <c r="Y55" i="59"/>
  <c r="O19" i="65" s="1"/>
  <c r="U55" i="59"/>
  <c r="K19" i="65" s="1"/>
  <c r="S55" i="59"/>
  <c r="I19" i="65" s="1"/>
  <c r="R55" i="59"/>
  <c r="H19" i="65" s="1"/>
  <c r="Q55" i="59"/>
  <c r="G19" i="65" s="1"/>
  <c r="N55" i="59"/>
  <c r="F19" i="65" s="1"/>
  <c r="M55" i="59"/>
  <c r="E19" i="65" s="1"/>
  <c r="L55" i="59"/>
  <c r="D19" i="65" s="1"/>
  <c r="J55" i="59"/>
  <c r="C19" i="65" s="1"/>
  <c r="AF54" i="59"/>
  <c r="AB54"/>
  <c r="T54"/>
  <c r="AF53"/>
  <c r="AB53"/>
  <c r="AB55" s="1"/>
  <c r="R19" i="65" s="1"/>
  <c r="T53" i="59"/>
  <c r="AE51"/>
  <c r="U18" i="65" s="1"/>
  <c r="AD51" i="59"/>
  <c r="T18" i="65" s="1"/>
  <c r="AC51" i="59"/>
  <c r="S18" i="65" s="1"/>
  <c r="AA51" i="59"/>
  <c r="Q18" i="65" s="1"/>
  <c r="Z51" i="59"/>
  <c r="P18" i="65" s="1"/>
  <c r="Y51" i="59"/>
  <c r="O18" i="65" s="1"/>
  <c r="W51" i="59"/>
  <c r="M18" i="65" s="1"/>
  <c r="V51" i="59"/>
  <c r="L18" i="65" s="1"/>
  <c r="U51" i="59"/>
  <c r="K18" i="65" s="1"/>
  <c r="S51" i="59"/>
  <c r="I18" i="65" s="1"/>
  <c r="R51" i="59"/>
  <c r="H18" i="65" s="1"/>
  <c r="Q51" i="59"/>
  <c r="G18" i="65" s="1"/>
  <c r="N51" i="59"/>
  <c r="F18" i="65" s="1"/>
  <c r="M51" i="59"/>
  <c r="E18" i="65" s="1"/>
  <c r="L51" i="59"/>
  <c r="D18" i="65" s="1"/>
  <c r="J51" i="59"/>
  <c r="C18" i="65" s="1"/>
  <c r="AF50" i="59"/>
  <c r="AB50"/>
  <c r="X50"/>
  <c r="T50"/>
  <c r="AF49"/>
  <c r="AB49"/>
  <c r="X49"/>
  <c r="T49"/>
  <c r="AE47"/>
  <c r="U17" i="65" s="1"/>
  <c r="AD47" i="59"/>
  <c r="T17" i="65" s="1"/>
  <c r="AC47" i="59"/>
  <c r="S17" i="65" s="1"/>
  <c r="AA47" i="59"/>
  <c r="Q17" i="65" s="1"/>
  <c r="Z47" i="59"/>
  <c r="P17" i="65" s="1"/>
  <c r="Y47" i="59"/>
  <c r="O17" i="65" s="1"/>
  <c r="W47" i="59"/>
  <c r="M17" i="65" s="1"/>
  <c r="V47" i="59"/>
  <c r="L17" i="65" s="1"/>
  <c r="U47" i="59"/>
  <c r="K17" i="65" s="1"/>
  <c r="S47" i="59"/>
  <c r="I17" i="65" s="1"/>
  <c r="R47" i="59"/>
  <c r="H17" i="65" s="1"/>
  <c r="Q47" i="59"/>
  <c r="G17" i="65" s="1"/>
  <c r="N47" i="59"/>
  <c r="F17" i="65" s="1"/>
  <c r="M47" i="59"/>
  <c r="E17" i="65" s="1"/>
  <c r="L47" i="59"/>
  <c r="D17" i="65" s="1"/>
  <c r="J47" i="59"/>
  <c r="C17" i="65" s="1"/>
  <c r="AF46" i="59"/>
  <c r="AB46"/>
  <c r="X46"/>
  <c r="T46"/>
  <c r="AF45"/>
  <c r="AB45"/>
  <c r="X45"/>
  <c r="T45"/>
  <c r="AE43"/>
  <c r="U16" i="65" s="1"/>
  <c r="AD43" i="59"/>
  <c r="T16" i="65" s="1"/>
  <c r="AC43" i="59"/>
  <c r="S16" i="65" s="1"/>
  <c r="AA43" i="59"/>
  <c r="Q16" i="65" s="1"/>
  <c r="Z43" i="59"/>
  <c r="P16" i="65" s="1"/>
  <c r="Y43" i="59"/>
  <c r="O16" i="65" s="1"/>
  <c r="W43" i="59"/>
  <c r="M16" i="65" s="1"/>
  <c r="V43" i="59"/>
  <c r="L16" i="65" s="1"/>
  <c r="U43" i="59"/>
  <c r="K16" i="65" s="1"/>
  <c r="S43" i="59"/>
  <c r="I16" i="65" s="1"/>
  <c r="R43" i="59"/>
  <c r="H16" i="65" s="1"/>
  <c r="Q43" i="59"/>
  <c r="G16" i="65" s="1"/>
  <c r="N43" i="59"/>
  <c r="F16" i="65" s="1"/>
  <c r="M43" i="59"/>
  <c r="E16" i="65" s="1"/>
  <c r="L43" i="59"/>
  <c r="D16" i="65" s="1"/>
  <c r="J43" i="59"/>
  <c r="C16" i="65" s="1"/>
  <c r="AF42" i="59"/>
  <c r="AB42"/>
  <c r="X42"/>
  <c r="T42"/>
  <c r="AF41"/>
  <c r="AB41"/>
  <c r="X41"/>
  <c r="T41"/>
  <c r="AE39"/>
  <c r="U15" i="65" s="1"/>
  <c r="AD39" i="59"/>
  <c r="T15" i="65" s="1"/>
  <c r="AC39" i="59"/>
  <c r="S15" i="65" s="1"/>
  <c r="AA39" i="59"/>
  <c r="Q15" i="65" s="1"/>
  <c r="Z39" i="59"/>
  <c r="P15" i="65" s="1"/>
  <c r="Y39" i="59"/>
  <c r="O15" i="65" s="1"/>
  <c r="W39" i="59"/>
  <c r="M15" i="65" s="1"/>
  <c r="V39" i="59"/>
  <c r="L15" i="65" s="1"/>
  <c r="U39" i="59"/>
  <c r="K15" i="65" s="1"/>
  <c r="S39" i="59"/>
  <c r="I15" i="65" s="1"/>
  <c r="R39" i="59"/>
  <c r="H15" i="65" s="1"/>
  <c r="Q39" i="59"/>
  <c r="G15" i="65" s="1"/>
  <c r="N39" i="59"/>
  <c r="F15" i="65" s="1"/>
  <c r="M39" i="59"/>
  <c r="E15" i="65" s="1"/>
  <c r="L39" i="59"/>
  <c r="D15" i="65" s="1"/>
  <c r="J39" i="59"/>
  <c r="C15" i="65" s="1"/>
  <c r="AF38" i="59"/>
  <c r="AB38"/>
  <c r="X38"/>
  <c r="T38"/>
  <c r="AF37"/>
  <c r="AB37"/>
  <c r="X37"/>
  <c r="T37"/>
  <c r="AE35"/>
  <c r="U14" i="65" s="1"/>
  <c r="AD35" i="59"/>
  <c r="T14" i="65" s="1"/>
  <c r="AC35" i="59"/>
  <c r="S14" i="65" s="1"/>
  <c r="AA35" i="59"/>
  <c r="Q14" i="65" s="1"/>
  <c r="Z35" i="59"/>
  <c r="P14" i="65" s="1"/>
  <c r="Y35" i="59"/>
  <c r="O14" i="65" s="1"/>
  <c r="W35" i="59"/>
  <c r="M14" i="65" s="1"/>
  <c r="V35" i="59"/>
  <c r="L14" i="65" s="1"/>
  <c r="U35" i="59"/>
  <c r="K14" i="65" s="1"/>
  <c r="S35" i="59"/>
  <c r="I14" i="65" s="1"/>
  <c r="R35" i="59"/>
  <c r="H14" i="65" s="1"/>
  <c r="Q35" i="59"/>
  <c r="G14" i="65" s="1"/>
  <c r="N35" i="59"/>
  <c r="F14" i="65" s="1"/>
  <c r="M35" i="59"/>
  <c r="E14" i="65" s="1"/>
  <c r="L35" i="59"/>
  <c r="D14" i="65" s="1"/>
  <c r="J35" i="59"/>
  <c r="C14" i="65" s="1"/>
  <c r="AF34" i="59"/>
  <c r="AB34"/>
  <c r="X34"/>
  <c r="T34"/>
  <c r="AF33"/>
  <c r="AB33"/>
  <c r="X33"/>
  <c r="T33"/>
  <c r="AE31"/>
  <c r="U13" i="65" s="1"/>
  <c r="AD31" i="59"/>
  <c r="T13" i="65" s="1"/>
  <c r="AC31" i="59"/>
  <c r="S13" i="65" s="1"/>
  <c r="AA31" i="59"/>
  <c r="Q13" i="65" s="1"/>
  <c r="Z31" i="59"/>
  <c r="P13" i="65" s="1"/>
  <c r="Y31" i="59"/>
  <c r="O13" i="65" s="1"/>
  <c r="W31" i="59"/>
  <c r="M13" i="65" s="1"/>
  <c r="V31" i="59"/>
  <c r="L13" i="65" s="1"/>
  <c r="U31" i="59"/>
  <c r="K13" i="65" s="1"/>
  <c r="S31" i="59"/>
  <c r="I13" i="65" s="1"/>
  <c r="R31" i="59"/>
  <c r="H13" i="65" s="1"/>
  <c r="Q31" i="59"/>
  <c r="G13" i="65" s="1"/>
  <c r="N31" i="59"/>
  <c r="F13" i="65" s="1"/>
  <c r="M31" i="59"/>
  <c r="E13" i="65" s="1"/>
  <c r="L31" i="59"/>
  <c r="D13" i="65" s="1"/>
  <c r="J31" i="59"/>
  <c r="C13" i="65" s="1"/>
  <c r="AF30" i="59"/>
  <c r="AB30"/>
  <c r="X30"/>
  <c r="T30"/>
  <c r="AF29"/>
  <c r="AB29"/>
  <c r="AB31" s="1"/>
  <c r="R13" i="65" s="1"/>
  <c r="X29" i="59"/>
  <c r="T29"/>
  <c r="AE27"/>
  <c r="U12" i="65" s="1"/>
  <c r="AD27" i="59"/>
  <c r="T12" i="65" s="1"/>
  <c r="AC27" i="59"/>
  <c r="S12" i="65" s="1"/>
  <c r="AA27" i="59"/>
  <c r="Q12" i="65" s="1"/>
  <c r="Z27" i="59"/>
  <c r="P12" i="65" s="1"/>
  <c r="Y27" i="59"/>
  <c r="O12" i="65" s="1"/>
  <c r="W27" i="59"/>
  <c r="M12" i="65" s="1"/>
  <c r="V27" i="59"/>
  <c r="L12" i="65" s="1"/>
  <c r="U27" i="59"/>
  <c r="K12" i="65" s="1"/>
  <c r="S27" i="59"/>
  <c r="I12" i="65" s="1"/>
  <c r="R27" i="59"/>
  <c r="H12" i="65" s="1"/>
  <c r="Q27" i="59"/>
  <c r="G12" i="65" s="1"/>
  <c r="N27" i="59"/>
  <c r="F12" i="65" s="1"/>
  <c r="M27" i="59"/>
  <c r="E12" i="65" s="1"/>
  <c r="L27" i="59"/>
  <c r="D12" i="65" s="1"/>
  <c r="J27" i="59"/>
  <c r="C12" i="65" s="1"/>
  <c r="AF26" i="59"/>
  <c r="AB26"/>
  <c r="X26"/>
  <c r="T26"/>
  <c r="AF25"/>
  <c r="AB25"/>
  <c r="X25"/>
  <c r="T25"/>
  <c r="AE23"/>
  <c r="U11" i="65" s="1"/>
  <c r="AD23" i="59"/>
  <c r="T11" i="65" s="1"/>
  <c r="AC23" i="59"/>
  <c r="S11" i="65" s="1"/>
  <c r="AA23" i="59"/>
  <c r="Q11" i="65" s="1"/>
  <c r="Z23" i="59"/>
  <c r="P11" i="65" s="1"/>
  <c r="Y23" i="59"/>
  <c r="O11" i="65" s="1"/>
  <c r="W23" i="59"/>
  <c r="M11" i="65" s="1"/>
  <c r="V23" i="59"/>
  <c r="L11" i="65" s="1"/>
  <c r="U23" i="59"/>
  <c r="K11" i="65" s="1"/>
  <c r="S23" i="59"/>
  <c r="I11" i="65" s="1"/>
  <c r="R23" i="59"/>
  <c r="H11" i="65" s="1"/>
  <c r="Q23" i="59"/>
  <c r="G11" i="65" s="1"/>
  <c r="N23" i="59"/>
  <c r="F11" i="65" s="1"/>
  <c r="M23" i="59"/>
  <c r="E11" i="65" s="1"/>
  <c r="L23" i="59"/>
  <c r="D11" i="65" s="1"/>
  <c r="J23" i="59"/>
  <c r="C11" i="65" s="1"/>
  <c r="AF22" i="59"/>
  <c r="AB22"/>
  <c r="X22"/>
  <c r="T22"/>
  <c r="AF21"/>
  <c r="AB21"/>
  <c r="X21"/>
  <c r="T21"/>
  <c r="AE19"/>
  <c r="U10" i="65" s="1"/>
  <c r="AD19" i="59"/>
  <c r="T10" i="65" s="1"/>
  <c r="AC19" i="59"/>
  <c r="S10" i="65" s="1"/>
  <c r="AA19" i="59"/>
  <c r="Q10" i="65" s="1"/>
  <c r="Z19" i="59"/>
  <c r="P10" i="65" s="1"/>
  <c r="Y19" i="59"/>
  <c r="O10" i="65" s="1"/>
  <c r="W19" i="59"/>
  <c r="M10" i="65" s="1"/>
  <c r="V19" i="59"/>
  <c r="L10" i="65" s="1"/>
  <c r="U19" i="59"/>
  <c r="K10" i="65" s="1"/>
  <c r="S19" i="59"/>
  <c r="I10" i="65" s="1"/>
  <c r="R19" i="59"/>
  <c r="H10" i="65" s="1"/>
  <c r="Q19" i="59"/>
  <c r="G10" i="65" s="1"/>
  <c r="N19" i="59"/>
  <c r="F10" i="65" s="1"/>
  <c r="M19" i="59"/>
  <c r="E10" i="65" s="1"/>
  <c r="L19" i="59"/>
  <c r="D10" i="65" s="1"/>
  <c r="J19" i="59"/>
  <c r="C10" i="65" s="1"/>
  <c r="AF18" i="59"/>
  <c r="AB18"/>
  <c r="X18"/>
  <c r="T18"/>
  <c r="AF17"/>
  <c r="AF19" s="1"/>
  <c r="V10" i="65" s="1"/>
  <c r="AB17" i="59"/>
  <c r="X17"/>
  <c r="X19" s="1"/>
  <c r="N10" i="65" s="1"/>
  <c r="T17" i="59"/>
  <c r="AE15"/>
  <c r="U9" i="65" s="1"/>
  <c r="AD15" i="59"/>
  <c r="T9" i="65" s="1"/>
  <c r="AC15" i="59"/>
  <c r="S9" i="65" s="1"/>
  <c r="AA15" i="59"/>
  <c r="Q9" i="65" s="1"/>
  <c r="Z15" i="59"/>
  <c r="P9" i="65" s="1"/>
  <c r="Y15" i="59"/>
  <c r="O9" i="65" s="1"/>
  <c r="W15" i="59"/>
  <c r="M9" i="65" s="1"/>
  <c r="V15" i="59"/>
  <c r="L9" i="65" s="1"/>
  <c r="U15" i="59"/>
  <c r="K9" i="65" s="1"/>
  <c r="S15" i="59"/>
  <c r="I9" i="65" s="1"/>
  <c r="R15" i="59"/>
  <c r="H9" i="65" s="1"/>
  <c r="Q15" i="59"/>
  <c r="G9" i="65" s="1"/>
  <c r="N15" i="59"/>
  <c r="F9" i="65" s="1"/>
  <c r="M15" i="59"/>
  <c r="E9" i="65" s="1"/>
  <c r="L15" i="59"/>
  <c r="D9" i="65" s="1"/>
  <c r="J15" i="59"/>
  <c r="C9" i="65" s="1"/>
  <c r="AF14" i="59"/>
  <c r="AB14"/>
  <c r="X14"/>
  <c r="T14"/>
  <c r="AF13"/>
  <c r="AB13"/>
  <c r="AB15" s="1"/>
  <c r="R9" i="65" s="1"/>
  <c r="X13" i="59"/>
  <c r="T13"/>
  <c r="AE11"/>
  <c r="U8" i="65" s="1"/>
  <c r="AD11" i="59"/>
  <c r="T8" i="65" s="1"/>
  <c r="AC11" i="59"/>
  <c r="AA11"/>
  <c r="Q8" i="65" s="1"/>
  <c r="Z11" i="59"/>
  <c r="Y11"/>
  <c r="W11"/>
  <c r="M8" i="65" s="1"/>
  <c r="V11" i="59"/>
  <c r="U11"/>
  <c r="S11"/>
  <c r="I8" i="65" s="1"/>
  <c r="R11" i="59"/>
  <c r="H8" i="65" s="1"/>
  <c r="Q11" i="59"/>
  <c r="N11"/>
  <c r="F8" i="65" s="1"/>
  <c r="M11" i="59"/>
  <c r="E8" i="65" s="1"/>
  <c r="L11" i="59"/>
  <c r="D8" i="65" s="1"/>
  <c r="J11" i="59"/>
  <c r="B8" i="65"/>
  <c r="B24" s="1"/>
  <c r="AF10" i="59"/>
  <c r="AB10"/>
  <c r="X10"/>
  <c r="T10"/>
  <c r="AF9"/>
  <c r="AB9"/>
  <c r="X9"/>
  <c r="X11" s="1"/>
  <c r="N8" i="65" s="1"/>
  <c r="T9" i="59"/>
  <c r="AE191" i="58"/>
  <c r="U23" i="66" s="1"/>
  <c r="AD191" i="58"/>
  <c r="T23" i="66" s="1"/>
  <c r="AC191" i="58"/>
  <c r="S23" i="66" s="1"/>
  <c r="AA191" i="58"/>
  <c r="Z191"/>
  <c r="P23" i="66" s="1"/>
  <c r="Y191" i="58"/>
  <c r="O23" i="66" s="1"/>
  <c r="W191" i="58"/>
  <c r="M23" i="66" s="1"/>
  <c r="V191" i="58"/>
  <c r="L23" i="66" s="1"/>
  <c r="U191" i="58"/>
  <c r="K23" i="66" s="1"/>
  <c r="S191" i="58"/>
  <c r="I23" i="66" s="1"/>
  <c r="R191" i="58"/>
  <c r="H23" i="66" s="1"/>
  <c r="Q191" i="58"/>
  <c r="G23" i="66" s="1"/>
  <c r="N191" i="58"/>
  <c r="F23" i="66" s="1"/>
  <c r="M191" i="58"/>
  <c r="E23" i="66" s="1"/>
  <c r="L191" i="58"/>
  <c r="D23" i="66" s="1"/>
  <c r="C23"/>
  <c r="B23"/>
  <c r="AF189" i="58"/>
  <c r="AB189"/>
  <c r="X189"/>
  <c r="T189"/>
  <c r="AE187"/>
  <c r="U22" i="66" s="1"/>
  <c r="AD187" i="58"/>
  <c r="T22" i="66" s="1"/>
  <c r="AC187" i="58"/>
  <c r="S22" i="66" s="1"/>
  <c r="AA187" i="58"/>
  <c r="Q22" i="66" s="1"/>
  <c r="Z187" i="58"/>
  <c r="P22" i="66" s="1"/>
  <c r="Y187" i="58"/>
  <c r="O22" i="66" s="1"/>
  <c r="W187" i="58"/>
  <c r="M22" i="66" s="1"/>
  <c r="V187" i="58"/>
  <c r="L22" i="66" s="1"/>
  <c r="U187" i="58"/>
  <c r="K22" i="66" s="1"/>
  <c r="S187" i="58"/>
  <c r="I22" i="66" s="1"/>
  <c r="R187" i="58"/>
  <c r="H22" i="66" s="1"/>
  <c r="Q187" i="58"/>
  <c r="G22" i="66" s="1"/>
  <c r="N187" i="58"/>
  <c r="F22" i="66" s="1"/>
  <c r="M187" i="58"/>
  <c r="E22" i="66" s="1"/>
  <c r="L187" i="58"/>
  <c r="D22" i="66" s="1"/>
  <c r="J187" i="58"/>
  <c r="C22" i="66" s="1"/>
  <c r="I187" i="58"/>
  <c r="AF18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66" s="1"/>
  <c r="AB177" i="58"/>
  <c r="AB187" s="1"/>
  <c r="R22" i="66" s="1"/>
  <c r="X177" i="58"/>
  <c r="T177"/>
  <c r="AE175"/>
  <c r="U21" i="66" s="1"/>
  <c r="AD175" i="58"/>
  <c r="T21" i="66" s="1"/>
  <c r="AC175" i="58"/>
  <c r="S21" i="66" s="1"/>
  <c r="AA175" i="58"/>
  <c r="Q21" i="66" s="1"/>
  <c r="Z175" i="58"/>
  <c r="P21" i="66" s="1"/>
  <c r="Y175" i="58"/>
  <c r="O21" i="66" s="1"/>
  <c r="W175" i="58"/>
  <c r="M21" i="66" s="1"/>
  <c r="V175" i="58"/>
  <c r="L21" i="66" s="1"/>
  <c r="U175" i="58"/>
  <c r="K21" i="66" s="1"/>
  <c r="S175" i="58"/>
  <c r="I21" i="66" s="1"/>
  <c r="R175" i="58"/>
  <c r="H21" i="66" s="1"/>
  <c r="Q175" i="58"/>
  <c r="G21" i="66" s="1"/>
  <c r="N175" i="58"/>
  <c r="F21" i="66" s="1"/>
  <c r="M175" i="58"/>
  <c r="E21" i="66" s="1"/>
  <c r="L175" i="58"/>
  <c r="D21" i="66" s="1"/>
  <c r="J175" i="58"/>
  <c r="C21" i="66" s="1"/>
  <c r="I175" i="58"/>
  <c r="B21" i="66" s="1"/>
  <c r="AF174" i="58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66" s="1"/>
  <c r="X165" i="58"/>
  <c r="T165"/>
  <c r="T175" s="1"/>
  <c r="J21" i="66" s="1"/>
  <c r="AE163" i="58"/>
  <c r="U20" i="66" s="1"/>
  <c r="AD163" i="58"/>
  <c r="T20" i="66" s="1"/>
  <c r="AC163" i="58"/>
  <c r="S20" i="66" s="1"/>
  <c r="AA163" i="58"/>
  <c r="Q20" i="66" s="1"/>
  <c r="Z163" i="58"/>
  <c r="P20" i="66" s="1"/>
  <c r="Y163" i="58"/>
  <c r="O20" i="66" s="1"/>
  <c r="W163" i="58"/>
  <c r="M20" i="66" s="1"/>
  <c r="V163" i="58"/>
  <c r="L20" i="66" s="1"/>
  <c r="U163" i="58"/>
  <c r="S163"/>
  <c r="I20" i="66" s="1"/>
  <c r="R163" i="58"/>
  <c r="H20" i="66" s="1"/>
  <c r="Q163" i="58"/>
  <c r="G20" i="66" s="1"/>
  <c r="N163" i="58"/>
  <c r="F20" i="66" s="1"/>
  <c r="M163" i="58"/>
  <c r="E20" i="66" s="1"/>
  <c r="L163" i="58"/>
  <c r="D20" i="66" s="1"/>
  <c r="J163" i="58"/>
  <c r="C20" i="66" s="1"/>
  <c r="I163" i="58"/>
  <c r="B20" i="66" s="1"/>
  <c r="AF162" i="58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T163" s="1"/>
  <c r="J20" i="66" s="1"/>
  <c r="AE151" i="58"/>
  <c r="U19" i="66" s="1"/>
  <c r="AD151" i="58"/>
  <c r="T19" i="66" s="1"/>
  <c r="AC151" i="58"/>
  <c r="S19" i="66" s="1"/>
  <c r="AA151" i="58"/>
  <c r="Q19" i="66" s="1"/>
  <c r="Z151" i="58"/>
  <c r="P19" i="66" s="1"/>
  <c r="Y151" i="58"/>
  <c r="O19" i="66" s="1"/>
  <c r="W151" i="58"/>
  <c r="M19" i="66" s="1"/>
  <c r="V151" i="58"/>
  <c r="L19" i="66" s="1"/>
  <c r="U151" i="58"/>
  <c r="K19" i="66" s="1"/>
  <c r="S151" i="58"/>
  <c r="I19" i="66" s="1"/>
  <c r="R151" i="58"/>
  <c r="H19" i="66" s="1"/>
  <c r="Q151" i="58"/>
  <c r="G19" i="66" s="1"/>
  <c r="N151" i="58"/>
  <c r="F19" i="66" s="1"/>
  <c r="M151" i="58"/>
  <c r="L151"/>
  <c r="D19" i="66" s="1"/>
  <c r="J151" i="58"/>
  <c r="C19" i="66" s="1"/>
  <c r="I151" i="58"/>
  <c r="B19" i="66" s="1"/>
  <c r="AF150" i="58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66" s="1"/>
  <c r="AD139" i="58"/>
  <c r="T18" i="66" s="1"/>
  <c r="AC139" i="58"/>
  <c r="S18" i="66" s="1"/>
  <c r="AA139" i="58"/>
  <c r="Q18" i="66" s="1"/>
  <c r="Z139" i="58"/>
  <c r="P18" i="66" s="1"/>
  <c r="Y139" i="58"/>
  <c r="O18" i="66" s="1"/>
  <c r="W139" i="58"/>
  <c r="M18" i="66" s="1"/>
  <c r="V139" i="58"/>
  <c r="L18" i="66" s="1"/>
  <c r="U139" i="58"/>
  <c r="K18" i="66" s="1"/>
  <c r="S139" i="58"/>
  <c r="I18" i="66" s="1"/>
  <c r="R139" i="58"/>
  <c r="H18" i="66" s="1"/>
  <c r="Q139" i="58"/>
  <c r="G18" i="66" s="1"/>
  <c r="N139" i="58"/>
  <c r="F18" i="66" s="1"/>
  <c r="M139" i="58"/>
  <c r="E18" i="66" s="1"/>
  <c r="L139" i="58"/>
  <c r="D18" i="66" s="1"/>
  <c r="J139" i="58"/>
  <c r="C18" i="66" s="1"/>
  <c r="I139" i="58"/>
  <c r="B18" i="66" s="1"/>
  <c r="AF138" i="58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66" s="1"/>
  <c r="AB129" i="58"/>
  <c r="X129"/>
  <c r="T129"/>
  <c r="AE127"/>
  <c r="U17" i="66" s="1"/>
  <c r="AD127" i="58"/>
  <c r="T17" i="66" s="1"/>
  <c r="AC127" i="58"/>
  <c r="S17" i="66" s="1"/>
  <c r="AA127" i="58"/>
  <c r="Q17" i="66" s="1"/>
  <c r="Z127" i="58"/>
  <c r="P17" i="66" s="1"/>
  <c r="Y127" i="58"/>
  <c r="O17" i="66" s="1"/>
  <c r="W127" i="58"/>
  <c r="M17" i="66" s="1"/>
  <c r="V127" i="58"/>
  <c r="L17" i="66" s="1"/>
  <c r="U127" i="58"/>
  <c r="K17" i="66" s="1"/>
  <c r="S127" i="58"/>
  <c r="I17" i="66" s="1"/>
  <c r="R127" i="58"/>
  <c r="H17" i="66" s="1"/>
  <c r="Q127" i="58"/>
  <c r="G17" i="66" s="1"/>
  <c r="N127" i="58"/>
  <c r="F17" i="66" s="1"/>
  <c r="M127" i="58"/>
  <c r="E17" i="66" s="1"/>
  <c r="L127" i="58"/>
  <c r="D17" i="66" s="1"/>
  <c r="J127" i="58"/>
  <c r="C17" i="66" s="1"/>
  <c r="I127" i="58"/>
  <c r="B17" i="66" s="1"/>
  <c r="AF126" i="58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66" s="1"/>
  <c r="X117" i="58"/>
  <c r="T117"/>
  <c r="AE115"/>
  <c r="U16" i="66" s="1"/>
  <c r="AD115" i="58"/>
  <c r="T16" i="66" s="1"/>
  <c r="AC115" i="58"/>
  <c r="S16" i="66" s="1"/>
  <c r="AA115" i="58"/>
  <c r="Q16" i="66" s="1"/>
  <c r="Z115" i="58"/>
  <c r="P16" i="66" s="1"/>
  <c r="Y115" i="58"/>
  <c r="O16" i="66" s="1"/>
  <c r="W115" i="58"/>
  <c r="M16" i="66" s="1"/>
  <c r="V115" i="58"/>
  <c r="L16" i="66" s="1"/>
  <c r="U115" i="58"/>
  <c r="K16" i="66" s="1"/>
  <c r="S115" i="58"/>
  <c r="I16" i="66" s="1"/>
  <c r="R115" i="58"/>
  <c r="H16" i="66" s="1"/>
  <c r="Q115" i="58"/>
  <c r="G16" i="66" s="1"/>
  <c r="N115" i="58"/>
  <c r="F16" i="66" s="1"/>
  <c r="M115" i="58"/>
  <c r="E16" i="66" s="1"/>
  <c r="L115" i="58"/>
  <c r="D16" i="66" s="1"/>
  <c r="J115" i="58"/>
  <c r="C16" i="66" s="1"/>
  <c r="I115" i="58"/>
  <c r="B16" i="66" s="1"/>
  <c r="AF114" i="58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66" s="1"/>
  <c r="AD103" i="58"/>
  <c r="T15" i="66" s="1"/>
  <c r="AC103" i="58"/>
  <c r="S15" i="66" s="1"/>
  <c r="AA103" i="58"/>
  <c r="Q15" i="66" s="1"/>
  <c r="Z103" i="58"/>
  <c r="P15" i="66" s="1"/>
  <c r="Y103" i="58"/>
  <c r="W103"/>
  <c r="M15" i="66" s="1"/>
  <c r="V103" i="58"/>
  <c r="L15" i="66" s="1"/>
  <c r="U103" i="58"/>
  <c r="K15" i="66" s="1"/>
  <c r="S103" i="58"/>
  <c r="I15" i="66" s="1"/>
  <c r="R103" i="58"/>
  <c r="H15" i="66" s="1"/>
  <c r="Q103" i="58"/>
  <c r="N103"/>
  <c r="F15" i="66" s="1"/>
  <c r="M103" i="58"/>
  <c r="E15" i="66" s="1"/>
  <c r="L103" i="58"/>
  <c r="D15" i="66" s="1"/>
  <c r="J103" i="58"/>
  <c r="C15" i="66" s="1"/>
  <c r="I103" i="58"/>
  <c r="B15" i="66" s="1"/>
  <c r="AF102" i="58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66" s="1"/>
  <c r="AD91" i="58"/>
  <c r="T14" i="66" s="1"/>
  <c r="AC91" i="58"/>
  <c r="S14" i="66" s="1"/>
  <c r="AA91" i="58"/>
  <c r="Q14" i="66" s="1"/>
  <c r="Z91" i="58"/>
  <c r="P14" i="66" s="1"/>
  <c r="Y91" i="58"/>
  <c r="O14" i="66" s="1"/>
  <c r="W91" i="58"/>
  <c r="M14" i="66" s="1"/>
  <c r="V91" i="58"/>
  <c r="L14" i="66" s="1"/>
  <c r="U91" i="58"/>
  <c r="K14" i="66" s="1"/>
  <c r="S91" i="58"/>
  <c r="I14" i="66" s="1"/>
  <c r="R91" i="58"/>
  <c r="H14" i="66" s="1"/>
  <c r="Q91" i="58"/>
  <c r="G14" i="66" s="1"/>
  <c r="N91" i="58"/>
  <c r="F14" i="66" s="1"/>
  <c r="M91" i="58"/>
  <c r="E14" i="66" s="1"/>
  <c r="L91" i="58"/>
  <c r="D14" i="66" s="1"/>
  <c r="J91" i="58"/>
  <c r="C14" i="66" s="1"/>
  <c r="I91" i="58"/>
  <c r="B14" i="66" s="1"/>
  <c r="AF90" i="58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66" s="1"/>
  <c r="AD79" i="58"/>
  <c r="T13" i="66" s="1"/>
  <c r="AC79" i="58"/>
  <c r="S13" i="66" s="1"/>
  <c r="AA79" i="58"/>
  <c r="Q13" i="66" s="1"/>
  <c r="Z79" i="58"/>
  <c r="P13" i="66" s="1"/>
  <c r="Y79" i="58"/>
  <c r="O13" i="66" s="1"/>
  <c r="W79" i="58"/>
  <c r="M13" i="66" s="1"/>
  <c r="V79" i="58"/>
  <c r="L13" i="66" s="1"/>
  <c r="U79" i="58"/>
  <c r="K13" i="66" s="1"/>
  <c r="S79" i="58"/>
  <c r="I13" i="66" s="1"/>
  <c r="R79" i="58"/>
  <c r="H13" i="66" s="1"/>
  <c r="Q79" i="58"/>
  <c r="G13" i="66" s="1"/>
  <c r="N79" i="58"/>
  <c r="F13" i="66" s="1"/>
  <c r="M79" i="58"/>
  <c r="E13" i="66" s="1"/>
  <c r="L79" i="58"/>
  <c r="D13" i="66" s="1"/>
  <c r="J79" i="58"/>
  <c r="C13" i="66" s="1"/>
  <c r="I79" i="58"/>
  <c r="B13" i="66" s="1"/>
  <c r="AF78" i="58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66" s="1"/>
  <c r="X69" i="58"/>
  <c r="T69"/>
  <c r="T79" s="1"/>
  <c r="J13" i="66" s="1"/>
  <c r="AE67" i="58"/>
  <c r="U12" i="66" s="1"/>
  <c r="AD67" i="58"/>
  <c r="T12" i="66" s="1"/>
  <c r="AC67" i="58"/>
  <c r="S12" i="66" s="1"/>
  <c r="AA67" i="58"/>
  <c r="Q12" i="66" s="1"/>
  <c r="Z67" i="58"/>
  <c r="Y67"/>
  <c r="O12" i="66" s="1"/>
  <c r="W67" i="58"/>
  <c r="M12" i="66" s="1"/>
  <c r="V67" i="58"/>
  <c r="L12" i="66" s="1"/>
  <c r="U67" i="58"/>
  <c r="K12" i="66" s="1"/>
  <c r="S67" i="58"/>
  <c r="I12" i="66" s="1"/>
  <c r="R67" i="58"/>
  <c r="H12" i="66" s="1"/>
  <c r="Q67" i="58"/>
  <c r="G12" i="66" s="1"/>
  <c r="N67" i="58"/>
  <c r="F12" i="66" s="1"/>
  <c r="M67" i="58"/>
  <c r="E12" i="66" s="1"/>
  <c r="L67" i="58"/>
  <c r="D12" i="66" s="1"/>
  <c r="J67" i="58"/>
  <c r="C12" i="66" s="1"/>
  <c r="I67" i="58"/>
  <c r="B12" i="66" s="1"/>
  <c r="AF66" i="58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N12" i="66" s="1"/>
  <c r="T57" i="58"/>
  <c r="T67" s="1"/>
  <c r="J12" i="66" s="1"/>
  <c r="AE55" i="58"/>
  <c r="U11" i="66" s="1"/>
  <c r="AD55" i="58"/>
  <c r="T11" i="66" s="1"/>
  <c r="AC55" i="58"/>
  <c r="S11" i="66" s="1"/>
  <c r="AA55" i="58"/>
  <c r="Q11" i="66" s="1"/>
  <c r="Z55" i="58"/>
  <c r="P11" i="66" s="1"/>
  <c r="Y55" i="58"/>
  <c r="O11" i="66" s="1"/>
  <c r="W55" i="58"/>
  <c r="V55"/>
  <c r="L11" i="66" s="1"/>
  <c r="U55" i="58"/>
  <c r="K11" i="66" s="1"/>
  <c r="S55" i="58"/>
  <c r="I11" i="66" s="1"/>
  <c r="R55" i="58"/>
  <c r="H11" i="66" s="1"/>
  <c r="Q55" i="58"/>
  <c r="G11" i="66" s="1"/>
  <c r="N55" i="58"/>
  <c r="F11" i="66" s="1"/>
  <c r="M55" i="58"/>
  <c r="E11" i="66" s="1"/>
  <c r="L55" i="58"/>
  <c r="D11" i="66" s="1"/>
  <c r="J55" i="58"/>
  <c r="C11" i="66" s="1"/>
  <c r="I55" i="58"/>
  <c r="B11" i="66" s="1"/>
  <c r="AF54" i="58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66" s="1"/>
  <c r="AD43" i="58"/>
  <c r="T10" i="66" s="1"/>
  <c r="AC43" i="58"/>
  <c r="S10" i="66" s="1"/>
  <c r="AA43" i="58"/>
  <c r="Q10" i="66" s="1"/>
  <c r="Z43" i="58"/>
  <c r="P10" i="66" s="1"/>
  <c r="Y43" i="58"/>
  <c r="O10" i="66" s="1"/>
  <c r="W43" i="58"/>
  <c r="M10" i="66" s="1"/>
  <c r="V43" i="58"/>
  <c r="L10" i="66" s="1"/>
  <c r="U43" i="58"/>
  <c r="K10" i="66" s="1"/>
  <c r="S43" i="58"/>
  <c r="I10" i="66" s="1"/>
  <c r="R43" i="58"/>
  <c r="H10" i="66" s="1"/>
  <c r="Q43" i="58"/>
  <c r="G10" i="66" s="1"/>
  <c r="N43" i="58"/>
  <c r="F10" i="66" s="1"/>
  <c r="M43" i="58"/>
  <c r="E10" i="66" s="1"/>
  <c r="L43" i="58"/>
  <c r="D10" i="66" s="1"/>
  <c r="J43" i="58"/>
  <c r="C10" i="66" s="1"/>
  <c r="I43" i="58"/>
  <c r="B10" i="66" s="1"/>
  <c r="AF42" i="58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V10" i="66" s="1"/>
  <c r="AB33" i="58"/>
  <c r="X33"/>
  <c r="T33"/>
  <c r="AE31"/>
  <c r="U9" i="66" s="1"/>
  <c r="AD31" i="58"/>
  <c r="T9" i="66" s="1"/>
  <c r="AC31" i="58"/>
  <c r="S9" i="66" s="1"/>
  <c r="AA31" i="58"/>
  <c r="Q9" i="66" s="1"/>
  <c r="Z31" i="58"/>
  <c r="P9" i="66" s="1"/>
  <c r="Y31" i="58"/>
  <c r="O9" i="66" s="1"/>
  <c r="W31" i="58"/>
  <c r="M9" i="66" s="1"/>
  <c r="V31" i="58"/>
  <c r="L9" i="66" s="1"/>
  <c r="U31" i="58"/>
  <c r="K9" i="66" s="1"/>
  <c r="S31" i="58"/>
  <c r="I9" i="66" s="1"/>
  <c r="R31" i="58"/>
  <c r="H9" i="66" s="1"/>
  <c r="Q31" i="58"/>
  <c r="G9" i="66" s="1"/>
  <c r="N31" i="58"/>
  <c r="F9" i="66" s="1"/>
  <c r="M31" i="58"/>
  <c r="E9" i="66" s="1"/>
  <c r="L31" i="58"/>
  <c r="D9" i="66" s="1"/>
  <c r="J31" i="58"/>
  <c r="C9" i="66" s="1"/>
  <c r="I31" i="58"/>
  <c r="B9" i="66" s="1"/>
  <c r="AF30" i="58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66" s="1"/>
  <c r="X21" i="58"/>
  <c r="T21"/>
  <c r="T31" s="1"/>
  <c r="J9" i="66" s="1"/>
  <c r="AE19" i="58"/>
  <c r="U8" i="66" s="1"/>
  <c r="AD19" i="58"/>
  <c r="T8" i="66" s="1"/>
  <c r="AC19" i="58"/>
  <c r="S8" i="66" s="1"/>
  <c r="AA19" i="58"/>
  <c r="Z19"/>
  <c r="P8" i="66" s="1"/>
  <c r="Y19" i="58"/>
  <c r="W19"/>
  <c r="M8" i="66" s="1"/>
  <c r="V19" i="58"/>
  <c r="U19"/>
  <c r="K8" i="66" s="1"/>
  <c r="S19" i="58"/>
  <c r="R19"/>
  <c r="H8" i="66" s="1"/>
  <c r="Q19" i="58"/>
  <c r="N19"/>
  <c r="F8" i="66" s="1"/>
  <c r="M19" i="58"/>
  <c r="E8" i="66" s="1"/>
  <c r="L19" i="58"/>
  <c r="D8" i="66" s="1"/>
  <c r="J19" i="58"/>
  <c r="I19"/>
  <c r="B8" i="66" s="1"/>
  <c r="AF18" i="5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T19" s="1"/>
  <c r="J8" i="66" s="1"/>
  <c r="AE61" i="57"/>
  <c r="U23" i="64" s="1"/>
  <c r="AD61" i="57"/>
  <c r="T23" i="64" s="1"/>
  <c r="AC61" i="57"/>
  <c r="S23" i="64" s="1"/>
  <c r="AA61" i="57"/>
  <c r="Q23" i="64" s="1"/>
  <c r="Z61" i="57"/>
  <c r="P23" i="64" s="1"/>
  <c r="Y61" i="57"/>
  <c r="O23" i="64" s="1"/>
  <c r="M23"/>
  <c r="L23"/>
  <c r="K23"/>
  <c r="S61" i="57"/>
  <c r="I23" i="64" s="1"/>
  <c r="R61" i="57"/>
  <c r="H23" i="64" s="1"/>
  <c r="Q61" i="57"/>
  <c r="G23" i="64" s="1"/>
  <c r="N61" i="57"/>
  <c r="F23" i="64" s="1"/>
  <c r="M61" i="57"/>
  <c r="E23" i="64" s="1"/>
  <c r="L61" i="57"/>
  <c r="D23" i="64" s="1"/>
  <c r="C23"/>
  <c r="B23"/>
  <c r="AF59" i="57"/>
  <c r="AB59"/>
  <c r="X59"/>
  <c r="X61" s="1"/>
  <c r="T59"/>
  <c r="T61" s="1"/>
  <c r="AE57"/>
  <c r="U22" i="64" s="1"/>
  <c r="AD57" i="57"/>
  <c r="T22" i="64" s="1"/>
  <c r="AC57" i="57"/>
  <c r="S22" i="64" s="1"/>
  <c r="AA57" i="57"/>
  <c r="Q22" i="64" s="1"/>
  <c r="Z57" i="57"/>
  <c r="P22" i="64" s="1"/>
  <c r="Y57" i="57"/>
  <c r="O22" i="64" s="1"/>
  <c r="M22"/>
  <c r="L22"/>
  <c r="K22"/>
  <c r="S57" i="57"/>
  <c r="I22" i="64" s="1"/>
  <c r="R57" i="57"/>
  <c r="H22" i="64" s="1"/>
  <c r="Q57" i="57"/>
  <c r="G22" i="64" s="1"/>
  <c r="N57" i="57"/>
  <c r="F22" i="64" s="1"/>
  <c r="M57" i="57"/>
  <c r="E22" i="64" s="1"/>
  <c r="L57" i="57"/>
  <c r="D22" i="64" s="1"/>
  <c r="C22"/>
  <c r="B22"/>
  <c r="AF55" i="57"/>
  <c r="AB55"/>
  <c r="X55"/>
  <c r="X57" s="1"/>
  <c r="T55"/>
  <c r="T57" s="1"/>
  <c r="AE53"/>
  <c r="U21" i="64" s="1"/>
  <c r="AD53" i="57"/>
  <c r="T21" i="64" s="1"/>
  <c r="AC53" i="57"/>
  <c r="S21" i="64" s="1"/>
  <c r="AA53" i="57"/>
  <c r="Q21" i="64" s="1"/>
  <c r="Z53" i="57"/>
  <c r="P21" i="64" s="1"/>
  <c r="Y53" i="57"/>
  <c r="O21" i="64" s="1"/>
  <c r="W53" i="57"/>
  <c r="M21" i="64" s="1"/>
  <c r="V53" i="57"/>
  <c r="L21" i="64" s="1"/>
  <c r="U53" i="57"/>
  <c r="K21" i="64" s="1"/>
  <c r="S53" i="57"/>
  <c r="I21" i="64" s="1"/>
  <c r="R53" i="57"/>
  <c r="H21" i="64" s="1"/>
  <c r="Q53" i="57"/>
  <c r="G21" i="64" s="1"/>
  <c r="N53" i="57"/>
  <c r="F21" i="64" s="1"/>
  <c r="M53" i="57"/>
  <c r="E21" i="64" s="1"/>
  <c r="L53" i="57"/>
  <c r="D21" i="64" s="1"/>
  <c r="J53" i="57"/>
  <c r="C21" i="64" s="1"/>
  <c r="B21"/>
  <c r="AF52" i="57"/>
  <c r="AB52"/>
  <c r="X52"/>
  <c r="X53" s="1"/>
  <c r="T52"/>
  <c r="AE50"/>
  <c r="U20" i="64" s="1"/>
  <c r="AD50" i="57"/>
  <c r="T20" i="64" s="1"/>
  <c r="AC50" i="57"/>
  <c r="S20" i="64" s="1"/>
  <c r="AA50" i="57"/>
  <c r="Q20" i="64" s="1"/>
  <c r="Z50" i="57"/>
  <c r="P20" i="64" s="1"/>
  <c r="Y50" i="57"/>
  <c r="O20" i="64" s="1"/>
  <c r="W50" i="57"/>
  <c r="M20" i="64" s="1"/>
  <c r="V50" i="57"/>
  <c r="L20" i="64" s="1"/>
  <c r="U50" i="57"/>
  <c r="K20" i="64" s="1"/>
  <c r="S50" i="57"/>
  <c r="I20" i="64" s="1"/>
  <c r="R50" i="57"/>
  <c r="H20" i="64" s="1"/>
  <c r="Q50" i="57"/>
  <c r="G20" i="64" s="1"/>
  <c r="N50" i="57"/>
  <c r="F20" i="64" s="1"/>
  <c r="M50" i="57"/>
  <c r="E20" i="64" s="1"/>
  <c r="L50" i="57"/>
  <c r="D20" i="64" s="1"/>
  <c r="J50" i="57"/>
  <c r="C20" i="64" s="1"/>
  <c r="B20"/>
  <c r="AF49" i="57"/>
  <c r="AB49"/>
  <c r="X49"/>
  <c r="T49"/>
  <c r="AE47"/>
  <c r="U19" i="64" s="1"/>
  <c r="AD47" i="57"/>
  <c r="T19" i="64" s="1"/>
  <c r="AC47" i="57"/>
  <c r="S19" i="64" s="1"/>
  <c r="AA47" i="57"/>
  <c r="Q19" i="64" s="1"/>
  <c r="Z47" i="57"/>
  <c r="P19" i="64" s="1"/>
  <c r="Y47" i="57"/>
  <c r="O19" i="64" s="1"/>
  <c r="W47" i="57"/>
  <c r="M19" i="64" s="1"/>
  <c r="V47" i="57"/>
  <c r="L19" i="64" s="1"/>
  <c r="U47" i="57"/>
  <c r="K19" i="64" s="1"/>
  <c r="S47" i="57"/>
  <c r="I19" i="64" s="1"/>
  <c r="R47" i="57"/>
  <c r="H19" i="64" s="1"/>
  <c r="Q47" i="57"/>
  <c r="G19" i="64" s="1"/>
  <c r="N47" i="57"/>
  <c r="F19" i="64" s="1"/>
  <c r="M47" i="57"/>
  <c r="E19" i="64" s="1"/>
  <c r="L47" i="57"/>
  <c r="D19" i="64" s="1"/>
  <c r="J47" i="57"/>
  <c r="C19" i="64" s="1"/>
  <c r="B19"/>
  <c r="AF46" i="57"/>
  <c r="AB46"/>
  <c r="X46"/>
  <c r="X47" s="1"/>
  <c r="T46"/>
  <c r="AE44"/>
  <c r="U18" i="64" s="1"/>
  <c r="AD44" i="57"/>
  <c r="T18" i="64" s="1"/>
  <c r="AC44" i="57"/>
  <c r="S18" i="64" s="1"/>
  <c r="AA44" i="57"/>
  <c r="Q18" i="64" s="1"/>
  <c r="Z44" i="57"/>
  <c r="P18" i="64" s="1"/>
  <c r="Y44" i="57"/>
  <c r="O18" i="64" s="1"/>
  <c r="W44" i="57"/>
  <c r="M18" i="64" s="1"/>
  <c r="V44" i="57"/>
  <c r="L18" i="64" s="1"/>
  <c r="U44" i="57"/>
  <c r="K18" i="64" s="1"/>
  <c r="S44" i="57"/>
  <c r="I18" i="64" s="1"/>
  <c r="R44" i="57"/>
  <c r="H18" i="64" s="1"/>
  <c r="Q44" i="57"/>
  <c r="G18" i="64" s="1"/>
  <c r="N44" i="57"/>
  <c r="F18" i="64" s="1"/>
  <c r="M44" i="57"/>
  <c r="E18" i="64" s="1"/>
  <c r="L44" i="57"/>
  <c r="D18" i="64" s="1"/>
  <c r="J44" i="57"/>
  <c r="C18" i="64" s="1"/>
  <c r="B18"/>
  <c r="AF43" i="57"/>
  <c r="AF44" s="1"/>
  <c r="V18" i="64" s="1"/>
  <c r="AB43" i="57"/>
  <c r="X43"/>
  <c r="X44" s="1"/>
  <c r="T43"/>
  <c r="AE41"/>
  <c r="U17" i="64" s="1"/>
  <c r="AD41" i="57"/>
  <c r="T17" i="64" s="1"/>
  <c r="AC41" i="57"/>
  <c r="S17" i="64" s="1"/>
  <c r="AA41" i="57"/>
  <c r="Q17" i="64" s="1"/>
  <c r="Z41" i="57"/>
  <c r="P17" i="64" s="1"/>
  <c r="Y41" i="57"/>
  <c r="O17" i="64" s="1"/>
  <c r="W41" i="57"/>
  <c r="M17" i="64" s="1"/>
  <c r="V41" i="57"/>
  <c r="L17" i="64" s="1"/>
  <c r="U41" i="57"/>
  <c r="K17" i="64" s="1"/>
  <c r="S41" i="57"/>
  <c r="I17" i="64" s="1"/>
  <c r="R41" i="57"/>
  <c r="H17" i="64" s="1"/>
  <c r="Q41" i="57"/>
  <c r="G17" i="64" s="1"/>
  <c r="N41" i="57"/>
  <c r="F17" i="64" s="1"/>
  <c r="M41" i="57"/>
  <c r="E17" i="64" s="1"/>
  <c r="L41" i="57"/>
  <c r="D17" i="64" s="1"/>
  <c r="J41" i="57"/>
  <c r="C17" i="64" s="1"/>
  <c r="B17"/>
  <c r="AF40" i="57"/>
  <c r="AB40"/>
  <c r="X40"/>
  <c r="X41" s="1"/>
  <c r="T40"/>
  <c r="AE38"/>
  <c r="U16" i="64" s="1"/>
  <c r="AD38" i="57"/>
  <c r="T16" i="64" s="1"/>
  <c r="AC38" i="57"/>
  <c r="S16" i="64" s="1"/>
  <c r="AA38" i="57"/>
  <c r="Q16" i="64" s="1"/>
  <c r="Z38" i="57"/>
  <c r="P16" i="64" s="1"/>
  <c r="Y38" i="57"/>
  <c r="O16" i="64" s="1"/>
  <c r="W38" i="57"/>
  <c r="M16" i="64" s="1"/>
  <c r="V38" i="57"/>
  <c r="L16" i="64" s="1"/>
  <c r="U38" i="57"/>
  <c r="K16" i="64" s="1"/>
  <c r="S38" i="57"/>
  <c r="I16" i="64" s="1"/>
  <c r="R38" i="57"/>
  <c r="H16" i="64" s="1"/>
  <c r="Q38" i="57"/>
  <c r="G16" i="64" s="1"/>
  <c r="N38" i="57"/>
  <c r="F16" i="64" s="1"/>
  <c r="M38" i="57"/>
  <c r="E16" i="64" s="1"/>
  <c r="L38" i="57"/>
  <c r="D16" i="64" s="1"/>
  <c r="J38" i="57"/>
  <c r="C16" i="64" s="1"/>
  <c r="B16"/>
  <c r="AF37" i="57"/>
  <c r="AB37"/>
  <c r="AB38" s="1"/>
  <c r="R16" i="64" s="1"/>
  <c r="X37" i="57"/>
  <c r="X38" s="1"/>
  <c r="T37"/>
  <c r="AE35"/>
  <c r="U15" i="64" s="1"/>
  <c r="AD35" i="57"/>
  <c r="T15" i="64" s="1"/>
  <c r="AC35" i="57"/>
  <c r="S15" i="64" s="1"/>
  <c r="AA35" i="57"/>
  <c r="Q15" i="64" s="1"/>
  <c r="Z35" i="57"/>
  <c r="P15" i="64" s="1"/>
  <c r="Y35" i="57"/>
  <c r="O15" i="64" s="1"/>
  <c r="M15"/>
  <c r="L15"/>
  <c r="K15"/>
  <c r="S35" i="57"/>
  <c r="I15" i="64" s="1"/>
  <c r="R35" i="57"/>
  <c r="H15" i="64" s="1"/>
  <c r="Q35" i="57"/>
  <c r="G15" i="64" s="1"/>
  <c r="N35" i="57"/>
  <c r="F15" i="64" s="1"/>
  <c r="M35" i="57"/>
  <c r="E15" i="64" s="1"/>
  <c r="L35" i="57"/>
  <c r="D15" i="64" s="1"/>
  <c r="C15"/>
  <c r="B15"/>
  <c r="AF33" i="57"/>
  <c r="AF35" s="1"/>
  <c r="AB33"/>
  <c r="AB35" s="1"/>
  <c r="X33"/>
  <c r="X35" s="1"/>
  <c r="T33"/>
  <c r="T35" s="1"/>
  <c r="AE31"/>
  <c r="U14" i="64" s="1"/>
  <c r="AD31" i="57"/>
  <c r="T14" i="64" s="1"/>
  <c r="AC31" i="57"/>
  <c r="S14" i="64" s="1"/>
  <c r="AA31" i="57"/>
  <c r="Q14" i="64" s="1"/>
  <c r="Z31" i="57"/>
  <c r="P14" i="64" s="1"/>
  <c r="Y31" i="57"/>
  <c r="O14" i="64" s="1"/>
  <c r="M14"/>
  <c r="L14"/>
  <c r="K14"/>
  <c r="S31" i="57"/>
  <c r="I14" i="64" s="1"/>
  <c r="R31" i="57"/>
  <c r="H14" i="64" s="1"/>
  <c r="Q31" i="57"/>
  <c r="G14" i="64" s="1"/>
  <c r="N31" i="57"/>
  <c r="F14" i="64" s="1"/>
  <c r="M31" i="57"/>
  <c r="E14" i="64" s="1"/>
  <c r="L31" i="57"/>
  <c r="D14" i="64" s="1"/>
  <c r="C14"/>
  <c r="I31" i="57"/>
  <c r="AF29"/>
  <c r="AB29"/>
  <c r="AB31" s="1"/>
  <c r="X29"/>
  <c r="X31" s="1"/>
  <c r="T29"/>
  <c r="T31" s="1"/>
  <c r="AE27"/>
  <c r="U13" i="64" s="1"/>
  <c r="AD27" i="57"/>
  <c r="T13" i="64" s="1"/>
  <c r="AC27" i="57"/>
  <c r="S13" i="64" s="1"/>
  <c r="AA27" i="57"/>
  <c r="Q13" i="64" s="1"/>
  <c r="Z27" i="57"/>
  <c r="P13" i="64" s="1"/>
  <c r="Y27" i="57"/>
  <c r="O13" i="64" s="1"/>
  <c r="W27" i="57"/>
  <c r="M13" i="64" s="1"/>
  <c r="V27" i="57"/>
  <c r="L13" i="64" s="1"/>
  <c r="U27" i="57"/>
  <c r="K13" i="64" s="1"/>
  <c r="S27" i="57"/>
  <c r="I13" i="64" s="1"/>
  <c r="R27" i="57"/>
  <c r="H13" i="64" s="1"/>
  <c r="Q27" i="57"/>
  <c r="G13" i="64" s="1"/>
  <c r="N27" i="57"/>
  <c r="F13" i="64" s="1"/>
  <c r="M27" i="57"/>
  <c r="E13" i="64" s="1"/>
  <c r="L27" i="57"/>
  <c r="D13" i="64" s="1"/>
  <c r="J27" i="57"/>
  <c r="C13" i="64" s="1"/>
  <c r="B13"/>
  <c r="AF26" i="57"/>
  <c r="AB26"/>
  <c r="X26"/>
  <c r="T26"/>
  <c r="AE24"/>
  <c r="U12" i="64" s="1"/>
  <c r="AD24" i="57"/>
  <c r="T12" i="64" s="1"/>
  <c r="AC24" i="57"/>
  <c r="S12" i="64" s="1"/>
  <c r="AA24" i="57"/>
  <c r="Q12" i="64" s="1"/>
  <c r="Z24" i="57"/>
  <c r="P12" i="64" s="1"/>
  <c r="Y24" i="57"/>
  <c r="O12" i="64" s="1"/>
  <c r="W24" i="57"/>
  <c r="M12" i="64" s="1"/>
  <c r="V24" i="57"/>
  <c r="L12" i="64" s="1"/>
  <c r="U24" i="57"/>
  <c r="K12" i="64" s="1"/>
  <c r="S24" i="57"/>
  <c r="I12" i="64" s="1"/>
  <c r="R24" i="57"/>
  <c r="H12" i="64" s="1"/>
  <c r="Q24" i="57"/>
  <c r="G12" i="64" s="1"/>
  <c r="N24" i="57"/>
  <c r="F12" i="64" s="1"/>
  <c r="M24" i="57"/>
  <c r="E12" i="64" s="1"/>
  <c r="L24" i="57"/>
  <c r="D12" i="64" s="1"/>
  <c r="J24" i="57"/>
  <c r="C12" i="64" s="1"/>
  <c r="B12"/>
  <c r="AF23" i="57"/>
  <c r="AB23"/>
  <c r="AB24" s="1"/>
  <c r="R12" i="64" s="1"/>
  <c r="X23" i="57"/>
  <c r="T23"/>
  <c r="AE21"/>
  <c r="U11" i="64" s="1"/>
  <c r="AD21" i="57"/>
  <c r="T11" i="64" s="1"/>
  <c r="AC21" i="57"/>
  <c r="S11" i="64" s="1"/>
  <c r="AA21" i="57"/>
  <c r="Q11" i="64" s="1"/>
  <c r="Z21" i="57"/>
  <c r="P11" i="64" s="1"/>
  <c r="Y21" i="57"/>
  <c r="O11" i="64" s="1"/>
  <c r="M11"/>
  <c r="V21" i="57"/>
  <c r="L11" i="64" s="1"/>
  <c r="U21" i="57"/>
  <c r="K11" i="64" s="1"/>
  <c r="S21" i="57"/>
  <c r="I11" i="64" s="1"/>
  <c r="R21" i="57"/>
  <c r="H11" i="64" s="1"/>
  <c r="Q21" i="57"/>
  <c r="G11" i="64" s="1"/>
  <c r="N21" i="57"/>
  <c r="F11" i="64" s="1"/>
  <c r="M21" i="57"/>
  <c r="E11" i="64" s="1"/>
  <c r="L21" i="57"/>
  <c r="D11" i="64" s="1"/>
  <c r="J21" i="57"/>
  <c r="C11" i="64" s="1"/>
  <c r="B11"/>
  <c r="AF20" i="57"/>
  <c r="AB20"/>
  <c r="AB21" s="1"/>
  <c r="R11" i="64" s="1"/>
  <c r="AE18" i="57"/>
  <c r="U10" i="64" s="1"/>
  <c r="AD18" i="57"/>
  <c r="T10" i="64" s="1"/>
  <c r="AC18" i="57"/>
  <c r="S10" i="64" s="1"/>
  <c r="AA18" i="57"/>
  <c r="Z18"/>
  <c r="P10" i="64" s="1"/>
  <c r="Y18" i="57"/>
  <c r="O10" i="64" s="1"/>
  <c r="W18" i="57"/>
  <c r="M10" i="64" s="1"/>
  <c r="V18" i="57"/>
  <c r="L10" i="64" s="1"/>
  <c r="U18" i="57"/>
  <c r="K10" i="64" s="1"/>
  <c r="I10"/>
  <c r="H10"/>
  <c r="G10"/>
  <c r="N18" i="57"/>
  <c r="F10" i="64" s="1"/>
  <c r="M18" i="57"/>
  <c r="E10" i="64" s="1"/>
  <c r="L18" i="57"/>
  <c r="D10" i="64" s="1"/>
  <c r="C10"/>
  <c r="B10"/>
  <c r="AF16" i="57"/>
  <c r="AB16"/>
  <c r="AB18" s="1"/>
  <c r="X16"/>
  <c r="X18" s="1"/>
  <c r="T16"/>
  <c r="T18" s="1"/>
  <c r="AE14"/>
  <c r="U9" i="64" s="1"/>
  <c r="AD14" i="57"/>
  <c r="T9" i="64" s="1"/>
  <c r="AC14" i="57"/>
  <c r="S9" i="64" s="1"/>
  <c r="AA14" i="57"/>
  <c r="Q9" i="64" s="1"/>
  <c r="Z14" i="57"/>
  <c r="P9" i="64" s="1"/>
  <c r="Y14" i="57"/>
  <c r="O9" i="64" s="1"/>
  <c r="M9"/>
  <c r="L9"/>
  <c r="K9"/>
  <c r="S14" i="57"/>
  <c r="R14"/>
  <c r="H9" i="64" s="1"/>
  <c r="Q14" i="57"/>
  <c r="G9" i="64" s="1"/>
  <c r="N14" i="57"/>
  <c r="F9" i="64" s="1"/>
  <c r="M14" i="57"/>
  <c r="E9" i="64" s="1"/>
  <c r="L14" i="57"/>
  <c r="D9" i="64" s="1"/>
  <c r="C9"/>
  <c r="B9"/>
  <c r="AF12" i="57"/>
  <c r="AF14" s="1"/>
  <c r="AB12"/>
  <c r="AB14" s="1"/>
  <c r="X12"/>
  <c r="X14" s="1"/>
  <c r="T12"/>
  <c r="T14" s="1"/>
  <c r="AE10"/>
  <c r="U8" i="64" s="1"/>
  <c r="AD10" i="57"/>
  <c r="T8" i="64" s="1"/>
  <c r="AC10" i="57"/>
  <c r="AA10"/>
  <c r="Q8" i="64" s="1"/>
  <c r="Z10" i="57"/>
  <c r="P8" i="64" s="1"/>
  <c r="Y10" i="57"/>
  <c r="W10"/>
  <c r="M8" i="64" s="1"/>
  <c r="V10" i="57"/>
  <c r="L8" i="64" s="1"/>
  <c r="U10" i="57"/>
  <c r="S10"/>
  <c r="I8" i="64" s="1"/>
  <c r="R10" i="57"/>
  <c r="Q10"/>
  <c r="N10"/>
  <c r="F8" i="64" s="1"/>
  <c r="M10" i="57"/>
  <c r="E8" i="64" s="1"/>
  <c r="L10" i="57"/>
  <c r="J10"/>
  <c r="B8" i="64"/>
  <c r="AF9" i="57"/>
  <c r="AB9"/>
  <c r="AB10" s="1"/>
  <c r="R8" i="64" s="1"/>
  <c r="X9" i="57"/>
  <c r="X10" s="1"/>
  <c r="T9"/>
  <c r="A191" i="56"/>
  <c r="AE190"/>
  <c r="U23" i="63" s="1"/>
  <c r="AD190" i="56"/>
  <c r="T23" i="63" s="1"/>
  <c r="AC190" i="56"/>
  <c r="S23" i="63" s="1"/>
  <c r="AA190" i="56"/>
  <c r="Q23" i="63" s="1"/>
  <c r="Z190" i="56"/>
  <c r="P23" i="63" s="1"/>
  <c r="Y190" i="56"/>
  <c r="O23" i="63" s="1"/>
  <c r="W190" i="56"/>
  <c r="M23" i="63" s="1"/>
  <c r="V190" i="56"/>
  <c r="L23" i="63" s="1"/>
  <c r="U190" i="56"/>
  <c r="K23" i="63" s="1"/>
  <c r="S190" i="56"/>
  <c r="I23" i="63" s="1"/>
  <c r="R190" i="56"/>
  <c r="H23" i="63" s="1"/>
  <c r="Q190" i="56"/>
  <c r="G23" i="63" s="1"/>
  <c r="N190" i="56"/>
  <c r="F23" i="63" s="1"/>
  <c r="M190" i="56"/>
  <c r="E23" i="63" s="1"/>
  <c r="L190" i="56"/>
  <c r="D23" i="63" s="1"/>
  <c r="J190" i="56"/>
  <c r="C23" i="63" s="1"/>
  <c r="B23"/>
  <c r="AF190" i="56"/>
  <c r="V23" i="63" s="1"/>
  <c r="AF189" i="56"/>
  <c r="AB189"/>
  <c r="AB190" s="1"/>
  <c r="R23" i="63" s="1"/>
  <c r="X189" i="56"/>
  <c r="X190" s="1"/>
  <c r="N23" i="63" s="1"/>
  <c r="T189" i="56"/>
  <c r="AE187"/>
  <c r="U22" i="63" s="1"/>
  <c r="AD187" i="56"/>
  <c r="T22" i="63" s="1"/>
  <c r="AC187" i="56"/>
  <c r="S22" i="63" s="1"/>
  <c r="AA187" i="56"/>
  <c r="Q22" i="63" s="1"/>
  <c r="Z187" i="56"/>
  <c r="P22" i="63" s="1"/>
  <c r="Y187" i="56"/>
  <c r="O22" i="63" s="1"/>
  <c r="W187" i="56"/>
  <c r="M22" i="63" s="1"/>
  <c r="V187" i="56"/>
  <c r="L22" i="63" s="1"/>
  <c r="U187" i="56"/>
  <c r="K22" i="63" s="1"/>
  <c r="S187" i="56"/>
  <c r="I22" i="63" s="1"/>
  <c r="R187" i="56"/>
  <c r="H22" i="63" s="1"/>
  <c r="Q187" i="56"/>
  <c r="G22" i="63" s="1"/>
  <c r="N187" i="56"/>
  <c r="F22" i="63" s="1"/>
  <c r="M187" i="56"/>
  <c r="E22" i="63" s="1"/>
  <c r="L187" i="56"/>
  <c r="D22" i="63" s="1"/>
  <c r="J187" i="56"/>
  <c r="C22" i="63" s="1"/>
  <c r="I187" i="56"/>
  <c r="B22" i="63" s="1"/>
  <c r="AF186" i="5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X177"/>
  <c r="T177"/>
  <c r="AE175"/>
  <c r="U21" i="63" s="1"/>
  <c r="AD175" i="56"/>
  <c r="T21" i="63" s="1"/>
  <c r="AC175" i="56"/>
  <c r="S21" i="63" s="1"/>
  <c r="AA175" i="56"/>
  <c r="Q21" i="63" s="1"/>
  <c r="Z175" i="56"/>
  <c r="P21" i="63" s="1"/>
  <c r="Y175" i="56"/>
  <c r="O21" i="63" s="1"/>
  <c r="W175" i="56"/>
  <c r="M21" i="63" s="1"/>
  <c r="V175" i="56"/>
  <c r="L21" i="63" s="1"/>
  <c r="U175" i="56"/>
  <c r="K21" i="63" s="1"/>
  <c r="S175" i="56"/>
  <c r="I21" i="63" s="1"/>
  <c r="R175" i="56"/>
  <c r="H21" i="63" s="1"/>
  <c r="Q175" i="56"/>
  <c r="G21" i="63" s="1"/>
  <c r="N175" i="56"/>
  <c r="F21" i="63" s="1"/>
  <c r="M175" i="56"/>
  <c r="E21" i="63" s="1"/>
  <c r="L175" i="56"/>
  <c r="D21" i="63" s="1"/>
  <c r="J175" i="56"/>
  <c r="C21" i="63" s="1"/>
  <c r="I175" i="56"/>
  <c r="B21" i="63" s="1"/>
  <c r="AF174" i="56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63" s="1"/>
  <c r="X165" i="56"/>
  <c r="T165"/>
  <c r="AE163"/>
  <c r="U20" i="63" s="1"/>
  <c r="AD163" i="56"/>
  <c r="T20" i="63" s="1"/>
  <c r="AC163" i="56"/>
  <c r="S20" i="63" s="1"/>
  <c r="AA163" i="56"/>
  <c r="Q20" i="63" s="1"/>
  <c r="Z163" i="56"/>
  <c r="P20" i="63" s="1"/>
  <c r="Y163" i="56"/>
  <c r="O20" i="63" s="1"/>
  <c r="W163" i="56"/>
  <c r="M20" i="63" s="1"/>
  <c r="V163" i="56"/>
  <c r="L20" i="63" s="1"/>
  <c r="U163" i="56"/>
  <c r="K20" i="63" s="1"/>
  <c r="S163" i="56"/>
  <c r="I20" i="63" s="1"/>
  <c r="R163" i="56"/>
  <c r="H20" i="63" s="1"/>
  <c r="Q163" i="56"/>
  <c r="G20" i="63" s="1"/>
  <c r="N163" i="56"/>
  <c r="F20" i="63" s="1"/>
  <c r="M163" i="56"/>
  <c r="E20" i="63" s="1"/>
  <c r="L163" i="56"/>
  <c r="D20" i="63" s="1"/>
  <c r="J163" i="56"/>
  <c r="C20" i="63" s="1"/>
  <c r="I163" i="56"/>
  <c r="B20" i="63" s="1"/>
  <c r="AF162" i="56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T163" s="1"/>
  <c r="J20" i="63" s="1"/>
  <c r="AE151" i="56"/>
  <c r="U19" i="63" s="1"/>
  <c r="AD151" i="56"/>
  <c r="T19" i="63" s="1"/>
  <c r="AC151" i="56"/>
  <c r="S19" i="63" s="1"/>
  <c r="AA151" i="56"/>
  <c r="Q19" i="63" s="1"/>
  <c r="Z151" i="56"/>
  <c r="P19" i="63" s="1"/>
  <c r="Y151" i="56"/>
  <c r="O19" i="63" s="1"/>
  <c r="W151" i="56"/>
  <c r="M19" i="63" s="1"/>
  <c r="V151" i="56"/>
  <c r="L19" i="63" s="1"/>
  <c r="U151" i="56"/>
  <c r="K19" i="63" s="1"/>
  <c r="S151" i="56"/>
  <c r="I19" i="63" s="1"/>
  <c r="R151" i="56"/>
  <c r="H19" i="63" s="1"/>
  <c r="Q151" i="56"/>
  <c r="G19" i="63" s="1"/>
  <c r="N151" i="56"/>
  <c r="F19" i="63" s="1"/>
  <c r="M151" i="56"/>
  <c r="E19" i="63" s="1"/>
  <c r="L151" i="56"/>
  <c r="D19" i="63" s="1"/>
  <c r="J151" i="56"/>
  <c r="C19" i="63" s="1"/>
  <c r="I151" i="56"/>
  <c r="B19" i="63" s="1"/>
  <c r="AF150" i="56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G144" s="1"/>
  <c r="AF143"/>
  <c r="AB143"/>
  <c r="X143"/>
  <c r="T143"/>
  <c r="AG143" s="1"/>
  <c r="AF142"/>
  <c r="AB142"/>
  <c r="X142"/>
  <c r="T142"/>
  <c r="AF141"/>
  <c r="AB141"/>
  <c r="AB151" s="1"/>
  <c r="R19" i="63" s="1"/>
  <c r="X141" i="56"/>
  <c r="T141"/>
  <c r="AG141" s="1"/>
  <c r="AE139"/>
  <c r="U18" i="63" s="1"/>
  <c r="AD139" i="56"/>
  <c r="T18" i="63" s="1"/>
  <c r="AC139" i="56"/>
  <c r="S18" i="63" s="1"/>
  <c r="AA139" i="56"/>
  <c r="Q18" i="63" s="1"/>
  <c r="Z139" i="56"/>
  <c r="P18" i="63" s="1"/>
  <c r="Y139" i="56"/>
  <c r="O18" i="63" s="1"/>
  <c r="W139" i="56"/>
  <c r="M18" i="63" s="1"/>
  <c r="V139" i="56"/>
  <c r="L18" i="63" s="1"/>
  <c r="U139" i="56"/>
  <c r="K18" i="63" s="1"/>
  <c r="S139" i="56"/>
  <c r="I18" i="63" s="1"/>
  <c r="R139" i="56"/>
  <c r="H18" i="63" s="1"/>
  <c r="Q139" i="56"/>
  <c r="G18" i="63" s="1"/>
  <c r="N139" i="56"/>
  <c r="M139"/>
  <c r="E18" i="63" s="1"/>
  <c r="L139" i="56"/>
  <c r="D18" i="63" s="1"/>
  <c r="J139" i="56"/>
  <c r="C18" i="63" s="1"/>
  <c r="I139" i="56"/>
  <c r="B18" i="63" s="1"/>
  <c r="AF138" i="56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63" s="1"/>
  <c r="X129" i="56"/>
  <c r="T129"/>
  <c r="AE127"/>
  <c r="U17" i="63" s="1"/>
  <c r="AD127" i="56"/>
  <c r="T17" i="63" s="1"/>
  <c r="AC127" i="56"/>
  <c r="S17" i="63" s="1"/>
  <c r="AA127" i="56"/>
  <c r="Q17" i="63" s="1"/>
  <c r="Z127" i="56"/>
  <c r="P17" i="63" s="1"/>
  <c r="Y127" i="56"/>
  <c r="O17" i="63" s="1"/>
  <c r="W127" i="56"/>
  <c r="M17" i="63" s="1"/>
  <c r="V127" i="56"/>
  <c r="L17" i="63" s="1"/>
  <c r="U127" i="56"/>
  <c r="K17" i="63" s="1"/>
  <c r="S127" i="56"/>
  <c r="I17" i="63" s="1"/>
  <c r="R127" i="56"/>
  <c r="H17" i="63" s="1"/>
  <c r="Q127" i="56"/>
  <c r="G17" i="63" s="1"/>
  <c r="N127" i="56"/>
  <c r="F17" i="63" s="1"/>
  <c r="M127" i="56"/>
  <c r="E17" i="63" s="1"/>
  <c r="L127" i="56"/>
  <c r="D17" i="63" s="1"/>
  <c r="J127" i="56"/>
  <c r="C17" i="63" s="1"/>
  <c r="I127" i="56"/>
  <c r="B17" i="63" s="1"/>
  <c r="AF126" i="5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63" s="1"/>
  <c r="X117" i="56"/>
  <c r="T117"/>
  <c r="AE115"/>
  <c r="AD115"/>
  <c r="T16" i="63" s="1"/>
  <c r="AC115" i="56"/>
  <c r="S16" i="63" s="1"/>
  <c r="AA115" i="56"/>
  <c r="Q16" i="63" s="1"/>
  <c r="Z115" i="56"/>
  <c r="Y115"/>
  <c r="O16" i="63" s="1"/>
  <c r="W115" i="56"/>
  <c r="M16" i="63" s="1"/>
  <c r="V115" i="56"/>
  <c r="L16" i="63" s="1"/>
  <c r="U115" i="56"/>
  <c r="K16" i="63" s="1"/>
  <c r="S115" i="56"/>
  <c r="I16" i="63" s="1"/>
  <c r="R115" i="56"/>
  <c r="H16" i="63" s="1"/>
  <c r="Q115" i="56"/>
  <c r="G16" i="63" s="1"/>
  <c r="N115" i="56"/>
  <c r="F16" i="63" s="1"/>
  <c r="M115" i="56"/>
  <c r="E16" i="63" s="1"/>
  <c r="L115" i="56"/>
  <c r="D16" i="63" s="1"/>
  <c r="J115" i="56"/>
  <c r="C16" i="63" s="1"/>
  <c r="I115" i="56"/>
  <c r="B16" i="63" s="1"/>
  <c r="AF114" i="56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63" s="1"/>
  <c r="AE103" i="56"/>
  <c r="U15" i="63" s="1"/>
  <c r="AD103" i="56"/>
  <c r="T15" i="63" s="1"/>
  <c r="AC103" i="56"/>
  <c r="S15" i="63" s="1"/>
  <c r="AA103" i="56"/>
  <c r="Q15" i="63" s="1"/>
  <c r="Z103" i="56"/>
  <c r="P15" i="63" s="1"/>
  <c r="Y103" i="56"/>
  <c r="O15" i="63" s="1"/>
  <c r="W103" i="56"/>
  <c r="M15" i="63" s="1"/>
  <c r="V103" i="56"/>
  <c r="L15" i="63" s="1"/>
  <c r="U103" i="56"/>
  <c r="K15" i="63" s="1"/>
  <c r="S103" i="56"/>
  <c r="I15" i="63" s="1"/>
  <c r="R103" i="56"/>
  <c r="H15" i="63" s="1"/>
  <c r="Q103" i="56"/>
  <c r="G15" i="63" s="1"/>
  <c r="N103" i="56"/>
  <c r="F15" i="63" s="1"/>
  <c r="M103" i="56"/>
  <c r="E15" i="63" s="1"/>
  <c r="L103" i="56"/>
  <c r="D15" i="63" s="1"/>
  <c r="J103" i="56"/>
  <c r="C15" i="63" s="1"/>
  <c r="I103" i="56"/>
  <c r="B15" i="63" s="1"/>
  <c r="AF102" i="56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63" s="1"/>
  <c r="X93" i="56"/>
  <c r="T93"/>
  <c r="AE91"/>
  <c r="U14" i="63" s="1"/>
  <c r="AD91" i="56"/>
  <c r="T14" i="63" s="1"/>
  <c r="AC91" i="56"/>
  <c r="S14" i="63" s="1"/>
  <c r="AA91" i="56"/>
  <c r="Q14" i="63" s="1"/>
  <c r="Z91" i="56"/>
  <c r="P14" i="63" s="1"/>
  <c r="Y91" i="56"/>
  <c r="O14" i="63" s="1"/>
  <c r="W91" i="56"/>
  <c r="M14" i="63" s="1"/>
  <c r="V91" i="56"/>
  <c r="L14" i="63" s="1"/>
  <c r="U91" i="56"/>
  <c r="S91"/>
  <c r="I14" i="63" s="1"/>
  <c r="R91" i="56"/>
  <c r="H14" i="63" s="1"/>
  <c r="Q91" i="56"/>
  <c r="G14" i="63" s="1"/>
  <c r="N91" i="56"/>
  <c r="F14" i="63" s="1"/>
  <c r="M91" i="56"/>
  <c r="E14" i="63" s="1"/>
  <c r="L91" i="56"/>
  <c r="D14" i="63" s="1"/>
  <c r="J91" i="56"/>
  <c r="C14" i="63" s="1"/>
  <c r="I91" i="56"/>
  <c r="B14" i="63" s="1"/>
  <c r="AF90" i="56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63" s="1"/>
  <c r="AD79" i="56"/>
  <c r="T13" i="63" s="1"/>
  <c r="AC79" i="56"/>
  <c r="S13" i="63" s="1"/>
  <c r="AA79" i="56"/>
  <c r="Q13" i="63" s="1"/>
  <c r="Z79" i="56"/>
  <c r="P13" i="63" s="1"/>
  <c r="Y79" i="56"/>
  <c r="O13" i="63" s="1"/>
  <c r="W79" i="56"/>
  <c r="M13" i="63" s="1"/>
  <c r="V79" i="56"/>
  <c r="L13" i="63" s="1"/>
  <c r="U79" i="56"/>
  <c r="K13" i="63" s="1"/>
  <c r="S79" i="56"/>
  <c r="I13" i="63" s="1"/>
  <c r="R79" i="56"/>
  <c r="H13" i="63" s="1"/>
  <c r="Q79" i="56"/>
  <c r="G13" i="63" s="1"/>
  <c r="N79" i="56"/>
  <c r="F13" i="63" s="1"/>
  <c r="M79" i="56"/>
  <c r="E13" i="63" s="1"/>
  <c r="L79" i="56"/>
  <c r="D13" i="63" s="1"/>
  <c r="J79" i="56"/>
  <c r="C13" i="63" s="1"/>
  <c r="I79" i="56"/>
  <c r="B13" i="63" s="1"/>
  <c r="AF78" i="56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63" s="1"/>
  <c r="AD67" i="56"/>
  <c r="T12" i="63" s="1"/>
  <c r="AC67" i="56"/>
  <c r="S12" i="63" s="1"/>
  <c r="AA67" i="56"/>
  <c r="Q12" i="63" s="1"/>
  <c r="Z67" i="56"/>
  <c r="P12" i="63" s="1"/>
  <c r="Y67" i="56"/>
  <c r="O12" i="63" s="1"/>
  <c r="W67" i="56"/>
  <c r="M12" i="63" s="1"/>
  <c r="V67" i="56"/>
  <c r="L12" i="63" s="1"/>
  <c r="U67" i="56"/>
  <c r="K12" i="63" s="1"/>
  <c r="S67" i="56"/>
  <c r="I12" i="63" s="1"/>
  <c r="R67" i="56"/>
  <c r="H12" i="63" s="1"/>
  <c r="Q67" i="56"/>
  <c r="G12" i="63" s="1"/>
  <c r="N67" i="56"/>
  <c r="F12" i="63" s="1"/>
  <c r="M67" i="56"/>
  <c r="E12" i="63" s="1"/>
  <c r="L67" i="56"/>
  <c r="D12" i="63" s="1"/>
  <c r="J67" i="56"/>
  <c r="C12" i="63" s="1"/>
  <c r="I67" i="56"/>
  <c r="AF6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T67" s="1"/>
  <c r="J12" i="63" s="1"/>
  <c r="AE55" i="56"/>
  <c r="U11" i="63" s="1"/>
  <c r="AD55" i="56"/>
  <c r="AC55"/>
  <c r="S11" i="63" s="1"/>
  <c r="AA55" i="56"/>
  <c r="Q11" i="63" s="1"/>
  <c r="Z55" i="56"/>
  <c r="P11" i="63" s="1"/>
  <c r="Y55" i="56"/>
  <c r="O11" i="63" s="1"/>
  <c r="W55" i="56"/>
  <c r="M11" i="63" s="1"/>
  <c r="V55" i="56"/>
  <c r="L11" i="63" s="1"/>
  <c r="U55" i="56"/>
  <c r="K11" i="63" s="1"/>
  <c r="S55" i="56"/>
  <c r="I11" i="63" s="1"/>
  <c r="R55" i="56"/>
  <c r="H11" i="63" s="1"/>
  <c r="Q55" i="56"/>
  <c r="G11" i="63" s="1"/>
  <c r="N55" i="56"/>
  <c r="F11" i="63" s="1"/>
  <c r="M55" i="56"/>
  <c r="E11" i="63" s="1"/>
  <c r="L55" i="56"/>
  <c r="D11" i="63" s="1"/>
  <c r="J55" i="56"/>
  <c r="C11" i="63" s="1"/>
  <c r="I55" i="56"/>
  <c r="B11" i="63" s="1"/>
  <c r="AF54" i="56"/>
  <c r="AB54"/>
  <c r="X54"/>
  <c r="T54"/>
  <c r="AF53"/>
  <c r="AB53"/>
  <c r="X53"/>
  <c r="T53"/>
  <c r="AF52"/>
  <c r="AB52"/>
  <c r="X52"/>
  <c r="T52"/>
  <c r="AG52" s="1"/>
  <c r="AF51"/>
  <c r="AB51"/>
  <c r="X51"/>
  <c r="T51"/>
  <c r="AG51" s="1"/>
  <c r="AF50"/>
  <c r="AB50"/>
  <c r="X50"/>
  <c r="T50"/>
  <c r="AF49"/>
  <c r="AB49"/>
  <c r="X49"/>
  <c r="T49"/>
  <c r="AF48"/>
  <c r="AB48"/>
  <c r="X48"/>
  <c r="T48"/>
  <c r="AG48" s="1"/>
  <c r="AF47"/>
  <c r="AB47"/>
  <c r="X47"/>
  <c r="T47"/>
  <c r="AF46"/>
  <c r="AB46"/>
  <c r="X46"/>
  <c r="T46"/>
  <c r="AF45"/>
  <c r="AB45"/>
  <c r="AB55" s="1"/>
  <c r="R11" i="63" s="1"/>
  <c r="X45" i="56"/>
  <c r="X55" s="1"/>
  <c r="N11" i="63" s="1"/>
  <c r="T45" i="56"/>
  <c r="AE43"/>
  <c r="U10" i="63" s="1"/>
  <c r="AD43" i="56"/>
  <c r="T10" i="63" s="1"/>
  <c r="AC43" i="56"/>
  <c r="S10" i="63" s="1"/>
  <c r="AA43" i="56"/>
  <c r="Q10" i="63" s="1"/>
  <c r="Z43" i="56"/>
  <c r="Y43"/>
  <c r="O10" i="63" s="1"/>
  <c r="W43" i="56"/>
  <c r="M10" i="63" s="1"/>
  <c r="V43" i="56"/>
  <c r="L10" i="63" s="1"/>
  <c r="U43" i="56"/>
  <c r="K10" i="63" s="1"/>
  <c r="S43" i="56"/>
  <c r="I10" i="63" s="1"/>
  <c r="R43" i="56"/>
  <c r="H10" i="63" s="1"/>
  <c r="Q43" i="56"/>
  <c r="G10" i="63" s="1"/>
  <c r="N43" i="56"/>
  <c r="F10" i="63" s="1"/>
  <c r="M43" i="56"/>
  <c r="E10" i="63" s="1"/>
  <c r="L43" i="56"/>
  <c r="D10" i="63" s="1"/>
  <c r="J43" i="56"/>
  <c r="C10" i="63" s="1"/>
  <c r="I43" i="56"/>
  <c r="B10" i="63" s="1"/>
  <c r="AF42" i="56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X43" s="1"/>
  <c r="N10" i="63" s="1"/>
  <c r="T33" i="56"/>
  <c r="AE31"/>
  <c r="AD31"/>
  <c r="T9" i="63" s="1"/>
  <c r="AC31" i="56"/>
  <c r="S9" i="63" s="1"/>
  <c r="AA31" i="56"/>
  <c r="Z31"/>
  <c r="P9" i="63" s="1"/>
  <c r="Y31" i="56"/>
  <c r="O9" i="63" s="1"/>
  <c r="W31" i="56"/>
  <c r="M9" i="63" s="1"/>
  <c r="V31" i="56"/>
  <c r="L9" i="63" s="1"/>
  <c r="U31" i="56"/>
  <c r="K9" i="63" s="1"/>
  <c r="S31" i="56"/>
  <c r="I9" i="63" s="1"/>
  <c r="R31" i="56"/>
  <c r="H9" i="63" s="1"/>
  <c r="Q31" i="56"/>
  <c r="G9" i="63" s="1"/>
  <c r="N31" i="56"/>
  <c r="F9" i="63" s="1"/>
  <c r="M31" i="56"/>
  <c r="E9" i="63" s="1"/>
  <c r="L31" i="56"/>
  <c r="D9" i="63" s="1"/>
  <c r="J31" i="56"/>
  <c r="C9" i="63" s="1"/>
  <c r="I31" i="56"/>
  <c r="B9" i="63" s="1"/>
  <c r="AF30" i="56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63" s="1"/>
  <c r="X21" i="56"/>
  <c r="X31" s="1"/>
  <c r="N9" i="63" s="1"/>
  <c r="T21" i="56"/>
  <c r="AE19"/>
  <c r="U8" i="63" s="1"/>
  <c r="AD19" i="56"/>
  <c r="AC19"/>
  <c r="S8" i="63" s="1"/>
  <c r="AA19" i="56"/>
  <c r="Q8" i="63" s="1"/>
  <c r="Z19" i="56"/>
  <c r="P8" i="63" s="1"/>
  <c r="Y19" i="56"/>
  <c r="O8" i="63" s="1"/>
  <c r="W19" i="56"/>
  <c r="M8" i="63" s="1"/>
  <c r="V19" i="56"/>
  <c r="U19"/>
  <c r="S19"/>
  <c r="I8" i="63" s="1"/>
  <c r="R19" i="56"/>
  <c r="H8" i="63" s="1"/>
  <c r="Q19" i="56"/>
  <c r="G8" i="63" s="1"/>
  <c r="N19" i="56"/>
  <c r="F8" i="63" s="1"/>
  <c r="M19" i="56"/>
  <c r="E8" i="63" s="1"/>
  <c r="L19" i="56"/>
  <c r="D8" i="63" s="1"/>
  <c r="J19" i="56"/>
  <c r="I19"/>
  <c r="B8" i="63" s="1"/>
  <c r="AF18" i="56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R8" i="63" s="1"/>
  <c r="X9" i="56"/>
  <c r="T9"/>
  <c r="T19" s="1"/>
  <c r="X19" i="55"/>
  <c r="P22"/>
  <c r="M22"/>
  <c r="M16"/>
  <c r="I23"/>
  <c r="F10"/>
  <c r="D16"/>
  <c r="B10"/>
  <c r="A5"/>
  <c r="A24" s="1"/>
  <c r="X9" i="53"/>
  <c r="X21"/>
  <c r="U16"/>
  <c r="P20"/>
  <c r="Q9"/>
  <c r="K22"/>
  <c r="M8"/>
  <c r="F12"/>
  <c r="C11"/>
  <c r="B12"/>
  <c r="A3" i="55"/>
  <c r="A1"/>
  <c r="A191" i="54"/>
  <c r="AE190"/>
  <c r="U23" i="55" s="1"/>
  <c r="AD190" i="54"/>
  <c r="T23" i="55" s="1"/>
  <c r="AC190" i="54"/>
  <c r="S23" i="55" s="1"/>
  <c r="AA190" i="54"/>
  <c r="Q23" i="55" s="1"/>
  <c r="Z190" i="54"/>
  <c r="P23" i="55" s="1"/>
  <c r="Y190" i="54"/>
  <c r="O23" i="55" s="1"/>
  <c r="W190" i="54"/>
  <c r="M23" i="55" s="1"/>
  <c r="V190" i="54"/>
  <c r="L23" i="55" s="1"/>
  <c r="U190" i="54"/>
  <c r="K23" i="55" s="1"/>
  <c r="S190" i="54"/>
  <c r="R190"/>
  <c r="H23" i="55" s="1"/>
  <c r="Q190" i="54"/>
  <c r="G23" i="55" s="1"/>
  <c r="N190" i="54"/>
  <c r="F23" i="55" s="1"/>
  <c r="M190" i="54"/>
  <c r="E23" i="55" s="1"/>
  <c r="L190" i="54"/>
  <c r="D23" i="55" s="1"/>
  <c r="J190" i="54"/>
  <c r="C23" i="55" s="1"/>
  <c r="B23"/>
  <c r="AF189" i="54"/>
  <c r="AF190" s="1"/>
  <c r="V23" i="55" s="1"/>
  <c r="AB189" i="54"/>
  <c r="AB190" s="1"/>
  <c r="R23" i="55" s="1"/>
  <c r="X189" i="54"/>
  <c r="X190" s="1"/>
  <c r="N23" i="55" s="1"/>
  <c r="T189" i="54"/>
  <c r="AE187"/>
  <c r="U22" i="55" s="1"/>
  <c r="AD187" i="54"/>
  <c r="T22" i="55" s="1"/>
  <c r="AC187" i="54"/>
  <c r="S22" i="55" s="1"/>
  <c r="AA187" i="54"/>
  <c r="Q22" i="55" s="1"/>
  <c r="Z187" i="54"/>
  <c r="Y187"/>
  <c r="O22" i="55" s="1"/>
  <c r="W187" i="54"/>
  <c r="V187"/>
  <c r="L22" i="55" s="1"/>
  <c r="U187" i="54"/>
  <c r="K22" i="55" s="1"/>
  <c r="S187" i="54"/>
  <c r="I22" i="55" s="1"/>
  <c r="R187" i="54"/>
  <c r="H22" i="55" s="1"/>
  <c r="Q187" i="54"/>
  <c r="G22" i="55" s="1"/>
  <c r="N187" i="54"/>
  <c r="F22" i="55" s="1"/>
  <c r="M187" i="54"/>
  <c r="E22" i="55" s="1"/>
  <c r="L187" i="54"/>
  <c r="D22" i="55" s="1"/>
  <c r="J187" i="54"/>
  <c r="C22" i="55" s="1"/>
  <c r="I187" i="54"/>
  <c r="B22" i="55" s="1"/>
  <c r="AF186" i="54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55" s="1"/>
  <c r="X177" i="54"/>
  <c r="T177"/>
  <c r="AE175"/>
  <c r="U21" i="55" s="1"/>
  <c r="AD175" i="54"/>
  <c r="T21" i="55" s="1"/>
  <c r="AC175" i="54"/>
  <c r="S21" i="55" s="1"/>
  <c r="AA175" i="54"/>
  <c r="Q21" i="55" s="1"/>
  <c r="Z175" i="54"/>
  <c r="P21" i="55" s="1"/>
  <c r="Y175" i="54"/>
  <c r="O21" i="55" s="1"/>
  <c r="W175" i="54"/>
  <c r="M21" i="55" s="1"/>
  <c r="V175" i="54"/>
  <c r="L21" i="55" s="1"/>
  <c r="U175" i="54"/>
  <c r="K21" i="55" s="1"/>
  <c r="S175" i="54"/>
  <c r="I21" i="55" s="1"/>
  <c r="R175" i="54"/>
  <c r="H21" i="55" s="1"/>
  <c r="Q175" i="54"/>
  <c r="G21" i="55" s="1"/>
  <c r="N175" i="54"/>
  <c r="F21" i="55" s="1"/>
  <c r="M175" i="54"/>
  <c r="E21" i="55" s="1"/>
  <c r="L175" i="54"/>
  <c r="D21" i="55" s="1"/>
  <c r="J175" i="54"/>
  <c r="C21" i="55" s="1"/>
  <c r="I175" i="54"/>
  <c r="B21" i="55" s="1"/>
  <c r="AF174" i="5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55" s="1"/>
  <c r="X165" i="54"/>
  <c r="T165"/>
  <c r="AE163"/>
  <c r="U20" i="55" s="1"/>
  <c r="AD163" i="54"/>
  <c r="T20" i="55" s="1"/>
  <c r="AC163" i="54"/>
  <c r="S20" i="55" s="1"/>
  <c r="AA163" i="54"/>
  <c r="Q20" i="55" s="1"/>
  <c r="Z163" i="54"/>
  <c r="P20" i="55" s="1"/>
  <c r="Y163" i="54"/>
  <c r="O20" i="55" s="1"/>
  <c r="W163" i="54"/>
  <c r="M20" i="55" s="1"/>
  <c r="V163" i="54"/>
  <c r="L20" i="55" s="1"/>
  <c r="U163" i="54"/>
  <c r="K20" i="55" s="1"/>
  <c r="S163" i="54"/>
  <c r="I20" i="55" s="1"/>
  <c r="R163" i="54"/>
  <c r="H20" i="55" s="1"/>
  <c r="Q163" i="54"/>
  <c r="G20" i="55" s="1"/>
  <c r="N163" i="54"/>
  <c r="F20" i="55" s="1"/>
  <c r="M163" i="54"/>
  <c r="E20" i="55" s="1"/>
  <c r="L163" i="54"/>
  <c r="D20" i="55" s="1"/>
  <c r="J163" i="54"/>
  <c r="C20" i="55" s="1"/>
  <c r="I163" i="54"/>
  <c r="B20" i="55" s="1"/>
  <c r="AF162" i="54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AE151"/>
  <c r="U19" i="55" s="1"/>
  <c r="AD151" i="54"/>
  <c r="T19" i="55" s="1"/>
  <c r="AC151" i="54"/>
  <c r="S19" i="55" s="1"/>
  <c r="AA151" i="54"/>
  <c r="Q19" i="55" s="1"/>
  <c r="Z151" i="54"/>
  <c r="P19" i="55" s="1"/>
  <c r="Y151" i="54"/>
  <c r="O19" i="55" s="1"/>
  <c r="W151" i="54"/>
  <c r="M19" i="55" s="1"/>
  <c r="V151" i="54"/>
  <c r="L19" i="55" s="1"/>
  <c r="U151" i="54"/>
  <c r="K19" i="55" s="1"/>
  <c r="S151" i="54"/>
  <c r="I19" i="55" s="1"/>
  <c r="R151" i="54"/>
  <c r="H19" i="55" s="1"/>
  <c r="Q151" i="54"/>
  <c r="G19" i="55" s="1"/>
  <c r="N151" i="54"/>
  <c r="F19" i="55" s="1"/>
  <c r="M151" i="54"/>
  <c r="E19" i="55" s="1"/>
  <c r="L151" i="54"/>
  <c r="D19" i="55" s="1"/>
  <c r="J151" i="54"/>
  <c r="C19" i="55" s="1"/>
  <c r="I151" i="54"/>
  <c r="B19" i="55" s="1"/>
  <c r="AF150" i="54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55" s="1"/>
  <c r="X141" i="54"/>
  <c r="T141"/>
  <c r="T151" s="1"/>
  <c r="J19" i="55" s="1"/>
  <c r="AE139" i="54"/>
  <c r="U18" i="55" s="1"/>
  <c r="AD139" i="54"/>
  <c r="T18" i="55" s="1"/>
  <c r="AC139" i="54"/>
  <c r="S18" i="55" s="1"/>
  <c r="AA139" i="54"/>
  <c r="Q18" i="55" s="1"/>
  <c r="Z139" i="54"/>
  <c r="P18" i="55" s="1"/>
  <c r="Y139" i="54"/>
  <c r="O18" i="55" s="1"/>
  <c r="W139" i="54"/>
  <c r="M18" i="55" s="1"/>
  <c r="V139" i="54"/>
  <c r="L18" i="55" s="1"/>
  <c r="U139" i="54"/>
  <c r="K18" i="55" s="1"/>
  <c r="S139" i="54"/>
  <c r="I18" i="55" s="1"/>
  <c r="R139" i="54"/>
  <c r="H18" i="55" s="1"/>
  <c r="Q139" i="54"/>
  <c r="G18" i="55" s="1"/>
  <c r="N139" i="54"/>
  <c r="F18" i="55" s="1"/>
  <c r="M139" i="54"/>
  <c r="E18" i="55" s="1"/>
  <c r="L139" i="54"/>
  <c r="D18" i="55" s="1"/>
  <c r="J139" i="54"/>
  <c r="C18" i="55" s="1"/>
  <c r="I139" i="54"/>
  <c r="B18" i="55" s="1"/>
  <c r="AF138" i="54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55" s="1"/>
  <c r="T129" i="54"/>
  <c r="T139" s="1"/>
  <c r="J18" i="55" s="1"/>
  <c r="AE127" i="54"/>
  <c r="U17" i="55" s="1"/>
  <c r="AD127" i="54"/>
  <c r="T17" i="55" s="1"/>
  <c r="AC127" i="54"/>
  <c r="S17" i="55" s="1"/>
  <c r="AA127" i="54"/>
  <c r="Q17" i="55" s="1"/>
  <c r="Z127" i="54"/>
  <c r="P17" i="55" s="1"/>
  <c r="Y127" i="54"/>
  <c r="O17" i="55" s="1"/>
  <c r="W127" i="54"/>
  <c r="M17" i="55" s="1"/>
  <c r="V127" i="54"/>
  <c r="L17" i="55" s="1"/>
  <c r="U127" i="54"/>
  <c r="K17" i="55" s="1"/>
  <c r="S127" i="54"/>
  <c r="I17" i="55" s="1"/>
  <c r="R127" i="54"/>
  <c r="H17" i="55" s="1"/>
  <c r="Q127" i="54"/>
  <c r="G17" i="55" s="1"/>
  <c r="N127" i="54"/>
  <c r="F17" i="55" s="1"/>
  <c r="M127" i="54"/>
  <c r="E17" i="55" s="1"/>
  <c r="L127" i="54"/>
  <c r="D17" i="55" s="1"/>
  <c r="J127" i="54"/>
  <c r="C17" i="55" s="1"/>
  <c r="I127" i="54"/>
  <c r="B17" i="55" s="1"/>
  <c r="AF126" i="54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55" s="1"/>
  <c r="AD115" i="54"/>
  <c r="T16" i="55" s="1"/>
  <c r="AC115" i="54"/>
  <c r="S16" i="55" s="1"/>
  <c r="AA115" i="54"/>
  <c r="Q16" i="55" s="1"/>
  <c r="Z115" i="54"/>
  <c r="P16" i="55" s="1"/>
  <c r="Y115" i="54"/>
  <c r="O16" i="55" s="1"/>
  <c r="W115" i="54"/>
  <c r="V115"/>
  <c r="L16" i="55" s="1"/>
  <c r="U115" i="54"/>
  <c r="K16" i="55" s="1"/>
  <c r="S115" i="54"/>
  <c r="I16" i="55" s="1"/>
  <c r="R115" i="54"/>
  <c r="H16" i="55" s="1"/>
  <c r="Q115" i="54"/>
  <c r="G16" i="55" s="1"/>
  <c r="N115" i="54"/>
  <c r="F16" i="55" s="1"/>
  <c r="M115" i="54"/>
  <c r="E16" i="55" s="1"/>
  <c r="L115" i="54"/>
  <c r="J115"/>
  <c r="C16" i="55" s="1"/>
  <c r="I115" i="54"/>
  <c r="B16" i="55" s="1"/>
  <c r="AF114" i="5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55" s="1"/>
  <c r="AD103" i="54"/>
  <c r="T15" i="55" s="1"/>
  <c r="AC103" i="54"/>
  <c r="S15" i="55" s="1"/>
  <c r="AA103" i="54"/>
  <c r="Q15" i="55" s="1"/>
  <c r="Z103" i="54"/>
  <c r="P15" i="55" s="1"/>
  <c r="Y103" i="54"/>
  <c r="O15" i="55" s="1"/>
  <c r="W103" i="54"/>
  <c r="M15" i="55" s="1"/>
  <c r="V103" i="54"/>
  <c r="L15" i="55" s="1"/>
  <c r="U103" i="54"/>
  <c r="K15" i="55" s="1"/>
  <c r="S103" i="54"/>
  <c r="I15" i="55" s="1"/>
  <c r="R103" i="54"/>
  <c r="H15" i="55" s="1"/>
  <c r="Q103" i="54"/>
  <c r="G15" i="55" s="1"/>
  <c r="N103" i="54"/>
  <c r="F15" i="55" s="1"/>
  <c r="M103" i="54"/>
  <c r="E15" i="55" s="1"/>
  <c r="L103" i="54"/>
  <c r="D15" i="55" s="1"/>
  <c r="J103" i="54"/>
  <c r="C15" i="55" s="1"/>
  <c r="I103" i="54"/>
  <c r="B15" i="55" s="1"/>
  <c r="AF102" i="54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55" s="1"/>
  <c r="X93" i="54"/>
  <c r="T93"/>
  <c r="T103" s="1"/>
  <c r="J15" i="55" s="1"/>
  <c r="AE91" i="54"/>
  <c r="U14" i="55" s="1"/>
  <c r="AD91" i="54"/>
  <c r="T14" i="55" s="1"/>
  <c r="AC91" i="54"/>
  <c r="S14" i="55" s="1"/>
  <c r="AA91" i="54"/>
  <c r="Q14" i="55" s="1"/>
  <c r="Z91" i="54"/>
  <c r="P14" i="55" s="1"/>
  <c r="Y91" i="54"/>
  <c r="O14" i="55" s="1"/>
  <c r="W91" i="54"/>
  <c r="M14" i="55" s="1"/>
  <c r="V91" i="54"/>
  <c r="L14" i="55" s="1"/>
  <c r="U91" i="54"/>
  <c r="K14" i="55" s="1"/>
  <c r="S91" i="54"/>
  <c r="I14" i="55" s="1"/>
  <c r="R91" i="54"/>
  <c r="H14" i="55" s="1"/>
  <c r="Q91" i="54"/>
  <c r="G14" i="55" s="1"/>
  <c r="N91" i="54"/>
  <c r="F14" i="55" s="1"/>
  <c r="M91" i="54"/>
  <c r="E14" i="55" s="1"/>
  <c r="L91" i="54"/>
  <c r="D14" i="55" s="1"/>
  <c r="J91" i="54"/>
  <c r="C14" i="55" s="1"/>
  <c r="I91" i="54"/>
  <c r="B14" i="55" s="1"/>
  <c r="AF90" i="54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X91" s="1"/>
  <c r="N14" i="55" s="1"/>
  <c r="T81" i="54"/>
  <c r="T91" s="1"/>
  <c r="J14" i="55" s="1"/>
  <c r="AE79" i="54"/>
  <c r="U13" i="55" s="1"/>
  <c r="AD79" i="54"/>
  <c r="T13" i="55" s="1"/>
  <c r="AC79" i="54"/>
  <c r="S13" i="55" s="1"/>
  <c r="AA79" i="54"/>
  <c r="Q13" i="55" s="1"/>
  <c r="Z79" i="54"/>
  <c r="P13" i="55" s="1"/>
  <c r="Y79" i="54"/>
  <c r="O13" i="55" s="1"/>
  <c r="W79" i="54"/>
  <c r="M13" i="55" s="1"/>
  <c r="V79" i="54"/>
  <c r="L13" i="55" s="1"/>
  <c r="U79" i="54"/>
  <c r="K13" i="55" s="1"/>
  <c r="S79" i="54"/>
  <c r="I13" i="55" s="1"/>
  <c r="R79" i="54"/>
  <c r="H13" i="55" s="1"/>
  <c r="Q79" i="54"/>
  <c r="G13" i="55" s="1"/>
  <c r="N79" i="54"/>
  <c r="F13" i="55" s="1"/>
  <c r="M79" i="54"/>
  <c r="E13" i="55" s="1"/>
  <c r="L79" i="54"/>
  <c r="D13" i="55" s="1"/>
  <c r="J79" i="54"/>
  <c r="C13" i="55" s="1"/>
  <c r="I79" i="54"/>
  <c r="B13" i="55" s="1"/>
  <c r="AF78" i="54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55" s="1"/>
  <c r="AD67" i="54"/>
  <c r="T12" i="55" s="1"/>
  <c r="AC67" i="54"/>
  <c r="S12" i="55" s="1"/>
  <c r="AA67" i="54"/>
  <c r="Q12" i="55" s="1"/>
  <c r="Z67" i="54"/>
  <c r="P12" i="55" s="1"/>
  <c r="Y67" i="54"/>
  <c r="O12" i="55" s="1"/>
  <c r="W67" i="54"/>
  <c r="M12" i="55" s="1"/>
  <c r="V67" i="54"/>
  <c r="L12" i="55" s="1"/>
  <c r="U67" i="54"/>
  <c r="K12" i="55" s="1"/>
  <c r="S67" i="54"/>
  <c r="I12" i="55" s="1"/>
  <c r="R67" i="54"/>
  <c r="H12" i="55" s="1"/>
  <c r="Q67" i="54"/>
  <c r="G12" i="55" s="1"/>
  <c r="N67" i="54"/>
  <c r="F12" i="55" s="1"/>
  <c r="M67" i="54"/>
  <c r="E12" i="55" s="1"/>
  <c r="L67" i="54"/>
  <c r="D12" i="55" s="1"/>
  <c r="J67" i="54"/>
  <c r="C12" i="55" s="1"/>
  <c r="I67" i="54"/>
  <c r="B12" i="55" s="1"/>
  <c r="AF66" i="54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V12" i="55" s="1"/>
  <c r="AB57" i="54"/>
  <c r="X57"/>
  <c r="T57"/>
  <c r="AE55"/>
  <c r="U11" i="55" s="1"/>
  <c r="AD55" i="54"/>
  <c r="T11" i="55" s="1"/>
  <c r="AC55" i="54"/>
  <c r="S11" i="55" s="1"/>
  <c r="AA55" i="54"/>
  <c r="Q11" i="55" s="1"/>
  <c r="Z55" i="54"/>
  <c r="P11" i="55" s="1"/>
  <c r="Y55" i="54"/>
  <c r="O11" i="55" s="1"/>
  <c r="W55" i="54"/>
  <c r="M11" i="55" s="1"/>
  <c r="V55" i="54"/>
  <c r="L11" i="55" s="1"/>
  <c r="U55" i="54"/>
  <c r="K11" i="55" s="1"/>
  <c r="S55" i="54"/>
  <c r="I11" i="55" s="1"/>
  <c r="R55" i="54"/>
  <c r="H11" i="55" s="1"/>
  <c r="Q55" i="54"/>
  <c r="G11" i="55" s="1"/>
  <c r="N55" i="54"/>
  <c r="F11" i="55" s="1"/>
  <c r="M55" i="54"/>
  <c r="E11" i="55" s="1"/>
  <c r="L55" i="54"/>
  <c r="D11" i="55" s="1"/>
  <c r="J55" i="54"/>
  <c r="C11" i="55" s="1"/>
  <c r="I55" i="54"/>
  <c r="B11" i="55" s="1"/>
  <c r="AF54" i="54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55" s="1"/>
  <c r="X45" i="54"/>
  <c r="T45"/>
  <c r="T55" s="1"/>
  <c r="J11" i="55" s="1"/>
  <c r="AE43" i="54"/>
  <c r="U10" i="55" s="1"/>
  <c r="AD43" i="54"/>
  <c r="T10" i="55" s="1"/>
  <c r="AC43" i="54"/>
  <c r="S10" i="55" s="1"/>
  <c r="AA43" i="54"/>
  <c r="Q10" i="55" s="1"/>
  <c r="Z43" i="54"/>
  <c r="P10" i="55" s="1"/>
  <c r="Y43" i="54"/>
  <c r="O10" i="55" s="1"/>
  <c r="W43" i="54"/>
  <c r="M10" i="55" s="1"/>
  <c r="V43" i="54"/>
  <c r="L10" i="55" s="1"/>
  <c r="U43" i="54"/>
  <c r="K10" i="55" s="1"/>
  <c r="S43" i="54"/>
  <c r="I10" i="55" s="1"/>
  <c r="R43" i="54"/>
  <c r="H10" i="55" s="1"/>
  <c r="Q43" i="54"/>
  <c r="G10" i="55" s="1"/>
  <c r="N43" i="54"/>
  <c r="M43"/>
  <c r="E10" i="55" s="1"/>
  <c r="L43" i="54"/>
  <c r="D10" i="55" s="1"/>
  <c r="J43" i="54"/>
  <c r="C10" i="55" s="1"/>
  <c r="I43" i="54"/>
  <c r="AF4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T43" s="1"/>
  <c r="J10" i="55" s="1"/>
  <c r="AE31" i="54"/>
  <c r="U9" i="55" s="1"/>
  <c r="AD31" i="54"/>
  <c r="T9" i="55" s="1"/>
  <c r="AC31" i="54"/>
  <c r="S9" i="55" s="1"/>
  <c r="AA31" i="54"/>
  <c r="Q9" i="55" s="1"/>
  <c r="Z31" i="54"/>
  <c r="P9" i="55" s="1"/>
  <c r="Y31" i="54"/>
  <c r="O9" i="55" s="1"/>
  <c r="W31" i="54"/>
  <c r="M9" i="55" s="1"/>
  <c r="V31" i="54"/>
  <c r="L9" i="55" s="1"/>
  <c r="U31" i="54"/>
  <c r="K9" i="55" s="1"/>
  <c r="S31" i="54"/>
  <c r="I9" i="55" s="1"/>
  <c r="R31" i="54"/>
  <c r="H9" i="55" s="1"/>
  <c r="Q31" i="54"/>
  <c r="G9" i="55" s="1"/>
  <c r="N31" i="54"/>
  <c r="F9" i="55" s="1"/>
  <c r="M31" i="54"/>
  <c r="L31"/>
  <c r="D9" i="55" s="1"/>
  <c r="J31" i="54"/>
  <c r="C9" i="55" s="1"/>
  <c r="I31" i="54"/>
  <c r="B9" i="55" s="1"/>
  <c r="AF30" i="54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G23" s="1"/>
  <c r="AF22"/>
  <c r="AB22"/>
  <c r="X22"/>
  <c r="T22"/>
  <c r="AG22" s="1"/>
  <c r="AF21"/>
  <c r="AB21"/>
  <c r="AB31" s="1"/>
  <c r="R9" i="55" s="1"/>
  <c r="X21" i="54"/>
  <c r="T21"/>
  <c r="AG21" s="1"/>
  <c r="AE19"/>
  <c r="U8" i="55" s="1"/>
  <c r="AD19" i="54"/>
  <c r="T8" i="55" s="1"/>
  <c r="AC19" i="54"/>
  <c r="AA19"/>
  <c r="Z19"/>
  <c r="P8" i="55" s="1"/>
  <c r="Y19" i="54"/>
  <c r="W19"/>
  <c r="M8" i="55" s="1"/>
  <c r="V19" i="54"/>
  <c r="L8" i="55" s="1"/>
  <c r="U19" i="54"/>
  <c r="S19"/>
  <c r="R19"/>
  <c r="Q19"/>
  <c r="N19"/>
  <c r="F8" i="55" s="1"/>
  <c r="M19" i="54"/>
  <c r="E8" i="55" s="1"/>
  <c r="L19" i="54"/>
  <c r="J19"/>
  <c r="I19"/>
  <c r="B8" i="55" s="1"/>
  <c r="AF18" i="54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V8" i="55" s="1"/>
  <c r="AB9" i="54"/>
  <c r="X9"/>
  <c r="T9"/>
  <c r="A24" i="53"/>
  <c r="A3"/>
  <c r="A1"/>
  <c r="A191" i="52"/>
  <c r="AE190"/>
  <c r="U23" i="53" s="1"/>
  <c r="AD190" i="52"/>
  <c r="T23" i="53" s="1"/>
  <c r="AC190" i="52"/>
  <c r="S23" i="53" s="1"/>
  <c r="AA190" i="52"/>
  <c r="Q23" i="53" s="1"/>
  <c r="Z190" i="52"/>
  <c r="P23" i="53" s="1"/>
  <c r="Y190" i="52"/>
  <c r="O23" i="53" s="1"/>
  <c r="W190" i="52"/>
  <c r="M23" i="53" s="1"/>
  <c r="V190" i="52"/>
  <c r="L23" i="53" s="1"/>
  <c r="U190" i="52"/>
  <c r="K23" i="53" s="1"/>
  <c r="S190" i="52"/>
  <c r="I23" i="53" s="1"/>
  <c r="R190" i="52"/>
  <c r="H23" i="53" s="1"/>
  <c r="Q190" i="52"/>
  <c r="G23" i="53" s="1"/>
  <c r="N190" i="52"/>
  <c r="F23" i="53" s="1"/>
  <c r="M190" i="52"/>
  <c r="E23" i="53" s="1"/>
  <c r="L190" i="52"/>
  <c r="D23" i="53" s="1"/>
  <c r="J190" i="52"/>
  <c r="C23" i="53" s="1"/>
  <c r="B23"/>
  <c r="AF189" i="52"/>
  <c r="AF190" s="1"/>
  <c r="V23" i="53" s="1"/>
  <c r="AB189" i="52"/>
  <c r="AB190" s="1"/>
  <c r="R23" i="53" s="1"/>
  <c r="X189" i="52"/>
  <c r="T189"/>
  <c r="AE187"/>
  <c r="U22" i="53" s="1"/>
  <c r="AD187" i="52"/>
  <c r="T22" i="53" s="1"/>
  <c r="AC187" i="52"/>
  <c r="S22" i="53" s="1"/>
  <c r="AA187" i="52"/>
  <c r="Q22" i="53" s="1"/>
  <c r="Z187" i="52"/>
  <c r="P22" i="53" s="1"/>
  <c r="Y187" i="52"/>
  <c r="O22" i="53" s="1"/>
  <c r="W187" i="52"/>
  <c r="M22" i="53" s="1"/>
  <c r="V187" i="52"/>
  <c r="L22" i="53" s="1"/>
  <c r="U187" i="52"/>
  <c r="S187"/>
  <c r="I22" i="53" s="1"/>
  <c r="R187" i="52"/>
  <c r="H22" i="53" s="1"/>
  <c r="Q187" i="52"/>
  <c r="G22" i="53" s="1"/>
  <c r="N187" i="52"/>
  <c r="F22" i="53" s="1"/>
  <c r="M187" i="52"/>
  <c r="E22" i="53" s="1"/>
  <c r="L187" i="52"/>
  <c r="D22" i="53" s="1"/>
  <c r="J187" i="52"/>
  <c r="C22" i="53" s="1"/>
  <c r="I187" i="52"/>
  <c r="B22" i="53" s="1"/>
  <c r="AF186" i="52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53" s="1"/>
  <c r="AB177" i="52"/>
  <c r="AB187" s="1"/>
  <c r="R22" i="53" s="1"/>
  <c r="X177" i="52"/>
  <c r="X187" s="1"/>
  <c r="N22" i="53" s="1"/>
  <c r="T177" i="52"/>
  <c r="AE175"/>
  <c r="U21" i="53" s="1"/>
  <c r="AD175" i="52"/>
  <c r="T21" i="53" s="1"/>
  <c r="AC175" i="52"/>
  <c r="S21" i="53" s="1"/>
  <c r="AA175" i="52"/>
  <c r="Q21" i="53" s="1"/>
  <c r="Z175" i="52"/>
  <c r="P21" i="53" s="1"/>
  <c r="Y175" i="52"/>
  <c r="O21" i="53" s="1"/>
  <c r="W175" i="52"/>
  <c r="M21" i="53" s="1"/>
  <c r="V175" i="52"/>
  <c r="L21" i="53" s="1"/>
  <c r="U175" i="52"/>
  <c r="K21" i="53" s="1"/>
  <c r="S175" i="52"/>
  <c r="I21" i="53" s="1"/>
  <c r="R175" i="52"/>
  <c r="H21" i="53" s="1"/>
  <c r="Q175" i="52"/>
  <c r="G21" i="53" s="1"/>
  <c r="N175" i="52"/>
  <c r="F21" i="53" s="1"/>
  <c r="M175" i="52"/>
  <c r="E21" i="53" s="1"/>
  <c r="L175" i="52"/>
  <c r="D21" i="53" s="1"/>
  <c r="J175" i="52"/>
  <c r="C21" i="53" s="1"/>
  <c r="I175" i="52"/>
  <c r="B21" i="53" s="1"/>
  <c r="AF174" i="52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53" s="1"/>
  <c r="X165" i="52"/>
  <c r="T165"/>
  <c r="AE163"/>
  <c r="U20" i="53" s="1"/>
  <c r="AD163" i="52"/>
  <c r="T20" i="53" s="1"/>
  <c r="AC163" i="52"/>
  <c r="S20" i="53" s="1"/>
  <c r="AA163" i="52"/>
  <c r="Q20" i="53" s="1"/>
  <c r="Z163" i="52"/>
  <c r="Y163"/>
  <c r="O20" i="53" s="1"/>
  <c r="W163" i="52"/>
  <c r="M20" i="53" s="1"/>
  <c r="V163" i="52"/>
  <c r="L20" i="53" s="1"/>
  <c r="U163" i="52"/>
  <c r="K20" i="53" s="1"/>
  <c r="S163" i="52"/>
  <c r="I20" i="53" s="1"/>
  <c r="R163" i="52"/>
  <c r="H20" i="53" s="1"/>
  <c r="Q163" i="52"/>
  <c r="G20" i="53" s="1"/>
  <c r="N163" i="52"/>
  <c r="F20" i="53" s="1"/>
  <c r="M163" i="52"/>
  <c r="E20" i="53" s="1"/>
  <c r="L163" i="52"/>
  <c r="D20" i="53" s="1"/>
  <c r="J163" i="52"/>
  <c r="C20" i="53" s="1"/>
  <c r="I163" i="52"/>
  <c r="B20" i="53" s="1"/>
  <c r="AF162" i="5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53" s="1"/>
  <c r="AB153" i="52"/>
  <c r="AB163" s="1"/>
  <c r="R20" i="53" s="1"/>
  <c r="X153" i="52"/>
  <c r="X163" s="1"/>
  <c r="N20" i="53" s="1"/>
  <c r="T153" i="52"/>
  <c r="AE151"/>
  <c r="U19" i="53" s="1"/>
  <c r="AD151" i="52"/>
  <c r="T19" i="53" s="1"/>
  <c r="AC151" i="52"/>
  <c r="S19" i="53" s="1"/>
  <c r="AA151" i="52"/>
  <c r="Q19" i="53" s="1"/>
  <c r="Z151" i="52"/>
  <c r="P19" i="53" s="1"/>
  <c r="Y151" i="52"/>
  <c r="O19" i="53" s="1"/>
  <c r="W151" i="52"/>
  <c r="M19" i="53" s="1"/>
  <c r="V151" i="52"/>
  <c r="L19" i="53" s="1"/>
  <c r="U151" i="52"/>
  <c r="K19" i="53" s="1"/>
  <c r="S151" i="52"/>
  <c r="I19" i="53" s="1"/>
  <c r="R151" i="52"/>
  <c r="H19" i="53" s="1"/>
  <c r="Q151" i="52"/>
  <c r="G19" i="53" s="1"/>
  <c r="N151" i="52"/>
  <c r="F19" i="53" s="1"/>
  <c r="M151" i="52"/>
  <c r="E19" i="53" s="1"/>
  <c r="L151" i="52"/>
  <c r="D19" i="53" s="1"/>
  <c r="J151" i="52"/>
  <c r="C19" i="53" s="1"/>
  <c r="I151" i="52"/>
  <c r="B19" i="53" s="1"/>
  <c r="AF150" i="52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G142" s="1"/>
  <c r="AF141"/>
  <c r="AB141"/>
  <c r="X141"/>
  <c r="T141"/>
  <c r="AG141" s="1"/>
  <c r="AE139"/>
  <c r="U18" i="53" s="1"/>
  <c r="AD139" i="52"/>
  <c r="T18" i="53" s="1"/>
  <c r="AC139" i="52"/>
  <c r="S18" i="53" s="1"/>
  <c r="AA139" i="52"/>
  <c r="Q18" i="53" s="1"/>
  <c r="Z139" i="52"/>
  <c r="P18" i="53" s="1"/>
  <c r="Y139" i="52"/>
  <c r="O18" i="53" s="1"/>
  <c r="W139" i="52"/>
  <c r="M18" i="53" s="1"/>
  <c r="V139" i="52"/>
  <c r="L18" i="53" s="1"/>
  <c r="U139" i="52"/>
  <c r="K18" i="53" s="1"/>
  <c r="S139" i="52"/>
  <c r="I18" i="53" s="1"/>
  <c r="R139" i="52"/>
  <c r="H18" i="53" s="1"/>
  <c r="Q139" i="52"/>
  <c r="G18" i="53" s="1"/>
  <c r="N139" i="52"/>
  <c r="F18" i="53" s="1"/>
  <c r="M139" i="52"/>
  <c r="E18" i="53" s="1"/>
  <c r="L139" i="52"/>
  <c r="D18" i="53" s="1"/>
  <c r="J139" i="52"/>
  <c r="C18" i="53" s="1"/>
  <c r="I139" i="52"/>
  <c r="B18" i="53" s="1"/>
  <c r="AF138" i="52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AG134" s="1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53" s="1"/>
  <c r="AB129" i="52"/>
  <c r="X129"/>
  <c r="T129"/>
  <c r="AE127"/>
  <c r="U17" i="53" s="1"/>
  <c r="AD127" i="52"/>
  <c r="T17" i="53" s="1"/>
  <c r="AC127" i="52"/>
  <c r="S17" i="53" s="1"/>
  <c r="AA127" i="52"/>
  <c r="Q17" i="53" s="1"/>
  <c r="Z127" i="52"/>
  <c r="P17" i="53" s="1"/>
  <c r="Y127" i="52"/>
  <c r="O17" i="53" s="1"/>
  <c r="W127" i="52"/>
  <c r="M17" i="53" s="1"/>
  <c r="V127" i="52"/>
  <c r="L17" i="53" s="1"/>
  <c r="U127" i="52"/>
  <c r="K17" i="53" s="1"/>
  <c r="S127" i="52"/>
  <c r="I17" i="53" s="1"/>
  <c r="R127" i="52"/>
  <c r="H17" i="53" s="1"/>
  <c r="Q127" i="52"/>
  <c r="G17" i="53" s="1"/>
  <c r="N127" i="52"/>
  <c r="F17" i="53" s="1"/>
  <c r="M127" i="52"/>
  <c r="E17" i="53" s="1"/>
  <c r="L127" i="52"/>
  <c r="D17" i="53" s="1"/>
  <c r="J127" i="52"/>
  <c r="C17" i="53" s="1"/>
  <c r="I127" i="52"/>
  <c r="B17" i="53" s="1"/>
  <c r="AF126" i="52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53" s="1"/>
  <c r="X117" i="52"/>
  <c r="T117"/>
  <c r="T127" s="1"/>
  <c r="J17" i="53" s="1"/>
  <c r="AE115" i="52"/>
  <c r="AD115"/>
  <c r="T16" i="53" s="1"/>
  <c r="AC115" i="52"/>
  <c r="S16" i="53" s="1"/>
  <c r="AA115" i="52"/>
  <c r="Z115"/>
  <c r="P16" i="53" s="1"/>
  <c r="Y115" i="52"/>
  <c r="O16" i="53" s="1"/>
  <c r="W115" i="52"/>
  <c r="V115"/>
  <c r="L16" i="53" s="1"/>
  <c r="U115" i="52"/>
  <c r="K16" i="53" s="1"/>
  <c r="S115" i="52"/>
  <c r="I16" i="53" s="1"/>
  <c r="R115" i="52"/>
  <c r="H16" i="53" s="1"/>
  <c r="Q115" i="52"/>
  <c r="G16" i="53" s="1"/>
  <c r="N115" i="52"/>
  <c r="F16" i="53" s="1"/>
  <c r="M115" i="52"/>
  <c r="E16" i="53" s="1"/>
  <c r="L115" i="52"/>
  <c r="D16" i="53" s="1"/>
  <c r="J115" i="52"/>
  <c r="C16" i="53" s="1"/>
  <c r="I115" i="52"/>
  <c r="B16" i="53" s="1"/>
  <c r="AF114" i="52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X115" s="1"/>
  <c r="N16" i="53" s="1"/>
  <c r="T105" i="52"/>
  <c r="T115" s="1"/>
  <c r="J16" i="53" s="1"/>
  <c r="AE103" i="52"/>
  <c r="U15" i="53" s="1"/>
  <c r="AD103" i="52"/>
  <c r="T15" i="53" s="1"/>
  <c r="AC103" i="52"/>
  <c r="S15" i="53" s="1"/>
  <c r="AA103" i="52"/>
  <c r="Q15" i="53" s="1"/>
  <c r="Z103" i="52"/>
  <c r="P15" i="53" s="1"/>
  <c r="Y103" i="52"/>
  <c r="O15" i="53" s="1"/>
  <c r="W103" i="52"/>
  <c r="M15" i="53" s="1"/>
  <c r="V103" i="52"/>
  <c r="L15" i="53" s="1"/>
  <c r="U103" i="52"/>
  <c r="K15" i="53" s="1"/>
  <c r="S103" i="52"/>
  <c r="I15" i="53" s="1"/>
  <c r="R103" i="52"/>
  <c r="H15" i="53" s="1"/>
  <c r="Q103" i="52"/>
  <c r="G15" i="53" s="1"/>
  <c r="N103" i="52"/>
  <c r="F15" i="53" s="1"/>
  <c r="M103" i="52"/>
  <c r="E15" i="53" s="1"/>
  <c r="L103" i="52"/>
  <c r="D15" i="53" s="1"/>
  <c r="J103" i="52"/>
  <c r="C15" i="53" s="1"/>
  <c r="I103" i="52"/>
  <c r="B15" i="53" s="1"/>
  <c r="AF102" i="52"/>
  <c r="AB102"/>
  <c r="X102"/>
  <c r="T102"/>
  <c r="AG102" s="1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53" s="1"/>
  <c r="AD91" i="52"/>
  <c r="T14" i="53" s="1"/>
  <c r="AC91" i="52"/>
  <c r="S14" i="53" s="1"/>
  <c r="AA91" i="52"/>
  <c r="Q14" i="53" s="1"/>
  <c r="Z91" i="52"/>
  <c r="P14" i="53" s="1"/>
  <c r="Y91" i="52"/>
  <c r="O14" i="53" s="1"/>
  <c r="W91" i="52"/>
  <c r="M14" i="53" s="1"/>
  <c r="V91" i="52"/>
  <c r="L14" i="53" s="1"/>
  <c r="U91" i="52"/>
  <c r="K14" i="53" s="1"/>
  <c r="S91" i="52"/>
  <c r="I14" i="53" s="1"/>
  <c r="R91" i="52"/>
  <c r="H14" i="53" s="1"/>
  <c r="Q91" i="52"/>
  <c r="G14" i="53" s="1"/>
  <c r="N91" i="52"/>
  <c r="F14" i="53" s="1"/>
  <c r="M91" i="52"/>
  <c r="E14" i="53" s="1"/>
  <c r="L91" i="52"/>
  <c r="D14" i="53" s="1"/>
  <c r="J91" i="52"/>
  <c r="C14" i="53" s="1"/>
  <c r="I91" i="52"/>
  <c r="B14" i="53" s="1"/>
  <c r="AF90" i="52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AG86" s="1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53" s="1"/>
  <c r="AB81" i="52"/>
  <c r="X81"/>
  <c r="T81"/>
  <c r="AE79"/>
  <c r="U13" i="53" s="1"/>
  <c r="AD79" i="52"/>
  <c r="T13" i="53" s="1"/>
  <c r="AC79" i="52"/>
  <c r="S13" i="53" s="1"/>
  <c r="AA79" i="52"/>
  <c r="Q13" i="53" s="1"/>
  <c r="Z79" i="52"/>
  <c r="P13" i="53" s="1"/>
  <c r="Y79" i="52"/>
  <c r="O13" i="53" s="1"/>
  <c r="W79" i="52"/>
  <c r="M13" i="53" s="1"/>
  <c r="V79" i="52"/>
  <c r="L13" i="53" s="1"/>
  <c r="U79" i="52"/>
  <c r="K13" i="53" s="1"/>
  <c r="S79" i="52"/>
  <c r="I13" i="53" s="1"/>
  <c r="R79" i="52"/>
  <c r="H13" i="53" s="1"/>
  <c r="Q79" i="52"/>
  <c r="G13" i="53" s="1"/>
  <c r="N79" i="52"/>
  <c r="F13" i="53" s="1"/>
  <c r="M79" i="52"/>
  <c r="E13" i="53" s="1"/>
  <c r="L79" i="52"/>
  <c r="D13" i="53" s="1"/>
  <c r="J79" i="52"/>
  <c r="C13" i="53" s="1"/>
  <c r="I79" i="52"/>
  <c r="B13" i="53" s="1"/>
  <c r="AF78" i="52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53" s="1"/>
  <c r="X69" i="52"/>
  <c r="T69"/>
  <c r="T79" s="1"/>
  <c r="J13" i="53" s="1"/>
  <c r="AE67" i="52"/>
  <c r="U12" i="53" s="1"/>
  <c r="AD67" i="52"/>
  <c r="T12" i="53" s="1"/>
  <c r="AC67" i="52"/>
  <c r="S12" i="53" s="1"/>
  <c r="AA67" i="52"/>
  <c r="Q12" i="53" s="1"/>
  <c r="Z67" i="52"/>
  <c r="P12" i="53" s="1"/>
  <c r="Y67" i="52"/>
  <c r="O12" i="53" s="1"/>
  <c r="W67" i="52"/>
  <c r="M12" i="53" s="1"/>
  <c r="V67" i="52"/>
  <c r="L12" i="53" s="1"/>
  <c r="U67" i="52"/>
  <c r="K12" i="53" s="1"/>
  <c r="S67" i="52"/>
  <c r="I12" i="53" s="1"/>
  <c r="R67" i="52"/>
  <c r="H12" i="53" s="1"/>
  <c r="Q67" i="52"/>
  <c r="G12" i="53" s="1"/>
  <c r="N67" i="52"/>
  <c r="M67"/>
  <c r="E12" i="53" s="1"/>
  <c r="L67" i="52"/>
  <c r="D12" i="53" s="1"/>
  <c r="J67" i="52"/>
  <c r="C12" i="53" s="1"/>
  <c r="I67" i="52"/>
  <c r="AF6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N12" i="53" s="1"/>
  <c r="T57" i="52"/>
  <c r="T67" s="1"/>
  <c r="J12" i="53" s="1"/>
  <c r="AE55" i="52"/>
  <c r="U11" i="53" s="1"/>
  <c r="AD55" i="52"/>
  <c r="T11" i="53" s="1"/>
  <c r="AC55" i="52"/>
  <c r="S11" i="53" s="1"/>
  <c r="AA55" i="52"/>
  <c r="Q11" i="53" s="1"/>
  <c r="Z55" i="52"/>
  <c r="P11" i="53" s="1"/>
  <c r="Y55" i="52"/>
  <c r="O11" i="53" s="1"/>
  <c r="W55" i="52"/>
  <c r="M11" i="53" s="1"/>
  <c r="V55" i="52"/>
  <c r="L11" i="53" s="1"/>
  <c r="U55" i="52"/>
  <c r="K11" i="53" s="1"/>
  <c r="S55" i="52"/>
  <c r="I11" i="53" s="1"/>
  <c r="R55" i="52"/>
  <c r="H11" i="53" s="1"/>
  <c r="Q55" i="52"/>
  <c r="G11" i="53" s="1"/>
  <c r="N55" i="52"/>
  <c r="F11" i="53" s="1"/>
  <c r="M55" i="52"/>
  <c r="E11" i="53" s="1"/>
  <c r="L55" i="52"/>
  <c r="D11" i="53" s="1"/>
  <c r="J55" i="52"/>
  <c r="I55"/>
  <c r="B11" i="53" s="1"/>
  <c r="AF54" i="52"/>
  <c r="AB54"/>
  <c r="X54"/>
  <c r="T54"/>
  <c r="AG54" s="1"/>
  <c r="AF53"/>
  <c r="AB53"/>
  <c r="X53"/>
  <c r="T53"/>
  <c r="AF52"/>
  <c r="AB52"/>
  <c r="X52"/>
  <c r="T52"/>
  <c r="AF51"/>
  <c r="AB51"/>
  <c r="X51"/>
  <c r="T51"/>
  <c r="AG51" s="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53" s="1"/>
  <c r="AD43" i="52"/>
  <c r="T10" i="53" s="1"/>
  <c r="AC43" i="52"/>
  <c r="S10" i="53" s="1"/>
  <c r="AA43" i="52"/>
  <c r="Q10" i="53" s="1"/>
  <c r="Z43" i="52"/>
  <c r="P10" i="53" s="1"/>
  <c r="Y43" i="52"/>
  <c r="O10" i="53" s="1"/>
  <c r="W43" i="52"/>
  <c r="M10" i="53" s="1"/>
  <c r="V43" i="52"/>
  <c r="L10" i="53" s="1"/>
  <c r="U43" i="52"/>
  <c r="K10" i="53" s="1"/>
  <c r="S43" i="52"/>
  <c r="I10" i="53" s="1"/>
  <c r="R43" i="52"/>
  <c r="H10" i="53" s="1"/>
  <c r="Q43" i="52"/>
  <c r="G10" i="53" s="1"/>
  <c r="N43" i="52"/>
  <c r="F10" i="53" s="1"/>
  <c r="M43" i="52"/>
  <c r="E10" i="53" s="1"/>
  <c r="L43" i="52"/>
  <c r="D10" i="53" s="1"/>
  <c r="J43" i="52"/>
  <c r="C10" i="53" s="1"/>
  <c r="I43" i="52"/>
  <c r="B10" i="53" s="1"/>
  <c r="AF42" i="5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V10" i="53" s="1"/>
  <c r="AB33" i="52"/>
  <c r="X33"/>
  <c r="T33"/>
  <c r="AE31"/>
  <c r="U9" i="53" s="1"/>
  <c r="AD31" i="52"/>
  <c r="T9" i="53" s="1"/>
  <c r="AC31" i="52"/>
  <c r="S9" i="53" s="1"/>
  <c r="AA31" i="52"/>
  <c r="Z31"/>
  <c r="P9" i="53" s="1"/>
  <c r="Y31" i="52"/>
  <c r="O9" i="53" s="1"/>
  <c r="W31" i="52"/>
  <c r="M9" i="53" s="1"/>
  <c r="V31" i="52"/>
  <c r="L9" i="53" s="1"/>
  <c r="U31" i="52"/>
  <c r="K9" i="53" s="1"/>
  <c r="S31" i="52"/>
  <c r="I9" i="53" s="1"/>
  <c r="R31" i="52"/>
  <c r="H9" i="53" s="1"/>
  <c r="Q31" i="52"/>
  <c r="G9" i="53" s="1"/>
  <c r="N31" i="52"/>
  <c r="F9" i="53" s="1"/>
  <c r="M31" i="52"/>
  <c r="E9" i="53" s="1"/>
  <c r="L31" i="52"/>
  <c r="D9" i="53" s="1"/>
  <c r="J31" i="52"/>
  <c r="C9" i="53" s="1"/>
  <c r="I31" i="52"/>
  <c r="B9" i="53" s="1"/>
  <c r="AF30" i="52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53" s="1"/>
  <c r="X21" i="52"/>
  <c r="T21"/>
  <c r="T31" s="1"/>
  <c r="J9" i="53" s="1"/>
  <c r="AE19" i="52"/>
  <c r="U8" i="53" s="1"/>
  <c r="AD19" i="52"/>
  <c r="T8" i="53" s="1"/>
  <c r="AC19" i="52"/>
  <c r="S8" i="53" s="1"/>
  <c r="AA19" i="52"/>
  <c r="Q8" i="53" s="1"/>
  <c r="Z19" i="52"/>
  <c r="P8" i="53" s="1"/>
  <c r="Y19" i="52"/>
  <c r="O8" i="53" s="1"/>
  <c r="W19" i="52"/>
  <c r="V19"/>
  <c r="L8" i="53" s="1"/>
  <c r="U19" i="52"/>
  <c r="K8" i="53" s="1"/>
  <c r="S19" i="52"/>
  <c r="I8" i="53" s="1"/>
  <c r="R19" i="52"/>
  <c r="H8" i="53" s="1"/>
  <c r="Q19" i="52"/>
  <c r="G8" i="53" s="1"/>
  <c r="N19" i="52"/>
  <c r="F8" i="53" s="1"/>
  <c r="M19" i="52"/>
  <c r="E8" i="53" s="1"/>
  <c r="L19" i="52"/>
  <c r="D8" i="53" s="1"/>
  <c r="J19" i="52"/>
  <c r="C8" i="53" s="1"/>
  <c r="I19" i="52"/>
  <c r="B8" i="53" s="1"/>
  <c r="AF18" i="52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T19" s="1"/>
  <c r="J8" i="53" s="1"/>
  <c r="V10" i="64" l="1"/>
  <c r="AF18" i="57"/>
  <c r="T191" i="58"/>
  <c r="J23" i="66" s="1"/>
  <c r="V23" i="64"/>
  <c r="AF61" i="57"/>
  <c r="AF191" i="58"/>
  <c r="V23" i="66" s="1"/>
  <c r="R23" i="68"/>
  <c r="AB194" i="61"/>
  <c r="AG145" i="56"/>
  <c r="AH145" s="1"/>
  <c r="AG146"/>
  <c r="AG189"/>
  <c r="AH189" s="1"/>
  <c r="AG112" i="54"/>
  <c r="AH112" s="1"/>
  <c r="AG113"/>
  <c r="AG114"/>
  <c r="AG72" i="58"/>
  <c r="AH72" s="1"/>
  <c r="AG76"/>
  <c r="AH76" s="1"/>
  <c r="I64" i="60"/>
  <c r="AG117" i="61"/>
  <c r="AG118"/>
  <c r="AH118" s="1"/>
  <c r="AG120"/>
  <c r="AH120" s="1"/>
  <c r="AG122"/>
  <c r="AG123"/>
  <c r="AG48" i="62"/>
  <c r="AH48" s="1"/>
  <c r="AG59"/>
  <c r="AH59" s="1"/>
  <c r="AG61"/>
  <c r="AG63"/>
  <c r="AH63" s="1"/>
  <c r="AG64"/>
  <c r="AH64" s="1"/>
  <c r="AG96"/>
  <c r="AH96" s="1"/>
  <c r="AI163" i="72"/>
  <c r="Y20" i="73" s="1"/>
  <c r="X24"/>
  <c r="V14" i="64"/>
  <c r="AF31" i="57"/>
  <c r="AF57"/>
  <c r="V22" i="64" s="1"/>
  <c r="R23"/>
  <c r="AB61" i="57"/>
  <c r="AB191" i="58"/>
  <c r="R23" i="66" s="1"/>
  <c r="V53" i="59"/>
  <c r="V54"/>
  <c r="W54"/>
  <c r="R22" i="64"/>
  <c r="AB57" i="57"/>
  <c r="X191" i="58"/>
  <c r="N23" i="66" s="1"/>
  <c r="R22" i="67"/>
  <c r="AB59" i="60"/>
  <c r="AG186" i="54"/>
  <c r="AG109" i="61"/>
  <c r="AG157"/>
  <c r="AH157" s="1"/>
  <c r="AG161"/>
  <c r="AH161" s="1"/>
  <c r="AG147" i="62"/>
  <c r="AH147" s="1"/>
  <c r="AG82" i="61"/>
  <c r="AH82" s="1"/>
  <c r="AG84" i="62"/>
  <c r="AG85"/>
  <c r="AH85" s="1"/>
  <c r="AG137"/>
  <c r="AH137" s="1"/>
  <c r="AG181"/>
  <c r="AH181" s="1"/>
  <c r="AG182"/>
  <c r="AG183"/>
  <c r="AG184"/>
  <c r="AB11" i="60"/>
  <c r="R8" i="67" s="1"/>
  <c r="R10"/>
  <c r="AB19" i="60"/>
  <c r="X11"/>
  <c r="N8" i="67" s="1"/>
  <c r="X27" i="59"/>
  <c r="N12" i="65" s="1"/>
  <c r="B14" i="64"/>
  <c r="I62" i="57"/>
  <c r="N23" i="64"/>
  <c r="T15" i="60"/>
  <c r="J9" i="67" s="1"/>
  <c r="T15" i="59"/>
  <c r="J9" i="65" s="1"/>
  <c r="J23" i="64"/>
  <c r="AI67" i="72"/>
  <c r="Y12" i="73" s="1"/>
  <c r="AG47" i="70"/>
  <c r="AH47" s="1"/>
  <c r="AG49"/>
  <c r="AH49" s="1"/>
  <c r="AG51"/>
  <c r="AG54"/>
  <c r="AH54" s="1"/>
  <c r="AG130"/>
  <c r="AH130" s="1"/>
  <c r="AG132"/>
  <c r="AH132" s="1"/>
  <c r="AG133"/>
  <c r="AG136"/>
  <c r="AH136" s="1"/>
  <c r="AG137"/>
  <c r="AH137" s="1"/>
  <c r="AG138"/>
  <c r="AH138" s="1"/>
  <c r="AG48"/>
  <c r="AG50"/>
  <c r="AG52"/>
  <c r="AH52" s="1"/>
  <c r="AG189"/>
  <c r="AH189" s="1"/>
  <c r="AG180"/>
  <c r="AH180" s="1"/>
  <c r="AG181"/>
  <c r="AH181" s="1"/>
  <c r="AG182"/>
  <c r="AH182" s="1"/>
  <c r="AG184"/>
  <c r="AH184" s="1"/>
  <c r="AG185"/>
  <c r="AG166"/>
  <c r="T175"/>
  <c r="J21" i="71" s="1"/>
  <c r="AG168" i="70"/>
  <c r="AH168" s="1"/>
  <c r="AG170"/>
  <c r="AG171"/>
  <c r="AH171" s="1"/>
  <c r="AG174"/>
  <c r="AH174" s="1"/>
  <c r="X175"/>
  <c r="N21" i="71" s="1"/>
  <c r="AG154" i="70"/>
  <c r="AH154" s="1"/>
  <c r="AG156"/>
  <c r="AH156" s="1"/>
  <c r="AG157"/>
  <c r="AH157" s="1"/>
  <c r="AG159"/>
  <c r="AH159" s="1"/>
  <c r="AG160"/>
  <c r="AH160" s="1"/>
  <c r="AG161"/>
  <c r="AH161" s="1"/>
  <c r="AG162"/>
  <c r="AH162" s="1"/>
  <c r="T151"/>
  <c r="J19" i="71" s="1"/>
  <c r="AG146" i="70"/>
  <c r="AG148"/>
  <c r="AH148" s="1"/>
  <c r="AF151"/>
  <c r="V19" i="71" s="1"/>
  <c r="AG142" i="70"/>
  <c r="AH142" s="1"/>
  <c r="AG145"/>
  <c r="AH145" s="1"/>
  <c r="AG147"/>
  <c r="AH147" s="1"/>
  <c r="AG150"/>
  <c r="AH150" s="1"/>
  <c r="AF127"/>
  <c r="V17" i="71" s="1"/>
  <c r="X127" i="70"/>
  <c r="N17" i="71" s="1"/>
  <c r="T127" i="70"/>
  <c r="J17" i="71" s="1"/>
  <c r="AG119" i="70"/>
  <c r="AH119" s="1"/>
  <c r="AG122"/>
  <c r="AG123"/>
  <c r="AG124"/>
  <c r="AH124" s="1"/>
  <c r="AG126"/>
  <c r="AH126" s="1"/>
  <c r="X103"/>
  <c r="N15" i="71" s="1"/>
  <c r="AG93" i="70"/>
  <c r="AH93" s="1"/>
  <c r="AG94"/>
  <c r="AH94" s="1"/>
  <c r="AG95"/>
  <c r="AH95" s="1"/>
  <c r="AG96"/>
  <c r="AH96" s="1"/>
  <c r="AG98"/>
  <c r="AG99"/>
  <c r="AG101"/>
  <c r="AH101" s="1"/>
  <c r="AG102"/>
  <c r="AH102" s="1"/>
  <c r="AG82"/>
  <c r="AH82" s="1"/>
  <c r="AG84"/>
  <c r="AG85"/>
  <c r="AH85" s="1"/>
  <c r="AG86"/>
  <c r="AH86" s="1"/>
  <c r="AG88"/>
  <c r="AH88" s="1"/>
  <c r="AG89"/>
  <c r="AH89" s="1"/>
  <c r="AF79"/>
  <c r="V13" i="71" s="1"/>
  <c r="T79" i="70"/>
  <c r="J13" i="71" s="1"/>
  <c r="AG71" i="70"/>
  <c r="AG72"/>
  <c r="AG73"/>
  <c r="AH73" s="1"/>
  <c r="AG74"/>
  <c r="AG75"/>
  <c r="AH75" s="1"/>
  <c r="AG76"/>
  <c r="AH76" s="1"/>
  <c r="AG78"/>
  <c r="AH78" s="1"/>
  <c r="H24" i="71"/>
  <c r="T55" i="70"/>
  <c r="J11" i="71" s="1"/>
  <c r="D24"/>
  <c r="S24"/>
  <c r="AF55" i="70"/>
  <c r="V11" i="71" s="1"/>
  <c r="K24"/>
  <c r="P24"/>
  <c r="AG34" i="70"/>
  <c r="AH34" s="1"/>
  <c r="AG36"/>
  <c r="AH36" s="1"/>
  <c r="AG37"/>
  <c r="AG38"/>
  <c r="AH38" s="1"/>
  <c r="AG40"/>
  <c r="AH40" s="1"/>
  <c r="AG41"/>
  <c r="AH41" s="1"/>
  <c r="AG42"/>
  <c r="AF31"/>
  <c r="V9" i="71" s="1"/>
  <c r="I24"/>
  <c r="O24"/>
  <c r="T24"/>
  <c r="I191" i="70"/>
  <c r="B9" i="71"/>
  <c r="B24" s="1"/>
  <c r="N191" i="70"/>
  <c r="F9" i="71"/>
  <c r="F24" s="1"/>
  <c r="Q24"/>
  <c r="T31" i="70"/>
  <c r="J9" i="71" s="1"/>
  <c r="AG23" i="70"/>
  <c r="AG24"/>
  <c r="AG25"/>
  <c r="AH25" s="1"/>
  <c r="AG26"/>
  <c r="AH26" s="1"/>
  <c r="AG27"/>
  <c r="AG28"/>
  <c r="AG30"/>
  <c r="AH30" s="1"/>
  <c r="M191"/>
  <c r="E8" i="71"/>
  <c r="E24" s="1"/>
  <c r="W191" i="70"/>
  <c r="M8" i="71"/>
  <c r="M24" s="1"/>
  <c r="AA191" i="70"/>
  <c r="J191"/>
  <c r="C8" i="71"/>
  <c r="C24" s="1"/>
  <c r="Q191" i="70"/>
  <c r="G8" i="71"/>
  <c r="G24" s="1"/>
  <c r="V191" i="70"/>
  <c r="L8" i="71"/>
  <c r="L24" s="1"/>
  <c r="AE191" i="70"/>
  <c r="U8" i="71"/>
  <c r="U24" s="1"/>
  <c r="AG10" i="70"/>
  <c r="AH10" s="1"/>
  <c r="AG12"/>
  <c r="AG13"/>
  <c r="AH13" s="1"/>
  <c r="AG14"/>
  <c r="AH14" s="1"/>
  <c r="AG16"/>
  <c r="AH16" s="1"/>
  <c r="AG17"/>
  <c r="AG18"/>
  <c r="AH18" s="1"/>
  <c r="S191"/>
  <c r="AG65" i="62"/>
  <c r="AH65" s="1"/>
  <c r="AG66"/>
  <c r="AG185"/>
  <c r="AH185" s="1"/>
  <c r="AG51"/>
  <c r="AG53"/>
  <c r="AH53" s="1"/>
  <c r="AG82"/>
  <c r="AH82" s="1"/>
  <c r="AG99"/>
  <c r="AH99" s="1"/>
  <c r="AG101"/>
  <c r="AH101" s="1"/>
  <c r="X139"/>
  <c r="N18" i="69" s="1"/>
  <c r="AG130" i="62"/>
  <c r="AG86"/>
  <c r="AH86" s="1"/>
  <c r="AG89"/>
  <c r="AH89" s="1"/>
  <c r="AG124"/>
  <c r="AH124" s="1"/>
  <c r="AG133"/>
  <c r="AH133" s="1"/>
  <c r="AG134"/>
  <c r="AH134" s="1"/>
  <c r="AG135"/>
  <c r="AH135" s="1"/>
  <c r="AG136"/>
  <c r="AH136" s="1"/>
  <c r="AG162"/>
  <c r="AG165"/>
  <c r="AH165" s="1"/>
  <c r="AG166"/>
  <c r="AH166" s="1"/>
  <c r="AG69"/>
  <c r="AH69" s="1"/>
  <c r="AG71"/>
  <c r="AH71" s="1"/>
  <c r="AG73"/>
  <c r="AH73" s="1"/>
  <c r="AG74"/>
  <c r="AH74" s="1"/>
  <c r="AG75"/>
  <c r="AH75" s="1"/>
  <c r="AG106"/>
  <c r="AG114"/>
  <c r="AH114" s="1"/>
  <c r="AG157"/>
  <c r="AH157" s="1"/>
  <c r="AG161"/>
  <c r="AH161" s="1"/>
  <c r="AG178"/>
  <c r="X190"/>
  <c r="N23" i="69" s="1"/>
  <c r="AF190" i="62"/>
  <c r="V23" i="69" s="1"/>
  <c r="AG189" i="62"/>
  <c r="T190"/>
  <c r="J23" i="69" s="1"/>
  <c r="X187" i="62"/>
  <c r="N22" i="69" s="1"/>
  <c r="AG179" i="62"/>
  <c r="AH179" s="1"/>
  <c r="AG180"/>
  <c r="T187"/>
  <c r="J22" i="69" s="1"/>
  <c r="AG177" i="62"/>
  <c r="AH177" s="1"/>
  <c r="AF187"/>
  <c r="V22" i="69" s="1"/>
  <c r="AG186" i="62"/>
  <c r="AH186" s="1"/>
  <c r="T175"/>
  <c r="J21" i="69" s="1"/>
  <c r="AB175" i="62"/>
  <c r="R21" i="69" s="1"/>
  <c r="AG168" i="62"/>
  <c r="AH168" s="1"/>
  <c r="AG172"/>
  <c r="AH172" s="1"/>
  <c r="AF175"/>
  <c r="V21" i="69" s="1"/>
  <c r="AG169" i="62"/>
  <c r="AH169" s="1"/>
  <c r="AG170"/>
  <c r="AG171"/>
  <c r="AG173"/>
  <c r="AH173" s="1"/>
  <c r="AG174"/>
  <c r="AH174" s="1"/>
  <c r="AB163"/>
  <c r="R20" i="69" s="1"/>
  <c r="AG158" i="62"/>
  <c r="X163"/>
  <c r="N20" i="69" s="1"/>
  <c r="AG154" i="62"/>
  <c r="AH154" s="1"/>
  <c r="AG159"/>
  <c r="AH159" s="1"/>
  <c r="AG160"/>
  <c r="AH160" s="1"/>
  <c r="T163"/>
  <c r="J20" i="69" s="1"/>
  <c r="AG155" i="62"/>
  <c r="AH155" s="1"/>
  <c r="AG156"/>
  <c r="AH156" s="1"/>
  <c r="X151"/>
  <c r="N19" i="69" s="1"/>
  <c r="AG148" i="62"/>
  <c r="AH148" s="1"/>
  <c r="AG149"/>
  <c r="AH149" s="1"/>
  <c r="AG141"/>
  <c r="AG142"/>
  <c r="AH142" s="1"/>
  <c r="T151"/>
  <c r="J19" i="69" s="1"/>
  <c r="AG145" i="62"/>
  <c r="AH145" s="1"/>
  <c r="AG146"/>
  <c r="AG150"/>
  <c r="AH150" s="1"/>
  <c r="AF151"/>
  <c r="V19" i="69" s="1"/>
  <c r="AF139" i="62"/>
  <c r="V18" i="69" s="1"/>
  <c r="T139" i="62"/>
  <c r="J18" i="69" s="1"/>
  <c r="AG131" i="62"/>
  <c r="AH131" s="1"/>
  <c r="AG132"/>
  <c r="AH132" s="1"/>
  <c r="AB139"/>
  <c r="R18" i="69" s="1"/>
  <c r="AG138" i="62"/>
  <c r="AH138" s="1"/>
  <c r="AG117"/>
  <c r="AH117" s="1"/>
  <c r="AG122"/>
  <c r="AH122" s="1"/>
  <c r="AG126"/>
  <c r="AH126" s="1"/>
  <c r="AF127"/>
  <c r="V17" i="69" s="1"/>
  <c r="X127" i="62"/>
  <c r="N17" i="69" s="1"/>
  <c r="AG121" i="62"/>
  <c r="AH121" s="1"/>
  <c r="AG123"/>
  <c r="AH123" s="1"/>
  <c r="AG125"/>
  <c r="AG107"/>
  <c r="AH107" s="1"/>
  <c r="AG109"/>
  <c r="AH109" s="1"/>
  <c r="AG111"/>
  <c r="AH111" s="1"/>
  <c r="AG112"/>
  <c r="AH112" s="1"/>
  <c r="AG113"/>
  <c r="T103"/>
  <c r="J15" i="69" s="1"/>
  <c r="AG94" i="62"/>
  <c r="AH94" s="1"/>
  <c r="AF103"/>
  <c r="V15" i="69" s="1"/>
  <c r="AG100" i="62"/>
  <c r="AH100" s="1"/>
  <c r="AG90"/>
  <c r="AH90" s="1"/>
  <c r="M24" i="69"/>
  <c r="T91" i="62"/>
  <c r="J14" i="69" s="1"/>
  <c r="AG72" i="62"/>
  <c r="AH72" s="1"/>
  <c r="AG76"/>
  <c r="AH76" s="1"/>
  <c r="AG78"/>
  <c r="AH78" s="1"/>
  <c r="AF79"/>
  <c r="V13" i="69" s="1"/>
  <c r="AB79" i="62"/>
  <c r="R13" i="69" s="1"/>
  <c r="AG58" i="62"/>
  <c r="AH58" s="1"/>
  <c r="AG62"/>
  <c r="AH62" s="1"/>
  <c r="AG46"/>
  <c r="AH46" s="1"/>
  <c r="T55"/>
  <c r="J11" i="69" s="1"/>
  <c r="AF55" i="62"/>
  <c r="V11" i="69" s="1"/>
  <c r="AB55" i="62"/>
  <c r="R11" i="69" s="1"/>
  <c r="AG36" i="62"/>
  <c r="AH36" s="1"/>
  <c r="AG38"/>
  <c r="AH38" s="1"/>
  <c r="F24" i="69"/>
  <c r="AG34" i="62"/>
  <c r="AH34" s="1"/>
  <c r="AG37"/>
  <c r="AH37" s="1"/>
  <c r="AG41"/>
  <c r="AH41" s="1"/>
  <c r="B24" i="69"/>
  <c r="P24"/>
  <c r="U24"/>
  <c r="X31" i="62"/>
  <c r="N9" i="69" s="1"/>
  <c r="M191" i="62"/>
  <c r="Q24" i="69"/>
  <c r="AG21" i="62"/>
  <c r="AH21" s="1"/>
  <c r="AG23"/>
  <c r="AG25"/>
  <c r="AH25" s="1"/>
  <c r="AG26"/>
  <c r="AG27"/>
  <c r="AH27" s="1"/>
  <c r="AG28"/>
  <c r="AG30"/>
  <c r="AH30" s="1"/>
  <c r="AF31"/>
  <c r="V9" i="69" s="1"/>
  <c r="E24"/>
  <c r="I24"/>
  <c r="T24"/>
  <c r="AB31" i="62"/>
  <c r="R9" i="69" s="1"/>
  <c r="AE191" i="62"/>
  <c r="L191"/>
  <c r="D8" i="69"/>
  <c r="D24" s="1"/>
  <c r="R191" i="62"/>
  <c r="H8" i="69"/>
  <c r="H24" s="1"/>
  <c r="AC191" i="62"/>
  <c r="S8" i="69"/>
  <c r="S24" s="1"/>
  <c r="J191" i="62"/>
  <c r="C8" i="69"/>
  <c r="C24" s="1"/>
  <c r="Q191" i="62"/>
  <c r="G8" i="69"/>
  <c r="G24" s="1"/>
  <c r="V191" i="62"/>
  <c r="L8" i="69"/>
  <c r="L24" s="1"/>
  <c r="AG10" i="62"/>
  <c r="AH10" s="1"/>
  <c r="AG14"/>
  <c r="AA191"/>
  <c r="U191"/>
  <c r="K8" i="69"/>
  <c r="K24" s="1"/>
  <c r="Y191" i="62"/>
  <c r="O8" i="69"/>
  <c r="O24" s="1"/>
  <c r="AG11" i="62"/>
  <c r="AH11" s="1"/>
  <c r="AG13"/>
  <c r="AH13" s="1"/>
  <c r="AG15"/>
  <c r="AH15" s="1"/>
  <c r="AG16"/>
  <c r="AH16" s="1"/>
  <c r="AG17"/>
  <c r="AG18"/>
  <c r="AH18" s="1"/>
  <c r="W191"/>
  <c r="S191"/>
  <c r="AG34" i="61"/>
  <c r="AH34" s="1"/>
  <c r="AG47"/>
  <c r="AG49"/>
  <c r="AH49" s="1"/>
  <c r="AG51"/>
  <c r="AH51" s="1"/>
  <c r="AG53"/>
  <c r="AH53" s="1"/>
  <c r="AG54"/>
  <c r="AG85"/>
  <c r="AG87"/>
  <c r="AH87" s="1"/>
  <c r="AG89"/>
  <c r="AH89" s="1"/>
  <c r="AG144"/>
  <c r="AH144" s="1"/>
  <c r="AG148"/>
  <c r="AG186"/>
  <c r="AH186" s="1"/>
  <c r="AG189"/>
  <c r="AG194" s="1"/>
  <c r="AG191"/>
  <c r="AH191" s="1"/>
  <c r="J23" i="68"/>
  <c r="AG37" i="61"/>
  <c r="AH37" s="1"/>
  <c r="AG39"/>
  <c r="AH39" s="1"/>
  <c r="AG41"/>
  <c r="AH41" s="1"/>
  <c r="AG62"/>
  <c r="AH62" s="1"/>
  <c r="AG107"/>
  <c r="AH107" s="1"/>
  <c r="AG108"/>
  <c r="AH108" s="1"/>
  <c r="V23" i="68"/>
  <c r="AG64" i="61"/>
  <c r="AG65"/>
  <c r="AH65" s="1"/>
  <c r="AG66"/>
  <c r="AH66" s="1"/>
  <c r="AG130"/>
  <c r="AH130" s="1"/>
  <c r="AG133"/>
  <c r="AG135"/>
  <c r="AH135" s="1"/>
  <c r="AG137"/>
  <c r="AH137" s="1"/>
  <c r="AG162"/>
  <c r="AG169"/>
  <c r="AG170"/>
  <c r="AG171"/>
  <c r="AG173"/>
  <c r="AG174"/>
  <c r="AG177"/>
  <c r="AH177" s="1"/>
  <c r="AG178"/>
  <c r="AG179"/>
  <c r="AH179" s="1"/>
  <c r="AG180"/>
  <c r="AG181"/>
  <c r="AH181" s="1"/>
  <c r="AG182"/>
  <c r="AH182" s="1"/>
  <c r="AG183"/>
  <c r="AH183" s="1"/>
  <c r="AG184"/>
  <c r="AG185"/>
  <c r="AF175"/>
  <c r="V21" i="68" s="1"/>
  <c r="AB175" i="61"/>
  <c r="R21" i="68" s="1"/>
  <c r="X175" i="61"/>
  <c r="N21" i="68" s="1"/>
  <c r="AG172" i="61"/>
  <c r="AG165"/>
  <c r="AH165" s="1"/>
  <c r="AG166"/>
  <c r="T175"/>
  <c r="J21" i="68" s="1"/>
  <c r="AG167" i="61"/>
  <c r="AH167" s="1"/>
  <c r="AG159"/>
  <c r="AH159" s="1"/>
  <c r="AG160"/>
  <c r="AH160" s="1"/>
  <c r="AB163"/>
  <c r="R20" i="68" s="1"/>
  <c r="AG158" i="61"/>
  <c r="AH158" s="1"/>
  <c r="AG155"/>
  <c r="AH155" s="1"/>
  <c r="AG156"/>
  <c r="AH156" s="1"/>
  <c r="AG143"/>
  <c r="AH143" s="1"/>
  <c r="AG145"/>
  <c r="AH145" s="1"/>
  <c r="AG147"/>
  <c r="AH147" s="1"/>
  <c r="AG149"/>
  <c r="AH149" s="1"/>
  <c r="AG150"/>
  <c r="AH150" s="1"/>
  <c r="AF151"/>
  <c r="V19" i="68" s="1"/>
  <c r="AG134" i="61"/>
  <c r="AH134" s="1"/>
  <c r="T127"/>
  <c r="J17" i="68" s="1"/>
  <c r="E24"/>
  <c r="I24"/>
  <c r="AF127" i="61"/>
  <c r="V17" i="68" s="1"/>
  <c r="X127" i="61"/>
  <c r="N17" i="68" s="1"/>
  <c r="AG124" i="61"/>
  <c r="AH124" s="1"/>
  <c r="L24" i="68"/>
  <c r="AF115" i="61"/>
  <c r="V16" i="68" s="1"/>
  <c r="AG110" i="61"/>
  <c r="AH110" s="1"/>
  <c r="AG112"/>
  <c r="AG113"/>
  <c r="AH113" s="1"/>
  <c r="Q24" i="68"/>
  <c r="AG114" i="61"/>
  <c r="AH114" s="1"/>
  <c r="AF103"/>
  <c r="V15" i="68" s="1"/>
  <c r="AG96" i="61"/>
  <c r="AH96" s="1"/>
  <c r="AG95"/>
  <c r="AH95" s="1"/>
  <c r="AG97"/>
  <c r="AH97" s="1"/>
  <c r="AG99"/>
  <c r="AH99" s="1"/>
  <c r="AG101"/>
  <c r="AH101" s="1"/>
  <c r="AG102"/>
  <c r="T91"/>
  <c r="J14" i="68" s="1"/>
  <c r="AG86" i="61"/>
  <c r="AH86" s="1"/>
  <c r="AF79"/>
  <c r="V13" i="68" s="1"/>
  <c r="AB79" i="61"/>
  <c r="R13" i="68" s="1"/>
  <c r="AG72" i="61"/>
  <c r="AH72" s="1"/>
  <c r="AG74"/>
  <c r="AH74" s="1"/>
  <c r="AG75"/>
  <c r="AH75" s="1"/>
  <c r="AG76"/>
  <c r="AH76" s="1"/>
  <c r="M24" i="68"/>
  <c r="AG69" i="61"/>
  <c r="AH69" s="1"/>
  <c r="AG70"/>
  <c r="T79"/>
  <c r="J13" i="68" s="1"/>
  <c r="AG59" i="61"/>
  <c r="AH59" s="1"/>
  <c r="AG60"/>
  <c r="AG61"/>
  <c r="AH61" s="1"/>
  <c r="AF55"/>
  <c r="V11" i="68" s="1"/>
  <c r="U24"/>
  <c r="X55" i="61"/>
  <c r="N11" i="68" s="1"/>
  <c r="AG52" i="61"/>
  <c r="AH52" s="1"/>
  <c r="T43"/>
  <c r="J10" i="68" s="1"/>
  <c r="AG33" i="61"/>
  <c r="B24" i="68"/>
  <c r="F24"/>
  <c r="P24"/>
  <c r="X43" i="61"/>
  <c r="N10" i="68" s="1"/>
  <c r="S195" i="61"/>
  <c r="AG24"/>
  <c r="AH24" s="1"/>
  <c r="AG26"/>
  <c r="AH26" s="1"/>
  <c r="AG27"/>
  <c r="AG28"/>
  <c r="AG21"/>
  <c r="AH21" s="1"/>
  <c r="AG22"/>
  <c r="AG23"/>
  <c r="AF31"/>
  <c r="V9" i="68" s="1"/>
  <c r="AB31" i="61"/>
  <c r="R9" i="68" s="1"/>
  <c r="J195" i="61"/>
  <c r="C8" i="68"/>
  <c r="C24" s="1"/>
  <c r="Q195" i="61"/>
  <c r="G8" i="68"/>
  <c r="G24" s="1"/>
  <c r="U195" i="61"/>
  <c r="K8" i="68"/>
  <c r="K24" s="1"/>
  <c r="AG11" i="61"/>
  <c r="AH11" s="1"/>
  <c r="AG12"/>
  <c r="AH12" s="1"/>
  <c r="AG13"/>
  <c r="AH13" s="1"/>
  <c r="AG14"/>
  <c r="AH14" s="1"/>
  <c r="AG16"/>
  <c r="AG17"/>
  <c r="AH17" s="1"/>
  <c r="AG18"/>
  <c r="AH18" s="1"/>
  <c r="M195"/>
  <c r="AE195"/>
  <c r="Y195"/>
  <c r="O8" i="68"/>
  <c r="O24" s="1"/>
  <c r="AD195" i="61"/>
  <c r="T8" i="68"/>
  <c r="T24" s="1"/>
  <c r="L195" i="61"/>
  <c r="D8" i="68"/>
  <c r="D24" s="1"/>
  <c r="R195" i="61"/>
  <c r="H8" i="68"/>
  <c r="H24" s="1"/>
  <c r="AC195" i="61"/>
  <c r="S8" i="68"/>
  <c r="S24" s="1"/>
  <c r="AA195" i="61"/>
  <c r="W195"/>
  <c r="R14" i="67"/>
  <c r="AG61" i="60"/>
  <c r="AH61" s="1"/>
  <c r="V14" i="67"/>
  <c r="V9"/>
  <c r="C24"/>
  <c r="G24"/>
  <c r="N22"/>
  <c r="O24"/>
  <c r="AF39" i="60"/>
  <c r="V16" i="67" s="1"/>
  <c r="X55" i="60"/>
  <c r="N21" i="67" s="1"/>
  <c r="AG25" i="60"/>
  <c r="AH25" s="1"/>
  <c r="AG51"/>
  <c r="AH51" s="1"/>
  <c r="V11" i="67"/>
  <c r="AG44" i="60"/>
  <c r="AG54"/>
  <c r="AH54" s="1"/>
  <c r="K24" i="67"/>
  <c r="S24"/>
  <c r="AE64" i="60"/>
  <c r="U8" i="67"/>
  <c r="U24" s="1"/>
  <c r="M64" i="60"/>
  <c r="E8" i="67"/>
  <c r="E24" s="1"/>
  <c r="S64" i="60"/>
  <c r="I8" i="67"/>
  <c r="I24" s="1"/>
  <c r="AD64" i="60"/>
  <c r="T8" i="67"/>
  <c r="T24" s="1"/>
  <c r="AG13" i="60"/>
  <c r="T52"/>
  <c r="J20" i="67" s="1"/>
  <c r="J64" i="60"/>
  <c r="R11" i="67"/>
  <c r="T29" i="60"/>
  <c r="J13" i="67" s="1"/>
  <c r="X36" i="60"/>
  <c r="N15" i="67" s="1"/>
  <c r="X42" i="60"/>
  <c r="N17" i="67" s="1"/>
  <c r="AF52" i="60"/>
  <c r="V20" i="67" s="1"/>
  <c r="R9"/>
  <c r="V10"/>
  <c r="N11"/>
  <c r="AB26" i="60"/>
  <c r="R12" i="67" s="1"/>
  <c r="X26" i="60"/>
  <c r="N12" i="67" s="1"/>
  <c r="AF29" i="60"/>
  <c r="V13" i="67" s="1"/>
  <c r="N14"/>
  <c r="T36" i="60"/>
  <c r="J15" i="67" s="1"/>
  <c r="AG35" i="60"/>
  <c r="AH35" s="1"/>
  <c r="X39"/>
  <c r="N16" i="67" s="1"/>
  <c r="AG41" i="60"/>
  <c r="AH41" s="1"/>
  <c r="AB46"/>
  <c r="R18" i="67" s="1"/>
  <c r="T49" i="60"/>
  <c r="J19" i="67" s="1"/>
  <c r="AG48" i="60"/>
  <c r="AH48" s="1"/>
  <c r="AB52"/>
  <c r="R20" i="67" s="1"/>
  <c r="X52" i="60"/>
  <c r="N20" i="67" s="1"/>
  <c r="AF55" i="60"/>
  <c r="V21" i="67" s="1"/>
  <c r="AG57" i="60"/>
  <c r="T59"/>
  <c r="J22" i="67" s="1"/>
  <c r="AB63" i="60"/>
  <c r="R23" i="67" s="1"/>
  <c r="X63" i="60"/>
  <c r="N23" i="67" s="1"/>
  <c r="U64" i="60"/>
  <c r="V64"/>
  <c r="L8" i="67"/>
  <c r="L24" s="1"/>
  <c r="AA64" i="60"/>
  <c r="Q8" i="67"/>
  <c r="Q24" s="1"/>
  <c r="B8"/>
  <c r="B24" s="1"/>
  <c r="N64" i="60"/>
  <c r="F8" i="67"/>
  <c r="F24" s="1"/>
  <c r="Z64" i="60"/>
  <c r="P8" i="67"/>
  <c r="P24" s="1"/>
  <c r="L64" i="60"/>
  <c r="D8" i="67"/>
  <c r="D24" s="1"/>
  <c r="R64" i="60"/>
  <c r="H8" i="67"/>
  <c r="H24" s="1"/>
  <c r="W64" i="60"/>
  <c r="M8" i="67"/>
  <c r="M24" s="1"/>
  <c r="V8"/>
  <c r="T26" i="60"/>
  <c r="J12" i="67" s="1"/>
  <c r="AC64" i="60"/>
  <c r="AG17"/>
  <c r="AG19" s="1"/>
  <c r="T19"/>
  <c r="J10" i="67" s="1"/>
  <c r="AF26" i="60"/>
  <c r="V12" i="67" s="1"/>
  <c r="AG28" i="60"/>
  <c r="AH28" s="1"/>
  <c r="AF46"/>
  <c r="V18" i="67" s="1"/>
  <c r="X49" i="60"/>
  <c r="N19" i="67" s="1"/>
  <c r="T55" i="60"/>
  <c r="J21" i="67" s="1"/>
  <c r="AF63" i="60"/>
  <c r="V23" i="67" s="1"/>
  <c r="Y64" i="60"/>
  <c r="AG9"/>
  <c r="J8" i="67"/>
  <c r="N9"/>
  <c r="N10"/>
  <c r="AG21" i="60"/>
  <c r="AG31"/>
  <c r="AF36"/>
  <c r="V15" i="67" s="1"/>
  <c r="AG38" i="60"/>
  <c r="AH38" s="1"/>
  <c r="N18" i="67"/>
  <c r="AB55" i="60"/>
  <c r="R21" i="67" s="1"/>
  <c r="V22"/>
  <c r="AG62" i="60"/>
  <c r="AH62" s="1"/>
  <c r="Q64"/>
  <c r="AG69" i="59"/>
  <c r="AH69" s="1"/>
  <c r="AG46"/>
  <c r="AH46" s="1"/>
  <c r="D24" i="65"/>
  <c r="F24"/>
  <c r="U24"/>
  <c r="AG37" i="59"/>
  <c r="AH37" s="1"/>
  <c r="AG38"/>
  <c r="AH38" s="1"/>
  <c r="H24" i="65"/>
  <c r="Q24"/>
  <c r="AB51" i="59"/>
  <c r="R18" i="65" s="1"/>
  <c r="E24"/>
  <c r="I24"/>
  <c r="T24"/>
  <c r="AG18" i="59"/>
  <c r="AH18" s="1"/>
  <c r="AG10"/>
  <c r="AH10" s="1"/>
  <c r="U71"/>
  <c r="K8" i="65"/>
  <c r="K24" s="1"/>
  <c r="AC71" i="59"/>
  <c r="S8" i="65"/>
  <c r="S24" s="1"/>
  <c r="T70" i="59"/>
  <c r="J23" i="65" s="1"/>
  <c r="X31" i="59"/>
  <c r="N13" i="65" s="1"/>
  <c r="T31" i="59"/>
  <c r="J13" i="65" s="1"/>
  <c r="X35" i="59"/>
  <c r="N14" i="65" s="1"/>
  <c r="AG50" i="59"/>
  <c r="AH50" s="1"/>
  <c r="AG61"/>
  <c r="AH61" s="1"/>
  <c r="T63"/>
  <c r="J21" i="65" s="1"/>
  <c r="X67" i="59"/>
  <c r="N22" i="65" s="1"/>
  <c r="AF70" i="59"/>
  <c r="V23" i="65" s="1"/>
  <c r="AE71" i="59"/>
  <c r="X15"/>
  <c r="N9" i="65" s="1"/>
  <c r="AG21" i="59"/>
  <c r="AH21" s="1"/>
  <c r="AG22"/>
  <c r="AH22" s="1"/>
  <c r="AG30"/>
  <c r="AH30" s="1"/>
  <c r="AB39"/>
  <c r="R15" i="65" s="1"/>
  <c r="X43" i="59"/>
  <c r="N16" i="65" s="1"/>
  <c r="AG42" i="59"/>
  <c r="AH42" s="1"/>
  <c r="T51"/>
  <c r="J18" i="65" s="1"/>
  <c r="AG49" i="59"/>
  <c r="AH49" s="1"/>
  <c r="T55"/>
  <c r="J19" i="65" s="1"/>
  <c r="AB59" i="59"/>
  <c r="R20" i="65" s="1"/>
  <c r="AF63" i="59"/>
  <c r="V21" i="65" s="1"/>
  <c r="T67" i="59"/>
  <c r="J22" i="65" s="1"/>
  <c r="AB70" i="59"/>
  <c r="R23" i="65" s="1"/>
  <c r="AA71" i="59"/>
  <c r="Z71"/>
  <c r="P8" i="65"/>
  <c r="P24" s="1"/>
  <c r="Y71" i="59"/>
  <c r="O8" i="65"/>
  <c r="O24" s="1"/>
  <c r="J71" i="59"/>
  <c r="C8" i="65"/>
  <c r="C24" s="1"/>
  <c r="Q71" i="59"/>
  <c r="G8" i="65"/>
  <c r="G24" s="1"/>
  <c r="L8"/>
  <c r="AF15" i="59"/>
  <c r="V9" i="65" s="1"/>
  <c r="AB23" i="59"/>
  <c r="R11" i="65" s="1"/>
  <c r="T47" i="59"/>
  <c r="J17" i="65" s="1"/>
  <c r="AG57" i="59"/>
  <c r="AH57" s="1"/>
  <c r="S71"/>
  <c r="AG34"/>
  <c r="AH34" s="1"/>
  <c r="AF39"/>
  <c r="V15" i="65" s="1"/>
  <c r="X51" i="59"/>
  <c r="N18" i="65" s="1"/>
  <c r="AF59" i="59"/>
  <c r="V20" i="65" s="1"/>
  <c r="AG62" i="59"/>
  <c r="AH62" s="1"/>
  <c r="AG66"/>
  <c r="AH66" s="1"/>
  <c r="M71"/>
  <c r="AG14"/>
  <c r="AH14" s="1"/>
  <c r="AF23"/>
  <c r="V11" i="65" s="1"/>
  <c r="AG26" i="59"/>
  <c r="AH26" s="1"/>
  <c r="AF31"/>
  <c r="V13" i="65" s="1"/>
  <c r="AF35" i="59"/>
  <c r="V14" i="65" s="1"/>
  <c r="X39" i="59"/>
  <c r="N15" i="65" s="1"/>
  <c r="AF51" i="59"/>
  <c r="V18" i="65" s="1"/>
  <c r="AF55" i="59"/>
  <c r="V19" i="65" s="1"/>
  <c r="X59" i="59"/>
  <c r="N20" i="65" s="1"/>
  <c r="AG58" i="59"/>
  <c r="AH58" s="1"/>
  <c r="AB63"/>
  <c r="R21" i="65" s="1"/>
  <c r="X63" i="59"/>
  <c r="N21" i="65" s="1"/>
  <c r="AF67" i="59"/>
  <c r="V22" i="65" s="1"/>
  <c r="X70" i="59"/>
  <c r="N23" i="65" s="1"/>
  <c r="AG62" i="58"/>
  <c r="AH62" s="1"/>
  <c r="AG182"/>
  <c r="AG189"/>
  <c r="AF55"/>
  <c r="V11" i="66" s="1"/>
  <c r="AF91" i="58"/>
  <c r="V14" i="66" s="1"/>
  <c r="T127" i="58"/>
  <c r="J17" i="66" s="1"/>
  <c r="AG23" i="58"/>
  <c r="AG25"/>
  <c r="AH25" s="1"/>
  <c r="AG27"/>
  <c r="AH27" s="1"/>
  <c r="AG29"/>
  <c r="AH29" s="1"/>
  <c r="AG30"/>
  <c r="AG52"/>
  <c r="AH52" s="1"/>
  <c r="AG82"/>
  <c r="AG90"/>
  <c r="AH90" s="1"/>
  <c r="AG138"/>
  <c r="AH138" s="1"/>
  <c r="AG34"/>
  <c r="AH34" s="1"/>
  <c r="AG120"/>
  <c r="AH120" s="1"/>
  <c r="AG124"/>
  <c r="AH124" s="1"/>
  <c r="AG168"/>
  <c r="AH168" s="1"/>
  <c r="AG179"/>
  <c r="AH179" s="1"/>
  <c r="AG180"/>
  <c r="AH180" s="1"/>
  <c r="AG181"/>
  <c r="AH181" s="1"/>
  <c r="AG183"/>
  <c r="AH183" s="1"/>
  <c r="AG185"/>
  <c r="AG186"/>
  <c r="AH186" s="1"/>
  <c r="AG167"/>
  <c r="AH167" s="1"/>
  <c r="AG169"/>
  <c r="AH169" s="1"/>
  <c r="AG171"/>
  <c r="AG173"/>
  <c r="AH173" s="1"/>
  <c r="AG174"/>
  <c r="AH174" s="1"/>
  <c r="AF175"/>
  <c r="V21" i="66" s="1"/>
  <c r="AG158" i="58"/>
  <c r="X163"/>
  <c r="N20" i="66" s="1"/>
  <c r="AG154" i="58"/>
  <c r="AH154" s="1"/>
  <c r="AG157"/>
  <c r="AH157" s="1"/>
  <c r="AG159"/>
  <c r="AH159" s="1"/>
  <c r="AG161"/>
  <c r="AH161" s="1"/>
  <c r="AF151"/>
  <c r="V19" i="66" s="1"/>
  <c r="AB151" i="58"/>
  <c r="R19" i="66" s="1"/>
  <c r="AG144" i="58"/>
  <c r="AH144" s="1"/>
  <c r="AG146"/>
  <c r="AH146" s="1"/>
  <c r="AG147"/>
  <c r="AH147" s="1"/>
  <c r="AG148"/>
  <c r="AH148" s="1"/>
  <c r="AG141"/>
  <c r="AG142"/>
  <c r="AH142" s="1"/>
  <c r="T151"/>
  <c r="J19" i="66" s="1"/>
  <c r="AG131" i="58"/>
  <c r="AH131" s="1"/>
  <c r="AG132"/>
  <c r="AG133"/>
  <c r="AH133" s="1"/>
  <c r="AG134"/>
  <c r="AG136"/>
  <c r="AH136" s="1"/>
  <c r="AG137"/>
  <c r="AH137" s="1"/>
  <c r="AG121"/>
  <c r="AH121" s="1"/>
  <c r="AG126"/>
  <c r="AH126" s="1"/>
  <c r="AF127"/>
  <c r="V17" i="66" s="1"/>
  <c r="AG119" i="58"/>
  <c r="AH119" s="1"/>
  <c r="AG123"/>
  <c r="AG125"/>
  <c r="AH125" s="1"/>
  <c r="X115"/>
  <c r="N16" i="66" s="1"/>
  <c r="AG106" i="58"/>
  <c r="AH106" s="1"/>
  <c r="AG109"/>
  <c r="AH109" s="1"/>
  <c r="AG111"/>
  <c r="AH111" s="1"/>
  <c r="AG113"/>
  <c r="AH113" s="1"/>
  <c r="AG110"/>
  <c r="AH110" s="1"/>
  <c r="T115"/>
  <c r="J16" i="66" s="1"/>
  <c r="X103" i="58"/>
  <c r="N15" i="66" s="1"/>
  <c r="AG100" i="58"/>
  <c r="AH100" s="1"/>
  <c r="AG93"/>
  <c r="AG94"/>
  <c r="AH94" s="1"/>
  <c r="T103"/>
  <c r="J15" i="66" s="1"/>
  <c r="AG96" i="58"/>
  <c r="AH96" s="1"/>
  <c r="AG98"/>
  <c r="AG99"/>
  <c r="AH99" s="1"/>
  <c r="AF103"/>
  <c r="V15" i="66" s="1"/>
  <c r="AB103" i="58"/>
  <c r="R15" i="66" s="1"/>
  <c r="AG83" i="58"/>
  <c r="AH83" s="1"/>
  <c r="AG84"/>
  <c r="AH84" s="1"/>
  <c r="AG85"/>
  <c r="AH85" s="1"/>
  <c r="AG86"/>
  <c r="AH86" s="1"/>
  <c r="AG88"/>
  <c r="AH88" s="1"/>
  <c r="AG89"/>
  <c r="AH89" s="1"/>
  <c r="AF79"/>
  <c r="V13" i="66" s="1"/>
  <c r="W192" i="58"/>
  <c r="AG71"/>
  <c r="AG73"/>
  <c r="AH73" s="1"/>
  <c r="AG75"/>
  <c r="AH75" s="1"/>
  <c r="AG77"/>
  <c r="AH77" s="1"/>
  <c r="AG78"/>
  <c r="AG58"/>
  <c r="AH58" s="1"/>
  <c r="AG61"/>
  <c r="AH61" s="1"/>
  <c r="AG63"/>
  <c r="AH63" s="1"/>
  <c r="AG65"/>
  <c r="AE192"/>
  <c r="AG51"/>
  <c r="AH51" s="1"/>
  <c r="M11" i="66"/>
  <c r="M24" s="1"/>
  <c r="AB55" i="58"/>
  <c r="R11" i="66" s="1"/>
  <c r="AG48" i="58"/>
  <c r="AH48" s="1"/>
  <c r="AG50"/>
  <c r="AH50" s="1"/>
  <c r="U192"/>
  <c r="Z192"/>
  <c r="AG45"/>
  <c r="AH45" s="1"/>
  <c r="AG46"/>
  <c r="AH46" s="1"/>
  <c r="T55"/>
  <c r="J11" i="66" s="1"/>
  <c r="AG47" i="58"/>
  <c r="AH47" s="1"/>
  <c r="AG35"/>
  <c r="AH35" s="1"/>
  <c r="AG36"/>
  <c r="AH36" s="1"/>
  <c r="AG37"/>
  <c r="AG38"/>
  <c r="AG40"/>
  <c r="AH40" s="1"/>
  <c r="AG41"/>
  <c r="AH41" s="1"/>
  <c r="AG42"/>
  <c r="AH42" s="1"/>
  <c r="J192"/>
  <c r="Q192"/>
  <c r="V192"/>
  <c r="AA192"/>
  <c r="AF31"/>
  <c r="V9" i="66" s="1"/>
  <c r="S192" i="58"/>
  <c r="Y192"/>
  <c r="U24" i="66"/>
  <c r="AC192" i="58"/>
  <c r="AG24"/>
  <c r="AH24" s="1"/>
  <c r="P24" i="66"/>
  <c r="AG9" i="58"/>
  <c r="AH9" s="1"/>
  <c r="I8" i="66"/>
  <c r="I24" s="1"/>
  <c r="L8"/>
  <c r="L24" s="1"/>
  <c r="O8"/>
  <c r="O24" s="1"/>
  <c r="Q8"/>
  <c r="Q24" s="1"/>
  <c r="G8"/>
  <c r="G24" s="1"/>
  <c r="E24"/>
  <c r="F24"/>
  <c r="K24"/>
  <c r="S24"/>
  <c r="M192" i="58"/>
  <c r="H24" i="66"/>
  <c r="T24"/>
  <c r="X19" i="58"/>
  <c r="N8" i="66" s="1"/>
  <c r="AG10" i="58"/>
  <c r="AG13"/>
  <c r="AH13" s="1"/>
  <c r="AG15"/>
  <c r="AH15" s="1"/>
  <c r="AG17"/>
  <c r="C8" i="66"/>
  <c r="C24" s="1"/>
  <c r="AB50" i="57"/>
  <c r="R20" i="64" s="1"/>
  <c r="AG26" i="57"/>
  <c r="AH26" s="1"/>
  <c r="AG12"/>
  <c r="R9" i="64"/>
  <c r="AB27" i="57"/>
  <c r="R13" i="64" s="1"/>
  <c r="AG59" i="57"/>
  <c r="AG61" s="1"/>
  <c r="V15" i="64"/>
  <c r="N22"/>
  <c r="J22"/>
  <c r="AG55" i="57"/>
  <c r="AF53"/>
  <c r="V21" i="64" s="1"/>
  <c r="AB53" i="57"/>
  <c r="R21" i="64" s="1"/>
  <c r="N21"/>
  <c r="J62" i="57"/>
  <c r="Q62"/>
  <c r="V62"/>
  <c r="AG52"/>
  <c r="AH52" s="1"/>
  <c r="T53"/>
  <c r="J21" i="64" s="1"/>
  <c r="AB47" i="57"/>
  <c r="R19" i="64" s="1"/>
  <c r="N19"/>
  <c r="T47" i="57"/>
  <c r="J19" i="64" s="1"/>
  <c r="AF47" i="57"/>
  <c r="V19" i="64" s="1"/>
  <c r="T44" i="57"/>
  <c r="J18" i="64" s="1"/>
  <c r="AF41" i="57"/>
  <c r="V17" i="64" s="1"/>
  <c r="AB41" i="57"/>
  <c r="R17" i="64" s="1"/>
  <c r="AG40" i="57"/>
  <c r="AH40" s="1"/>
  <c r="U62"/>
  <c r="R15" i="64"/>
  <c r="J15"/>
  <c r="AA62" i="57"/>
  <c r="J14" i="64"/>
  <c r="AF27" i="57"/>
  <c r="V13" i="64" s="1"/>
  <c r="X27" i="57"/>
  <c r="N13" i="64" s="1"/>
  <c r="T27" i="57"/>
  <c r="J13" i="64" s="1"/>
  <c r="S62" i="57"/>
  <c r="T21"/>
  <c r="J11" i="64" s="1"/>
  <c r="F24"/>
  <c r="AF21" i="57"/>
  <c r="V11" i="64" s="1"/>
  <c r="X21" i="57"/>
  <c r="N11" i="64" s="1"/>
  <c r="L24"/>
  <c r="Q10"/>
  <c r="Q24" s="1"/>
  <c r="J10"/>
  <c r="I9"/>
  <c r="I24" s="1"/>
  <c r="P24"/>
  <c r="T24"/>
  <c r="Y62" i="57"/>
  <c r="U24" i="64"/>
  <c r="V9"/>
  <c r="L62" i="57"/>
  <c r="R62"/>
  <c r="M24" i="64"/>
  <c r="AC62" i="57"/>
  <c r="N9" i="64"/>
  <c r="M62" i="57"/>
  <c r="AE62"/>
  <c r="D8" i="64"/>
  <c r="D24" s="1"/>
  <c r="G8"/>
  <c r="G24" s="1"/>
  <c r="H8"/>
  <c r="H24" s="1"/>
  <c r="O8"/>
  <c r="O24" s="1"/>
  <c r="S8"/>
  <c r="S24" s="1"/>
  <c r="K8"/>
  <c r="K24" s="1"/>
  <c r="C8"/>
  <c r="C24" s="1"/>
  <c r="E24"/>
  <c r="W62" i="57"/>
  <c r="AG74" i="56"/>
  <c r="AH74" s="1"/>
  <c r="AG75"/>
  <c r="AH75" s="1"/>
  <c r="AG77"/>
  <c r="AH77" s="1"/>
  <c r="AG119"/>
  <c r="AG120"/>
  <c r="AG122"/>
  <c r="AH122" s="1"/>
  <c r="AG123"/>
  <c r="AG125"/>
  <c r="AH125" s="1"/>
  <c r="T190"/>
  <c r="J23" i="63" s="1"/>
  <c r="AG100" i="56"/>
  <c r="AF127"/>
  <c r="V17" i="63" s="1"/>
  <c r="AG72" i="56"/>
  <c r="AH72" s="1"/>
  <c r="AF151"/>
  <c r="V19" i="63" s="1"/>
  <c r="AG179" i="56"/>
  <c r="AH179" s="1"/>
  <c r="AG182"/>
  <c r="AH182" s="1"/>
  <c r="AG185"/>
  <c r="AG181"/>
  <c r="AH181" s="1"/>
  <c r="AG183"/>
  <c r="AH183" s="1"/>
  <c r="AG184"/>
  <c r="X175"/>
  <c r="N21" i="63" s="1"/>
  <c r="AG167" i="56"/>
  <c r="AH167" s="1"/>
  <c r="AG170"/>
  <c r="AH170" s="1"/>
  <c r="AG173"/>
  <c r="AH173" s="1"/>
  <c r="AF175"/>
  <c r="V21" i="63" s="1"/>
  <c r="AG168" i="56"/>
  <c r="AH168" s="1"/>
  <c r="AG171"/>
  <c r="AH171" s="1"/>
  <c r="AG157"/>
  <c r="AH157" s="1"/>
  <c r="AG160"/>
  <c r="AH160" s="1"/>
  <c r="AG158"/>
  <c r="AH158" s="1"/>
  <c r="AG161"/>
  <c r="AH161" s="1"/>
  <c r="T151"/>
  <c r="J19" i="63" s="1"/>
  <c r="X151" i="56"/>
  <c r="N19" i="63" s="1"/>
  <c r="AG131" i="56"/>
  <c r="AH131" s="1"/>
  <c r="AG133"/>
  <c r="AH133" s="1"/>
  <c r="AG134"/>
  <c r="AH134" s="1"/>
  <c r="AG135"/>
  <c r="AH135" s="1"/>
  <c r="AG136"/>
  <c r="AH136" s="1"/>
  <c r="AG137"/>
  <c r="AH137" s="1"/>
  <c r="X127"/>
  <c r="N17" i="63" s="1"/>
  <c r="AG106" i="56"/>
  <c r="AH106" s="1"/>
  <c r="AG114"/>
  <c r="AH114" s="1"/>
  <c r="AG109"/>
  <c r="AH109" s="1"/>
  <c r="AG110"/>
  <c r="AG112"/>
  <c r="AH112" s="1"/>
  <c r="AG113"/>
  <c r="AG96"/>
  <c r="AH96" s="1"/>
  <c r="AG97"/>
  <c r="AH97" s="1"/>
  <c r="T103"/>
  <c r="J15" i="63" s="1"/>
  <c r="AG93" i="56"/>
  <c r="AH93" s="1"/>
  <c r="AG95"/>
  <c r="AG98"/>
  <c r="AF103"/>
  <c r="V15" i="63" s="1"/>
  <c r="AB91" i="56"/>
  <c r="R14" i="63" s="1"/>
  <c r="AG82" i="56"/>
  <c r="AH82" s="1"/>
  <c r="AG86"/>
  <c r="AH86" s="1"/>
  <c r="AG87"/>
  <c r="AH87" s="1"/>
  <c r="AG88"/>
  <c r="AH88" s="1"/>
  <c r="AG89"/>
  <c r="AH89" s="1"/>
  <c r="AG83"/>
  <c r="AH83" s="1"/>
  <c r="AG85"/>
  <c r="AG71"/>
  <c r="AH71" s="1"/>
  <c r="AF79"/>
  <c r="V13" i="63" s="1"/>
  <c r="AB79" i="56"/>
  <c r="R13" i="63" s="1"/>
  <c r="AG76" i="56"/>
  <c r="AG58"/>
  <c r="AH58" s="1"/>
  <c r="AG62"/>
  <c r="AH62" s="1"/>
  <c r="AG64"/>
  <c r="AG65"/>
  <c r="AG61"/>
  <c r="AH61" s="1"/>
  <c r="T55"/>
  <c r="J11" i="63" s="1"/>
  <c r="AF55" i="56"/>
  <c r="V11" i="63" s="1"/>
  <c r="I191" i="56"/>
  <c r="M24" i="63"/>
  <c r="AA191" i="56"/>
  <c r="AG37"/>
  <c r="AG39"/>
  <c r="AH39" s="1"/>
  <c r="AG41"/>
  <c r="AH41" s="1"/>
  <c r="AE191"/>
  <c r="AG34"/>
  <c r="AG36"/>
  <c r="AH36" s="1"/>
  <c r="AG38"/>
  <c r="AH38" s="1"/>
  <c r="AG42"/>
  <c r="AH42" s="1"/>
  <c r="N191"/>
  <c r="P24" i="63"/>
  <c r="O24"/>
  <c r="S24"/>
  <c r="J191" i="56"/>
  <c r="Q191"/>
  <c r="V191"/>
  <c r="AG22"/>
  <c r="AH22" s="1"/>
  <c r="T31"/>
  <c r="J9" i="63" s="1"/>
  <c r="AG24" i="56"/>
  <c r="AG25"/>
  <c r="AH25" s="1"/>
  <c r="AG27"/>
  <c r="AH27" s="1"/>
  <c r="AG28"/>
  <c r="AG30"/>
  <c r="AH30" s="1"/>
  <c r="AF31"/>
  <c r="V9" i="63" s="1"/>
  <c r="Y191" i="56"/>
  <c r="AD191"/>
  <c r="I24" i="63"/>
  <c r="K24"/>
  <c r="Q9"/>
  <c r="Q24" s="1"/>
  <c r="U9"/>
  <c r="U24" s="1"/>
  <c r="C8"/>
  <c r="C24" s="1"/>
  <c r="AG10" i="56"/>
  <c r="AH10" s="1"/>
  <c r="AG13"/>
  <c r="AH13" s="1"/>
  <c r="AG14"/>
  <c r="AG17"/>
  <c r="AH17" s="1"/>
  <c r="AG18"/>
  <c r="AH18" s="1"/>
  <c r="M191"/>
  <c r="S191"/>
  <c r="E24" i="63"/>
  <c r="F24"/>
  <c r="W191" i="56"/>
  <c r="H24" i="63"/>
  <c r="L8"/>
  <c r="L24" s="1"/>
  <c r="T8"/>
  <c r="T24" s="1"/>
  <c r="AG189" i="54"/>
  <c r="AH189" s="1"/>
  <c r="AG17"/>
  <c r="AG95"/>
  <c r="AH95" s="1"/>
  <c r="AG97"/>
  <c r="AH97" s="1"/>
  <c r="AG102"/>
  <c r="AG145"/>
  <c r="AH145" s="1"/>
  <c r="AG150"/>
  <c r="AH150" s="1"/>
  <c r="AG130"/>
  <c r="AH130" s="1"/>
  <c r="AG133"/>
  <c r="AG135"/>
  <c r="AH135" s="1"/>
  <c r="AG137"/>
  <c r="AH137" s="1"/>
  <c r="AG171"/>
  <c r="AH171" s="1"/>
  <c r="AG99"/>
  <c r="AH99" s="1"/>
  <c r="AG101"/>
  <c r="AH101" s="1"/>
  <c r="AG143"/>
  <c r="AH143" s="1"/>
  <c r="AG147"/>
  <c r="AH147" s="1"/>
  <c r="AG149"/>
  <c r="AH149" s="1"/>
  <c r="AG177"/>
  <c r="AH177" s="1"/>
  <c r="AG179"/>
  <c r="AG180"/>
  <c r="AH180" s="1"/>
  <c r="AG181"/>
  <c r="AH181" s="1"/>
  <c r="AG182"/>
  <c r="AG183"/>
  <c r="AH183" s="1"/>
  <c r="AG184"/>
  <c r="AH184" s="1"/>
  <c r="AG185"/>
  <c r="AH185" s="1"/>
  <c r="AG106"/>
  <c r="AH106" s="1"/>
  <c r="AG110"/>
  <c r="AH110" s="1"/>
  <c r="AG155"/>
  <c r="AH155" s="1"/>
  <c r="AG156"/>
  <c r="AG157"/>
  <c r="AH157" s="1"/>
  <c r="T190"/>
  <c r="J23" i="55" s="1"/>
  <c r="X187" i="54"/>
  <c r="N22" i="55" s="1"/>
  <c r="AG178" i="54"/>
  <c r="AF187"/>
  <c r="V22" i="55" s="1"/>
  <c r="AG168" i="54"/>
  <c r="AH168" s="1"/>
  <c r="AG172"/>
  <c r="AH172" s="1"/>
  <c r="AG173"/>
  <c r="AH173" s="1"/>
  <c r="AG174"/>
  <c r="AH174" s="1"/>
  <c r="AG165"/>
  <c r="AH165" s="1"/>
  <c r="AG166"/>
  <c r="AH166" s="1"/>
  <c r="T175"/>
  <c r="J21" i="55" s="1"/>
  <c r="AG169" i="54"/>
  <c r="AG170"/>
  <c r="AF175"/>
  <c r="V21" i="55" s="1"/>
  <c r="AF163" i="54"/>
  <c r="V20" i="55" s="1"/>
  <c r="AG154" i="54"/>
  <c r="AH154" s="1"/>
  <c r="AG158"/>
  <c r="AH158" s="1"/>
  <c r="AG160"/>
  <c r="AH160" s="1"/>
  <c r="AG161"/>
  <c r="AH161" s="1"/>
  <c r="AG162"/>
  <c r="AH162" s="1"/>
  <c r="AF151"/>
  <c r="V19" i="55" s="1"/>
  <c r="X151" i="54"/>
  <c r="N19" i="55" s="1"/>
  <c r="AG148" i="54"/>
  <c r="AH148" s="1"/>
  <c r="AG117"/>
  <c r="AH117" s="1"/>
  <c r="AG118"/>
  <c r="T127"/>
  <c r="J17" i="55" s="1"/>
  <c r="AG119" i="54"/>
  <c r="AH119" s="1"/>
  <c r="AF127"/>
  <c r="V17" i="55" s="1"/>
  <c r="AB127" i="54"/>
  <c r="R17" i="55" s="1"/>
  <c r="AG120" i="54"/>
  <c r="AH120" s="1"/>
  <c r="AG122"/>
  <c r="AG123"/>
  <c r="AG124"/>
  <c r="AH124" s="1"/>
  <c r="AG107"/>
  <c r="AH107" s="1"/>
  <c r="AG109"/>
  <c r="U191"/>
  <c r="AF115"/>
  <c r="V16" i="55" s="1"/>
  <c r="AG108" i="54"/>
  <c r="AH108" s="1"/>
  <c r="AG96"/>
  <c r="AH96" s="1"/>
  <c r="AF103"/>
  <c r="V15" i="55" s="1"/>
  <c r="AG90" i="54"/>
  <c r="AH90" s="1"/>
  <c r="AG82"/>
  <c r="AH82" s="1"/>
  <c r="AG85"/>
  <c r="AH85" s="1"/>
  <c r="AG87"/>
  <c r="AH87" s="1"/>
  <c r="AG89"/>
  <c r="AH89" s="1"/>
  <c r="AF79"/>
  <c r="V13" i="55" s="1"/>
  <c r="AG72" i="54"/>
  <c r="AH72" s="1"/>
  <c r="AG74"/>
  <c r="AG75"/>
  <c r="AH75" s="1"/>
  <c r="AG76"/>
  <c r="AH76" s="1"/>
  <c r="AB79"/>
  <c r="R13" i="55" s="1"/>
  <c r="AG69" i="54"/>
  <c r="AH69" s="1"/>
  <c r="AG70"/>
  <c r="AH70" s="1"/>
  <c r="T79"/>
  <c r="J13" i="55" s="1"/>
  <c r="L191" i="54"/>
  <c r="R191"/>
  <c r="W191"/>
  <c r="AC191"/>
  <c r="AG62"/>
  <c r="AH62" s="1"/>
  <c r="AG64"/>
  <c r="AH64" s="1"/>
  <c r="AG65"/>
  <c r="AG66"/>
  <c r="AH66" s="1"/>
  <c r="AE191"/>
  <c r="AG59"/>
  <c r="AH59" s="1"/>
  <c r="AG60"/>
  <c r="AG61"/>
  <c r="AH61" s="1"/>
  <c r="M191"/>
  <c r="AG48"/>
  <c r="AH48" s="1"/>
  <c r="AF55"/>
  <c r="V11" i="55" s="1"/>
  <c r="AG47" i="54"/>
  <c r="AG49"/>
  <c r="AH49" s="1"/>
  <c r="AG51"/>
  <c r="AH51" s="1"/>
  <c r="AG53"/>
  <c r="AH53" s="1"/>
  <c r="AG54"/>
  <c r="S191"/>
  <c r="Y191"/>
  <c r="AD191"/>
  <c r="X43"/>
  <c r="N10" i="55" s="1"/>
  <c r="AG34" i="54"/>
  <c r="AH34" s="1"/>
  <c r="AG37"/>
  <c r="AH37" s="1"/>
  <c r="AG39"/>
  <c r="AH39" s="1"/>
  <c r="AG41"/>
  <c r="AH41" s="1"/>
  <c r="J191"/>
  <c r="Q191"/>
  <c r="AA191"/>
  <c r="M24" i="55"/>
  <c r="AG24" i="54"/>
  <c r="AH24" s="1"/>
  <c r="AG26"/>
  <c r="AH26" s="1"/>
  <c r="AG27"/>
  <c r="AH27" s="1"/>
  <c r="AG28"/>
  <c r="AH28" s="1"/>
  <c r="E9" i="55"/>
  <c r="E24" s="1"/>
  <c r="U24"/>
  <c r="L24"/>
  <c r="T24"/>
  <c r="B24"/>
  <c r="P24"/>
  <c r="AF31" i="54"/>
  <c r="V9" i="55" s="1"/>
  <c r="F24"/>
  <c r="Q8"/>
  <c r="Q24" s="1"/>
  <c r="AG14" i="54"/>
  <c r="AH14" s="1"/>
  <c r="AG16"/>
  <c r="AH16" s="1"/>
  <c r="C8" i="55"/>
  <c r="C24" s="1"/>
  <c r="D8"/>
  <c r="D24" s="1"/>
  <c r="G8"/>
  <c r="G24" s="1"/>
  <c r="H8"/>
  <c r="H24" s="1"/>
  <c r="I8"/>
  <c r="I24" s="1"/>
  <c r="K8"/>
  <c r="K24" s="1"/>
  <c r="O8"/>
  <c r="O24" s="1"/>
  <c r="S8"/>
  <c r="S24" s="1"/>
  <c r="AG18" i="54"/>
  <c r="AH18" s="1"/>
  <c r="AG11"/>
  <c r="AH11" s="1"/>
  <c r="AG12"/>
  <c r="AH12" s="1"/>
  <c r="AG13"/>
  <c r="AG189" i="52"/>
  <c r="AG72"/>
  <c r="AH72" s="1"/>
  <c r="AG124"/>
  <c r="AH124" s="1"/>
  <c r="AG14"/>
  <c r="AG165"/>
  <c r="AH165" s="1"/>
  <c r="AG166"/>
  <c r="AH166" s="1"/>
  <c r="AG169"/>
  <c r="AG170"/>
  <c r="AG171"/>
  <c r="AH171" s="1"/>
  <c r="AG173"/>
  <c r="AH173" s="1"/>
  <c r="AG174"/>
  <c r="AG28"/>
  <c r="AG37"/>
  <c r="AH37" s="1"/>
  <c r="AG76"/>
  <c r="AH76" s="1"/>
  <c r="AG13"/>
  <c r="AG52"/>
  <c r="AH52" s="1"/>
  <c r="AG96"/>
  <c r="AH96" s="1"/>
  <c r="AG100"/>
  <c r="AH100" s="1"/>
  <c r="X151"/>
  <c r="N19" i="53" s="1"/>
  <c r="AG148" i="52"/>
  <c r="AF175"/>
  <c r="V21" i="53" s="1"/>
  <c r="T190" i="52"/>
  <c r="J23" i="53" s="1"/>
  <c r="AG93" i="52"/>
  <c r="AH93" s="1"/>
  <c r="AG94"/>
  <c r="AH94" s="1"/>
  <c r="AG95"/>
  <c r="AH95" s="1"/>
  <c r="AG98"/>
  <c r="AH98" s="1"/>
  <c r="AG99"/>
  <c r="AH99" s="1"/>
  <c r="AF103"/>
  <c r="V15" i="53" s="1"/>
  <c r="AB103" i="52"/>
  <c r="R15" i="53" s="1"/>
  <c r="AG84" i="52"/>
  <c r="AH84" s="1"/>
  <c r="AG88"/>
  <c r="AH88" s="1"/>
  <c r="AG89"/>
  <c r="AH89" s="1"/>
  <c r="AG83"/>
  <c r="AH83" s="1"/>
  <c r="AG85"/>
  <c r="AH85" s="1"/>
  <c r="AG90"/>
  <c r="AH90" s="1"/>
  <c r="AG71"/>
  <c r="AH71" s="1"/>
  <c r="AG73"/>
  <c r="AH73" s="1"/>
  <c r="AG77"/>
  <c r="AH77" s="1"/>
  <c r="AF79"/>
  <c r="V13" i="53" s="1"/>
  <c r="AG70" i="52"/>
  <c r="AG75"/>
  <c r="AG78"/>
  <c r="AH78" s="1"/>
  <c r="AG66"/>
  <c r="AH66" s="1"/>
  <c r="AG58"/>
  <c r="AG60"/>
  <c r="AH60" s="1"/>
  <c r="AG61"/>
  <c r="AH61" s="1"/>
  <c r="AG63"/>
  <c r="AH63" s="1"/>
  <c r="AG65"/>
  <c r="AH65" s="1"/>
  <c r="AB55"/>
  <c r="R11" i="53" s="1"/>
  <c r="AG48" i="52"/>
  <c r="AG45"/>
  <c r="AH45" s="1"/>
  <c r="AG46"/>
  <c r="T55"/>
  <c r="J11" i="53" s="1"/>
  <c r="AG50" i="52"/>
  <c r="AH50" s="1"/>
  <c r="AF55"/>
  <c r="V11" i="53" s="1"/>
  <c r="AG38" i="52"/>
  <c r="AG34"/>
  <c r="AH34" s="1"/>
  <c r="X23" i="53" s="1"/>
  <c r="AG40" i="52"/>
  <c r="AH40" s="1"/>
  <c r="AG41"/>
  <c r="AH41" s="1"/>
  <c r="AG42"/>
  <c r="AH42" s="1"/>
  <c r="AG35"/>
  <c r="AH35" s="1"/>
  <c r="AG36"/>
  <c r="X31"/>
  <c r="N9" i="53" s="1"/>
  <c r="AG23" i="52"/>
  <c r="AG25"/>
  <c r="AH25" s="1"/>
  <c r="X14" i="53" s="1"/>
  <c r="AG29" i="52"/>
  <c r="AH29" s="1"/>
  <c r="X18" i="53" s="1"/>
  <c r="AF31" i="52"/>
  <c r="V9" i="53" s="1"/>
  <c r="AG22" i="52"/>
  <c r="AG27"/>
  <c r="AH27" s="1"/>
  <c r="X16" i="53" s="1"/>
  <c r="AG30" i="52"/>
  <c r="AG9"/>
  <c r="AH9" s="1"/>
  <c r="AG15"/>
  <c r="AH15" s="1"/>
  <c r="AG17"/>
  <c r="AG10"/>
  <c r="AH10" s="1"/>
  <c r="AG12"/>
  <c r="AH12" s="1"/>
  <c r="X19"/>
  <c r="N8" i="53" s="1"/>
  <c r="AG178" i="52"/>
  <c r="AH178" s="1"/>
  <c r="AG182"/>
  <c r="AH182" s="1"/>
  <c r="AC191"/>
  <c r="W191"/>
  <c r="AG177"/>
  <c r="AG179"/>
  <c r="AH179" s="1"/>
  <c r="AG180"/>
  <c r="AG181"/>
  <c r="AG183"/>
  <c r="AH183" s="1"/>
  <c r="AG184"/>
  <c r="AH184" s="1"/>
  <c r="AG185"/>
  <c r="AH185" s="1"/>
  <c r="AG186"/>
  <c r="T175"/>
  <c r="J21" i="53" s="1"/>
  <c r="AG168" i="52"/>
  <c r="AH168" s="1"/>
  <c r="AG172"/>
  <c r="AH172" s="1"/>
  <c r="AG154"/>
  <c r="AG158"/>
  <c r="AH158" s="1"/>
  <c r="AG153"/>
  <c r="AG155"/>
  <c r="AG156"/>
  <c r="AH156" s="1"/>
  <c r="AG157"/>
  <c r="AH157" s="1"/>
  <c r="AG159"/>
  <c r="AH159" s="1"/>
  <c r="AG160"/>
  <c r="AH160" s="1"/>
  <c r="AG161"/>
  <c r="AH161" s="1"/>
  <c r="AG162"/>
  <c r="AH162" s="1"/>
  <c r="AG146"/>
  <c r="AH146" s="1"/>
  <c r="AG147"/>
  <c r="AH147" s="1"/>
  <c r="AG149"/>
  <c r="AG150"/>
  <c r="AH150" s="1"/>
  <c r="T151"/>
  <c r="J19" i="53" s="1"/>
  <c r="AG143" i="52"/>
  <c r="AH143" s="1"/>
  <c r="AF151"/>
  <c r="V19" i="53" s="1"/>
  <c r="AG132" i="52"/>
  <c r="AH132" s="1"/>
  <c r="AG136"/>
  <c r="AH136" s="1"/>
  <c r="AG138"/>
  <c r="AH138" s="1"/>
  <c r="V191"/>
  <c r="AA191"/>
  <c r="AG131"/>
  <c r="AH131" s="1"/>
  <c r="AG133"/>
  <c r="AG137"/>
  <c r="AE191"/>
  <c r="J191"/>
  <c r="Q191"/>
  <c r="L24" i="53"/>
  <c r="AG119" i="52"/>
  <c r="AH119" s="1"/>
  <c r="AG123"/>
  <c r="AH123" s="1"/>
  <c r="AG126"/>
  <c r="U191"/>
  <c r="Z191"/>
  <c r="K24" i="53"/>
  <c r="AF127" i="52"/>
  <c r="V17" i="53" s="1"/>
  <c r="S191" i="52"/>
  <c r="S24" i="53"/>
  <c r="X127" i="52"/>
  <c r="N17" i="53" s="1"/>
  <c r="AG118" i="52"/>
  <c r="AH118" s="1"/>
  <c r="AG121"/>
  <c r="AH121" s="1"/>
  <c r="AG125"/>
  <c r="AH125" s="1"/>
  <c r="Y191"/>
  <c r="I24" i="53"/>
  <c r="O24"/>
  <c r="T24"/>
  <c r="C24"/>
  <c r="AG110" i="52"/>
  <c r="AH110" s="1"/>
  <c r="AG114"/>
  <c r="AH114" s="1"/>
  <c r="F24" i="53"/>
  <c r="M16"/>
  <c r="M24" s="1"/>
  <c r="AG106" i="52"/>
  <c r="AH106" s="1"/>
  <c r="AG108"/>
  <c r="AG109"/>
  <c r="AH109" s="1"/>
  <c r="AG111"/>
  <c r="AH111" s="1"/>
  <c r="AG113"/>
  <c r="AH113" s="1"/>
  <c r="M191"/>
  <c r="P24" i="53"/>
  <c r="H24"/>
  <c r="E24"/>
  <c r="Q16"/>
  <c r="Q24" s="1"/>
  <c r="U24"/>
  <c r="AI31" i="72"/>
  <c r="Y9" i="73" s="1"/>
  <c r="AI190" i="72"/>
  <c r="Y23" i="73" s="1"/>
  <c r="AI115" i="72"/>
  <c r="Y16" i="73" s="1"/>
  <c r="AI91" i="72"/>
  <c r="Y14" i="73" s="1"/>
  <c r="AI187" i="72"/>
  <c r="Y22" i="73" s="1"/>
  <c r="AH191" i="72"/>
  <c r="AI191"/>
  <c r="AI39"/>
  <c r="AI59"/>
  <c r="AI83"/>
  <c r="AI155"/>
  <c r="AI179"/>
  <c r="AI14"/>
  <c r="AI16"/>
  <c r="AI73"/>
  <c r="AI145"/>
  <c r="AI169"/>
  <c r="AI111"/>
  <c r="AI135"/>
  <c r="AI97"/>
  <c r="AI121"/>
  <c r="AI27"/>
  <c r="AI66"/>
  <c r="AI58"/>
  <c r="AI96"/>
  <c r="AI138"/>
  <c r="AI154"/>
  <c r="AI24"/>
  <c r="AI22"/>
  <c r="AI109"/>
  <c r="AI157"/>
  <c r="AI65"/>
  <c r="AI81"/>
  <c r="AI119"/>
  <c r="AI161"/>
  <c r="AI177"/>
  <c r="AI61"/>
  <c r="AI129"/>
  <c r="AI167"/>
  <c r="AI36"/>
  <c r="AI54"/>
  <c r="AI150"/>
  <c r="AI82"/>
  <c r="AI162"/>
  <c r="AI142"/>
  <c r="AI11"/>
  <c r="AI50"/>
  <c r="AI46"/>
  <c r="AI13"/>
  <c r="AI26"/>
  <c r="AI64"/>
  <c r="AI102"/>
  <c r="AI118"/>
  <c r="AI160"/>
  <c r="AI49"/>
  <c r="AI114"/>
  <c r="AI130"/>
  <c r="AI168"/>
  <c r="AI78"/>
  <c r="AI99"/>
  <c r="AI136"/>
  <c r="AI147"/>
  <c r="AI184"/>
  <c r="AI63"/>
  <c r="AI87"/>
  <c r="AI159"/>
  <c r="AI183"/>
  <c r="AI18"/>
  <c r="AI53"/>
  <c r="AI77"/>
  <c r="AI149"/>
  <c r="AI173"/>
  <c r="AI107"/>
  <c r="AI131"/>
  <c r="AI25"/>
  <c r="AI29"/>
  <c r="AI101"/>
  <c r="AI125"/>
  <c r="AI35"/>
  <c r="AI72"/>
  <c r="AI90"/>
  <c r="AI106"/>
  <c r="AI144"/>
  <c r="AI186"/>
  <c r="AI88"/>
  <c r="AI71"/>
  <c r="AI113"/>
  <c r="AI40"/>
  <c r="AI12"/>
  <c r="AI15"/>
  <c r="AI70"/>
  <c r="AI112"/>
  <c r="AI166"/>
  <c r="AI120"/>
  <c r="AI178"/>
  <c r="AI30"/>
  <c r="AI94"/>
  <c r="AI126"/>
  <c r="AI174"/>
  <c r="AI141"/>
  <c r="AI9"/>
  <c r="AI143"/>
  <c r="AI123"/>
  <c r="AI189"/>
  <c r="AI69"/>
  <c r="AI156"/>
  <c r="AI76"/>
  <c r="AI42"/>
  <c r="AI41"/>
  <c r="AI171"/>
  <c r="AI108"/>
  <c r="AI98"/>
  <c r="AI158"/>
  <c r="AI146"/>
  <c r="AI57"/>
  <c r="AI75"/>
  <c r="AI84"/>
  <c r="AI34"/>
  <c r="AI23"/>
  <c r="AI37"/>
  <c r="AI60"/>
  <c r="AI95"/>
  <c r="AI51"/>
  <c r="AI62"/>
  <c r="AI124"/>
  <c r="AI48"/>
  <c r="AI105"/>
  <c r="AI165"/>
  <c r="AI38"/>
  <c r="AI133"/>
  <c r="AI172"/>
  <c r="AI134"/>
  <c r="AI137"/>
  <c r="AI47"/>
  <c r="AI148"/>
  <c r="AI52"/>
  <c r="AI21"/>
  <c r="AI181"/>
  <c r="AI45"/>
  <c r="AI182"/>
  <c r="AI185"/>
  <c r="AI33"/>
  <c r="AI74"/>
  <c r="AI17"/>
  <c r="AI122"/>
  <c r="AI117"/>
  <c r="AI86"/>
  <c r="AI132"/>
  <c r="AI10"/>
  <c r="AI28"/>
  <c r="AI93"/>
  <c r="AI170"/>
  <c r="AI153"/>
  <c r="AI89"/>
  <c r="AI110"/>
  <c r="AI180"/>
  <c r="AI100"/>
  <c r="AI85"/>
  <c r="AI175"/>
  <c r="Y21" i="73" s="1"/>
  <c r="AI103" i="72"/>
  <c r="Y15" i="73" s="1"/>
  <c r="AI55" i="72"/>
  <c r="Y11" i="73" s="1"/>
  <c r="AI151" i="72"/>
  <c r="Y19" i="73" s="1"/>
  <c r="AI79" i="72"/>
  <c r="Y13" i="73" s="1"/>
  <c r="AI127" i="72"/>
  <c r="Y17" i="73" s="1"/>
  <c r="AI139" i="72"/>
  <c r="Y18" i="73" s="1"/>
  <c r="D24" i="66"/>
  <c r="B24"/>
  <c r="B24" i="64"/>
  <c r="B24" i="63"/>
  <c r="G24"/>
  <c r="D24"/>
  <c r="AH37" i="70"/>
  <c r="AH42"/>
  <c r="AH84"/>
  <c r="AH133"/>
  <c r="AH166"/>
  <c r="AH170"/>
  <c r="AH24"/>
  <c r="AH72"/>
  <c r="AH74"/>
  <c r="AH12"/>
  <c r="AH17"/>
  <c r="AH58"/>
  <c r="AH60"/>
  <c r="AH61"/>
  <c r="AH62"/>
  <c r="AH64"/>
  <c r="AH65"/>
  <c r="AH66"/>
  <c r="AH108"/>
  <c r="AH109"/>
  <c r="AH112"/>
  <c r="AH113"/>
  <c r="AH23"/>
  <c r="AH27"/>
  <c r="AH28"/>
  <c r="AH71"/>
  <c r="AH122"/>
  <c r="AH123"/>
  <c r="AH48"/>
  <c r="AH50"/>
  <c r="AH51"/>
  <c r="AH98"/>
  <c r="AH99"/>
  <c r="AH146"/>
  <c r="AH185"/>
  <c r="AG9"/>
  <c r="AG33"/>
  <c r="AG57"/>
  <c r="AG81"/>
  <c r="AG105"/>
  <c r="AH110"/>
  <c r="AG118"/>
  <c r="AG143"/>
  <c r="AF19"/>
  <c r="V8" i="71" s="1"/>
  <c r="U191" i="70"/>
  <c r="Z191"/>
  <c r="AG21"/>
  <c r="AF43"/>
  <c r="V10" i="71" s="1"/>
  <c r="AG45" i="70"/>
  <c r="AF67"/>
  <c r="V12" i="71" s="1"/>
  <c r="AG69" i="70"/>
  <c r="AF91"/>
  <c r="V14" i="71" s="1"/>
  <c r="AG87" i="70"/>
  <c r="AG90"/>
  <c r="AF115"/>
  <c r="V16" i="71" s="1"/>
  <c r="AG117" i="70"/>
  <c r="AG120"/>
  <c r="AG125"/>
  <c r="T139"/>
  <c r="J18" i="71" s="1"/>
  <c r="AG129" i="70"/>
  <c r="AG131"/>
  <c r="AG134"/>
  <c r="X163"/>
  <c r="N20" i="71" s="1"/>
  <c r="AG167" i="70"/>
  <c r="AG169"/>
  <c r="AG172"/>
  <c r="AB187"/>
  <c r="R22" i="71" s="1"/>
  <c r="AG178" i="70"/>
  <c r="AG183"/>
  <c r="AG186"/>
  <c r="AB19"/>
  <c r="R8" i="71" s="1"/>
  <c r="AG15" i="70"/>
  <c r="Y191"/>
  <c r="AD191"/>
  <c r="AB43"/>
  <c r="R10" i="71" s="1"/>
  <c r="AG39" i="70"/>
  <c r="AB67"/>
  <c r="R12" i="71" s="1"/>
  <c r="AG63" i="70"/>
  <c r="AB91"/>
  <c r="R14" i="71" s="1"/>
  <c r="AG97" i="70"/>
  <c r="AG100"/>
  <c r="T103"/>
  <c r="J15" i="71" s="1"/>
  <c r="AB115" i="70"/>
  <c r="R16" i="71" s="1"/>
  <c r="AG106" i="70"/>
  <c r="AG111"/>
  <c r="AG114"/>
  <c r="AF139"/>
  <c r="V18" i="71" s="1"/>
  <c r="AG141" i="70"/>
  <c r="AG144"/>
  <c r="AG149"/>
  <c r="T163"/>
  <c r="J20" i="71" s="1"/>
  <c r="AG153" i="70"/>
  <c r="AG155"/>
  <c r="AG158"/>
  <c r="X187"/>
  <c r="N22" i="71" s="1"/>
  <c r="T190" i="70"/>
  <c r="J23" i="71" s="1"/>
  <c r="X19" i="70"/>
  <c r="AG11"/>
  <c r="L191"/>
  <c r="R191"/>
  <c r="AC191"/>
  <c r="AG22"/>
  <c r="AG29"/>
  <c r="X43"/>
  <c r="N10" i="71" s="1"/>
  <c r="AG35" i="70"/>
  <c r="AG46"/>
  <c r="AG53"/>
  <c r="X67"/>
  <c r="N12" i="71" s="1"/>
  <c r="AG59" i="70"/>
  <c r="AG70"/>
  <c r="AG77"/>
  <c r="X91"/>
  <c r="N14" i="71" s="1"/>
  <c r="AG83" i="70"/>
  <c r="AG121"/>
  <c r="AG135"/>
  <c r="AF163"/>
  <c r="V20" i="71" s="1"/>
  <c r="AG165" i="70"/>
  <c r="AG173"/>
  <c r="T187"/>
  <c r="J22" i="71" s="1"/>
  <c r="AG177" i="70"/>
  <c r="AG179"/>
  <c r="AH23" i="62"/>
  <c r="AH61"/>
  <c r="AH17"/>
  <c r="AH51"/>
  <c r="AH113"/>
  <c r="AH26"/>
  <c r="AH125"/>
  <c r="AH158"/>
  <c r="AH84"/>
  <c r="AH130"/>
  <c r="AH170"/>
  <c r="AH189"/>
  <c r="T31"/>
  <c r="J9" i="69" s="1"/>
  <c r="AG52" i="62"/>
  <c r="X67"/>
  <c r="N12" i="69" s="1"/>
  <c r="T79" i="62"/>
  <c r="J13" i="69" s="1"/>
  <c r="X79" i="62"/>
  <c r="N13" i="69" s="1"/>
  <c r="AG95" i="62"/>
  <c r="X115"/>
  <c r="N16" i="69" s="1"/>
  <c r="AH106" i="62"/>
  <c r="T19"/>
  <c r="AG9"/>
  <c r="AH14"/>
  <c r="I191"/>
  <c r="N191"/>
  <c r="Z191"/>
  <c r="AG24"/>
  <c r="AG29"/>
  <c r="AB43"/>
  <c r="R10" i="69" s="1"/>
  <c r="AG35" i="62"/>
  <c r="AG40"/>
  <c r="AG45"/>
  <c r="AG50"/>
  <c r="T67"/>
  <c r="J12" i="69" s="1"/>
  <c r="AG57" i="62"/>
  <c r="AG77"/>
  <c r="AB91"/>
  <c r="R14" i="69" s="1"/>
  <c r="AG83" i="62"/>
  <c r="AG88"/>
  <c r="AG93"/>
  <c r="AG98"/>
  <c r="T115"/>
  <c r="J16" i="69" s="1"/>
  <c r="AG105" i="62"/>
  <c r="AG110"/>
  <c r="AB127"/>
  <c r="R17" i="69" s="1"/>
  <c r="AG120" i="62"/>
  <c r="AH141"/>
  <c r="AH146"/>
  <c r="AH180"/>
  <c r="AH162"/>
  <c r="AH178"/>
  <c r="AH182"/>
  <c r="AH183"/>
  <c r="AH184"/>
  <c r="AG33"/>
  <c r="AG81"/>
  <c r="X19"/>
  <c r="N8" i="69" s="1"/>
  <c r="AG42" i="62"/>
  <c r="AG47"/>
  <c r="AF19"/>
  <c r="V8" i="69" s="1"/>
  <c r="AG12" i="62"/>
  <c r="AD191"/>
  <c r="AG22"/>
  <c r="AH28"/>
  <c r="X43"/>
  <c r="N10" i="69" s="1"/>
  <c r="AG39" i="62"/>
  <c r="AG49"/>
  <c r="AG54"/>
  <c r="X55"/>
  <c r="N11" i="69" s="1"/>
  <c r="AF67" i="62"/>
  <c r="V12" i="69" s="1"/>
  <c r="AG60" i="62"/>
  <c r="AH66"/>
  <c r="AG70"/>
  <c r="X91"/>
  <c r="N14" i="69" s="1"/>
  <c r="AG87" i="62"/>
  <c r="AG97"/>
  <c r="AG102"/>
  <c r="X103"/>
  <c r="N15" i="69" s="1"/>
  <c r="AF115" i="62"/>
  <c r="V16" i="69" s="1"/>
  <c r="AG108" i="62"/>
  <c r="AG118"/>
  <c r="T127"/>
  <c r="J17" i="69" s="1"/>
  <c r="AG119" i="62"/>
  <c r="AG129"/>
  <c r="AG143"/>
  <c r="AG153"/>
  <c r="X175"/>
  <c r="N21" i="69" s="1"/>
  <c r="AG144" i="62"/>
  <c r="AH133" i="61"/>
  <c r="AH27"/>
  <c r="AH47"/>
  <c r="AH85"/>
  <c r="AH123"/>
  <c r="AH23"/>
  <c r="AH60"/>
  <c r="AH70"/>
  <c r="AH102"/>
  <c r="AH170"/>
  <c r="AH173"/>
  <c r="AH16"/>
  <c r="AH33"/>
  <c r="AH64"/>
  <c r="AH112"/>
  <c r="AH122"/>
  <c r="AH162"/>
  <c r="AH166"/>
  <c r="AG71"/>
  <c r="X103"/>
  <c r="N15" i="68" s="1"/>
  <c r="AG119" i="61"/>
  <c r="AB19"/>
  <c r="R8" i="68" s="1"/>
  <c r="AG129" i="61"/>
  <c r="X19"/>
  <c r="N8" i="68" s="1"/>
  <c r="AG10" i="61"/>
  <c r="AG15"/>
  <c r="V195"/>
  <c r="AG25"/>
  <c r="AG30"/>
  <c r="T31"/>
  <c r="J9" i="68" s="1"/>
  <c r="X31" i="61"/>
  <c r="N9" i="68" s="1"/>
  <c r="AF43" i="61"/>
  <c r="AG36"/>
  <c r="AG42"/>
  <c r="AG46"/>
  <c r="X67"/>
  <c r="N12" i="68" s="1"/>
  <c r="AG58" i="61"/>
  <c r="AG63"/>
  <c r="AG73"/>
  <c r="AG78"/>
  <c r="X79"/>
  <c r="N13" i="68" s="1"/>
  <c r="AF91" i="61"/>
  <c r="V14" i="68" s="1"/>
  <c r="AG84" i="61"/>
  <c r="AG90"/>
  <c r="AG94"/>
  <c r="AG100"/>
  <c r="X115"/>
  <c r="N16" i="68" s="1"/>
  <c r="AG106" i="61"/>
  <c r="AG111"/>
  <c r="AG121"/>
  <c r="AG126"/>
  <c r="AF139"/>
  <c r="V18" i="68" s="1"/>
  <c r="AG132" i="61"/>
  <c r="AG138"/>
  <c r="AG142"/>
  <c r="AH148"/>
  <c r="X163"/>
  <c r="N20" i="68" s="1"/>
  <c r="AG154" i="61"/>
  <c r="AH22"/>
  <c r="AH54"/>
  <c r="AH109"/>
  <c r="AH169"/>
  <c r="AH171"/>
  <c r="AH174"/>
  <c r="AH117"/>
  <c r="AH172"/>
  <c r="AH180"/>
  <c r="AH184"/>
  <c r="AH185"/>
  <c r="AH28"/>
  <c r="X151"/>
  <c r="N19" i="68" s="1"/>
  <c r="AG38" i="61"/>
  <c r="AG48"/>
  <c r="AB67"/>
  <c r="R12" i="68" s="1"/>
  <c r="AG81" i="61"/>
  <c r="AB115"/>
  <c r="R16" i="68" s="1"/>
  <c r="T19" i="61"/>
  <c r="J8" i="68" s="1"/>
  <c r="AG9" i="61"/>
  <c r="I195"/>
  <c r="N195"/>
  <c r="Z195"/>
  <c r="AG29"/>
  <c r="AB43"/>
  <c r="R10" i="68" s="1"/>
  <c r="AG35" i="61"/>
  <c r="AG40"/>
  <c r="AG45"/>
  <c r="AG50"/>
  <c r="T67"/>
  <c r="J12" i="68" s="1"/>
  <c r="AG57" i="61"/>
  <c r="AG77"/>
  <c r="AB91"/>
  <c r="R14" i="68" s="1"/>
  <c r="AG83" i="61"/>
  <c r="AG88"/>
  <c r="AG93"/>
  <c r="AG98"/>
  <c r="T115"/>
  <c r="J16" i="68" s="1"/>
  <c r="AG105" i="61"/>
  <c r="AG125"/>
  <c r="AB139"/>
  <c r="R18" i="68" s="1"/>
  <c r="AG131" i="61"/>
  <c r="AG136"/>
  <c r="AG141"/>
  <c r="AG146"/>
  <c r="T163"/>
  <c r="J20" i="68" s="1"/>
  <c r="AG153" i="61"/>
  <c r="AG168"/>
  <c r="T187"/>
  <c r="J22" i="68" s="1"/>
  <c r="T42" i="60"/>
  <c r="J17" i="67" s="1"/>
  <c r="J14"/>
  <c r="T39" i="60"/>
  <c r="J16" i="67" s="1"/>
  <c r="T46" i="60"/>
  <c r="J18" i="67" s="1"/>
  <c r="AF11" i="59"/>
  <c r="V8" i="65" s="1"/>
  <c r="AD71" i="59"/>
  <c r="T23"/>
  <c r="J11" i="65" s="1"/>
  <c r="X23" i="59"/>
  <c r="AF27"/>
  <c r="V12" i="65" s="1"/>
  <c r="T39" i="59"/>
  <c r="J15" i="65" s="1"/>
  <c r="AF43" i="59"/>
  <c r="V16" i="65" s="1"/>
  <c r="AB11" i="59"/>
  <c r="R8" i="65" s="1"/>
  <c r="L71" i="59"/>
  <c r="R71"/>
  <c r="AG13"/>
  <c r="AH13" s="1"/>
  <c r="T19"/>
  <c r="J10" i="65" s="1"/>
  <c r="AG17" i="59"/>
  <c r="AH17" s="1"/>
  <c r="AB27"/>
  <c r="R12" i="65" s="1"/>
  <c r="AG29" i="59"/>
  <c r="AH29" s="1"/>
  <c r="T35"/>
  <c r="J14" i="65" s="1"/>
  <c r="AG33" i="59"/>
  <c r="AH33" s="1"/>
  <c r="AB43"/>
  <c r="R16" i="65" s="1"/>
  <c r="AG45" i="59"/>
  <c r="AH45" s="1"/>
  <c r="AF47"/>
  <c r="V17" i="65" s="1"/>
  <c r="X47" i="59"/>
  <c r="N17" i="65" s="1"/>
  <c r="T11" i="59"/>
  <c r="J8" i="65" s="1"/>
  <c r="AG9" i="59"/>
  <c r="AH9" s="1"/>
  <c r="N71"/>
  <c r="AB19"/>
  <c r="R10" i="65" s="1"/>
  <c r="T27" i="59"/>
  <c r="J12" i="65" s="1"/>
  <c r="AG25" i="59"/>
  <c r="AH25" s="1"/>
  <c r="AB35"/>
  <c r="R14" i="65" s="1"/>
  <c r="T43" i="59"/>
  <c r="J16" i="65" s="1"/>
  <c r="AG41" i="59"/>
  <c r="AH41" s="1"/>
  <c r="AB47"/>
  <c r="R17" i="65" s="1"/>
  <c r="AG65" i="59"/>
  <c r="AH65" s="1"/>
  <c r="AH71" i="58"/>
  <c r="AH23"/>
  <c r="AH65"/>
  <c r="AH17"/>
  <c r="AH37"/>
  <c r="AH171"/>
  <c r="AH123"/>
  <c r="AH30"/>
  <c r="AH132"/>
  <c r="AH93"/>
  <c r="AH98"/>
  <c r="AH141"/>
  <c r="AH182"/>
  <c r="X31"/>
  <c r="N9" i="66" s="1"/>
  <c r="AG95" i="58"/>
  <c r="X127"/>
  <c r="N17" i="66" s="1"/>
  <c r="AG143" i="58"/>
  <c r="X175"/>
  <c r="N21" i="66" s="1"/>
  <c r="N192" i="58"/>
  <c r="AB43"/>
  <c r="R10" i="66" s="1"/>
  <c r="AG57" i="58"/>
  <c r="AB91"/>
  <c r="R14" i="66" s="1"/>
  <c r="AG105" i="58"/>
  <c r="AB139"/>
  <c r="R18" i="66" s="1"/>
  <c r="AG153" i="58"/>
  <c r="AH158"/>
  <c r="AF19"/>
  <c r="V8" i="66" s="1"/>
  <c r="AG12" i="58"/>
  <c r="AG18"/>
  <c r="AD192"/>
  <c r="AG22"/>
  <c r="AG28"/>
  <c r="X43"/>
  <c r="N10" i="66" s="1"/>
  <c r="AG39" i="58"/>
  <c r="AG49"/>
  <c r="AG54"/>
  <c r="X55"/>
  <c r="N11" i="66" s="1"/>
  <c r="AF67" i="58"/>
  <c r="V12" i="66" s="1"/>
  <c r="AG60" i="58"/>
  <c r="AG66"/>
  <c r="AG70"/>
  <c r="X91"/>
  <c r="N14" i="66" s="1"/>
  <c r="AH82" i="58"/>
  <c r="AG87"/>
  <c r="AG97"/>
  <c r="AG102"/>
  <c r="AF115"/>
  <c r="V16" i="66" s="1"/>
  <c r="AG108" i="58"/>
  <c r="AG114"/>
  <c r="AG118"/>
  <c r="X139"/>
  <c r="N18" i="66" s="1"/>
  <c r="AG130" i="58"/>
  <c r="AG135"/>
  <c r="AG145"/>
  <c r="AG150"/>
  <c r="X151"/>
  <c r="N19" i="66" s="1"/>
  <c r="AF163" i="58"/>
  <c r="V20" i="66" s="1"/>
  <c r="AG156" i="58"/>
  <c r="AG162"/>
  <c r="AG166"/>
  <c r="AG172"/>
  <c r="X187"/>
  <c r="N22" i="66" s="1"/>
  <c r="AG178" i="58"/>
  <c r="AH78"/>
  <c r="AH185"/>
  <c r="AH10"/>
  <c r="X79"/>
  <c r="N13" i="66" s="1"/>
  <c r="AG14" i="58"/>
  <c r="I192"/>
  <c r="AB19"/>
  <c r="AG11"/>
  <c r="AG16"/>
  <c r="L192"/>
  <c r="R192"/>
  <c r="AG21"/>
  <c r="AG26"/>
  <c r="T43"/>
  <c r="AG33"/>
  <c r="AH38"/>
  <c r="AG53"/>
  <c r="AB67"/>
  <c r="R12" i="66" s="1"/>
  <c r="AG59" i="58"/>
  <c r="AG64"/>
  <c r="AG69"/>
  <c r="AG74"/>
  <c r="T91"/>
  <c r="J14" i="66" s="1"/>
  <c r="AG81" i="58"/>
  <c r="AG101"/>
  <c r="AB115"/>
  <c r="R16" i="66" s="1"/>
  <c r="AG107" i="58"/>
  <c r="AG112"/>
  <c r="AG117"/>
  <c r="AG122"/>
  <c r="T139"/>
  <c r="J18" i="66" s="1"/>
  <c r="AG129" i="58"/>
  <c r="AH134"/>
  <c r="AG149"/>
  <c r="AB163"/>
  <c r="R20" i="66" s="1"/>
  <c r="AG155" i="58"/>
  <c r="AG160"/>
  <c r="AG165"/>
  <c r="AG170"/>
  <c r="T187"/>
  <c r="J22" i="66" s="1"/>
  <c r="AG177" i="58"/>
  <c r="AG184"/>
  <c r="N8" i="64"/>
  <c r="J9"/>
  <c r="X24" i="57"/>
  <c r="N12" i="64" s="1"/>
  <c r="T41" i="57"/>
  <c r="J17" i="64" s="1"/>
  <c r="X50" i="57"/>
  <c r="N20" i="64" s="1"/>
  <c r="T10" i="57"/>
  <c r="AG9"/>
  <c r="AH9" s="1"/>
  <c r="N62"/>
  <c r="Z62"/>
  <c r="R10" i="64"/>
  <c r="AG20" i="57"/>
  <c r="AH20" s="1"/>
  <c r="T24"/>
  <c r="J12" i="64" s="1"/>
  <c r="AG23" i="57"/>
  <c r="AH23" s="1"/>
  <c r="R14" i="64"/>
  <c r="AG33" i="57"/>
  <c r="T38"/>
  <c r="J16" i="64" s="1"/>
  <c r="AG37" i="57"/>
  <c r="AH37" s="1"/>
  <c r="AB44"/>
  <c r="R18" i="64" s="1"/>
  <c r="AG46" i="57"/>
  <c r="AH46" s="1"/>
  <c r="T50"/>
  <c r="J20" i="64" s="1"/>
  <c r="AG49" i="57"/>
  <c r="AH49" s="1"/>
  <c r="AG16"/>
  <c r="AG29"/>
  <c r="AG31" s="1"/>
  <c r="AG43"/>
  <c r="AH43" s="1"/>
  <c r="N16" i="64"/>
  <c r="N17"/>
  <c r="AF10" i="57"/>
  <c r="V8" i="64" s="1"/>
  <c r="AD62" i="57"/>
  <c r="N10" i="64"/>
  <c r="AF24" i="57"/>
  <c r="V12" i="64" s="1"/>
  <c r="N14"/>
  <c r="N15"/>
  <c r="AF38" i="57"/>
  <c r="V16" i="64" s="1"/>
  <c r="N18"/>
  <c r="AF50" i="57"/>
  <c r="V20" i="64" s="1"/>
  <c r="AH14" i="56"/>
  <c r="AH51"/>
  <c r="AH34"/>
  <c r="AH37"/>
  <c r="AH95"/>
  <c r="AH185"/>
  <c r="AH85"/>
  <c r="AH113"/>
  <c r="AH48"/>
  <c r="AH52"/>
  <c r="AH143"/>
  <c r="AH24"/>
  <c r="AH28"/>
  <c r="AH65"/>
  <c r="AH119"/>
  <c r="AH123"/>
  <c r="AH64"/>
  <c r="AG21"/>
  <c r="AG26"/>
  <c r="AG29"/>
  <c r="AF43"/>
  <c r="V10" i="63" s="1"/>
  <c r="AG35" i="56"/>
  <c r="AG40"/>
  <c r="AB67"/>
  <c r="R12" i="63" s="1"/>
  <c r="AG59" i="56"/>
  <c r="AG69"/>
  <c r="T91"/>
  <c r="J14" i="63" s="1"/>
  <c r="AG81" i="56"/>
  <c r="AG101"/>
  <c r="AB115"/>
  <c r="R16" i="63" s="1"/>
  <c r="AG107" i="56"/>
  <c r="AG117"/>
  <c r="T139"/>
  <c r="J18" i="63" s="1"/>
  <c r="AG129" i="56"/>
  <c r="AH144"/>
  <c r="AG149"/>
  <c r="AB163"/>
  <c r="R20" i="63" s="1"/>
  <c r="AG155" i="56"/>
  <c r="AG165"/>
  <c r="T187"/>
  <c r="J22" i="63" s="1"/>
  <c r="AG177" i="56"/>
  <c r="X19"/>
  <c r="N8" i="63" s="1"/>
  <c r="AG12" i="56"/>
  <c r="AG15"/>
  <c r="L191"/>
  <c r="R191"/>
  <c r="AC191"/>
  <c r="AG23"/>
  <c r="AB43"/>
  <c r="R10" i="63" s="1"/>
  <c r="AG45" i="56"/>
  <c r="AG50"/>
  <c r="AG53"/>
  <c r="X67"/>
  <c r="N12" i="63" s="1"/>
  <c r="AG63" i="56"/>
  <c r="AG73"/>
  <c r="AG78"/>
  <c r="T79"/>
  <c r="J13" i="63" s="1"/>
  <c r="X79" i="56"/>
  <c r="N13" i="63" s="1"/>
  <c r="AF91" i="56"/>
  <c r="V14" i="63" s="1"/>
  <c r="AG84" i="56"/>
  <c r="AG90"/>
  <c r="AG94"/>
  <c r="AH100"/>
  <c r="X115"/>
  <c r="N16" i="63" s="1"/>
  <c r="AG111" i="56"/>
  <c r="AG121"/>
  <c r="AG126"/>
  <c r="T127"/>
  <c r="J17" i="63" s="1"/>
  <c r="AF139" i="56"/>
  <c r="V18" i="63" s="1"/>
  <c r="AG132" i="56"/>
  <c r="AG138"/>
  <c r="AG142"/>
  <c r="AG148"/>
  <c r="X163"/>
  <c r="N20" i="63" s="1"/>
  <c r="AG154" i="56"/>
  <c r="AG159"/>
  <c r="AG169"/>
  <c r="AG174"/>
  <c r="T175"/>
  <c r="J21" i="63" s="1"/>
  <c r="AF187" i="56"/>
  <c r="V22" i="63" s="1"/>
  <c r="AG180" i="56"/>
  <c r="AG186"/>
  <c r="AH98"/>
  <c r="AH141"/>
  <c r="AH146"/>
  <c r="AH184"/>
  <c r="AG9"/>
  <c r="AG47"/>
  <c r="AG57"/>
  <c r="AG99"/>
  <c r="AG105"/>
  <c r="AH110"/>
  <c r="AH120"/>
  <c r="AG147"/>
  <c r="AG153"/>
  <c r="AF19"/>
  <c r="V8" i="63" s="1"/>
  <c r="AG11" i="56"/>
  <c r="AG16"/>
  <c r="U191"/>
  <c r="Z191"/>
  <c r="T43"/>
  <c r="AG33"/>
  <c r="AG46"/>
  <c r="AG49"/>
  <c r="AG54"/>
  <c r="AF67"/>
  <c r="V12" i="63" s="1"/>
  <c r="AG60" i="56"/>
  <c r="AG66"/>
  <c r="AG70"/>
  <c r="AH76"/>
  <c r="X91"/>
  <c r="N14" i="63" s="1"/>
  <c r="AG102" i="56"/>
  <c r="X103"/>
  <c r="N15" i="63" s="1"/>
  <c r="AF115" i="56"/>
  <c r="V16" i="63" s="1"/>
  <c r="AG108" i="56"/>
  <c r="AG118"/>
  <c r="AG124"/>
  <c r="X139"/>
  <c r="N18" i="63" s="1"/>
  <c r="AG130" i="56"/>
  <c r="AG150"/>
  <c r="AF163"/>
  <c r="V20" i="63" s="1"/>
  <c r="AG156" i="56"/>
  <c r="AG162"/>
  <c r="AG166"/>
  <c r="AG172"/>
  <c r="X187"/>
  <c r="N22" i="63" s="1"/>
  <c r="AG178" i="56"/>
  <c r="G24" i="53"/>
  <c r="D24"/>
  <c r="B24"/>
  <c r="AH23" i="54"/>
  <c r="AH47"/>
  <c r="AH65"/>
  <c r="AH113"/>
  <c r="AH133"/>
  <c r="AH109"/>
  <c r="AH123"/>
  <c r="AH13"/>
  <c r="AH54"/>
  <c r="AH102"/>
  <c r="AH118"/>
  <c r="AH182"/>
  <c r="AH74"/>
  <c r="AH122"/>
  <c r="AH169"/>
  <c r="AH170"/>
  <c r="AH186"/>
  <c r="AG71"/>
  <c r="X103"/>
  <c r="N15" i="55" s="1"/>
  <c r="AB19" i="54"/>
  <c r="R8" i="55" s="1"/>
  <c r="AG33" i="54"/>
  <c r="AB67"/>
  <c r="R12" i="55" s="1"/>
  <c r="AG81" i="54"/>
  <c r="AG86"/>
  <c r="AB115"/>
  <c r="R16" i="55" s="1"/>
  <c r="AG129" i="54"/>
  <c r="AG134"/>
  <c r="AG144"/>
  <c r="X19"/>
  <c r="N8" i="55" s="1"/>
  <c r="AG10" i="54"/>
  <c r="AG15"/>
  <c r="V191"/>
  <c r="AG25"/>
  <c r="AG30"/>
  <c r="T31"/>
  <c r="J9" i="55" s="1"/>
  <c r="X31" i="54"/>
  <c r="N9" i="55" s="1"/>
  <c r="AF43" i="54"/>
  <c r="AG36"/>
  <c r="AG42"/>
  <c r="AG46"/>
  <c r="AG52"/>
  <c r="X67"/>
  <c r="N12" i="55" s="1"/>
  <c r="AG58" i="54"/>
  <c r="AG63"/>
  <c r="AG73"/>
  <c r="AG78"/>
  <c r="X79"/>
  <c r="N13" i="55" s="1"/>
  <c r="AF91" i="54"/>
  <c r="V14" i="55" s="1"/>
  <c r="AG84" i="54"/>
  <c r="AG94"/>
  <c r="AG100"/>
  <c r="X115"/>
  <c r="N16" i="55" s="1"/>
  <c r="AG111" i="54"/>
  <c r="AG121"/>
  <c r="AG126"/>
  <c r="X127"/>
  <c r="N17" i="55" s="1"/>
  <c r="AF139" i="54"/>
  <c r="V18" i="55" s="1"/>
  <c r="AG132" i="54"/>
  <c r="AG138"/>
  <c r="AG142"/>
  <c r="X163"/>
  <c r="N20" i="55" s="1"/>
  <c r="AG159" i="54"/>
  <c r="AH22"/>
  <c r="AH60"/>
  <c r="AH156"/>
  <c r="AH179"/>
  <c r="AH17"/>
  <c r="AH21"/>
  <c r="AH178"/>
  <c r="X55"/>
  <c r="N11" i="55" s="1"/>
  <c r="AH114" i="54"/>
  <c r="AG38"/>
  <c r="AB163"/>
  <c r="R20" i="55" s="1"/>
  <c r="T19" i="54"/>
  <c r="J8" i="55" s="1"/>
  <c r="AG9" i="54"/>
  <c r="I191"/>
  <c r="N191"/>
  <c r="Z191"/>
  <c r="AG29"/>
  <c r="AB43"/>
  <c r="R10" i="55" s="1"/>
  <c r="AG35" i="54"/>
  <c r="AG40"/>
  <c r="AG45"/>
  <c r="AG50"/>
  <c r="T67"/>
  <c r="J12" i="55" s="1"/>
  <c r="AG57" i="54"/>
  <c r="AG77"/>
  <c r="AB91"/>
  <c r="R14" i="55" s="1"/>
  <c r="AG83" i="54"/>
  <c r="AG88"/>
  <c r="AG93"/>
  <c r="AG98"/>
  <c r="T115"/>
  <c r="J16" i="55" s="1"/>
  <c r="AG105" i="54"/>
  <c r="AG125"/>
  <c r="AB139"/>
  <c r="R18" i="55" s="1"/>
  <c r="AG131" i="54"/>
  <c r="AG136"/>
  <c r="AG141"/>
  <c r="AG146"/>
  <c r="T163"/>
  <c r="J20" i="55" s="1"/>
  <c r="AG153" i="54"/>
  <c r="AG167"/>
  <c r="X175"/>
  <c r="N21" i="55" s="1"/>
  <c r="T187" i="54"/>
  <c r="J22" i="55" s="1"/>
  <c r="AH75" i="52"/>
  <c r="AH23"/>
  <c r="X12" i="53" s="1"/>
  <c r="AH17" i="52"/>
  <c r="AH133"/>
  <c r="AH137"/>
  <c r="AH30"/>
  <c r="X19" i="53" s="1"/>
  <c r="AH46" i="52"/>
  <c r="AH154"/>
  <c r="AH170"/>
  <c r="AH174"/>
  <c r="AH141"/>
  <c r="AH148"/>
  <c r="AH155"/>
  <c r="AH22"/>
  <c r="X11" i="53" s="1"/>
  <c r="AH54" i="52"/>
  <c r="AH70"/>
  <c r="AH102"/>
  <c r="AH108"/>
  <c r="AH149"/>
  <c r="AG47"/>
  <c r="X79"/>
  <c r="N13" i="53" s="1"/>
  <c r="I191" i="52"/>
  <c r="AG24"/>
  <c r="AG57"/>
  <c r="AB91"/>
  <c r="R14" i="53" s="1"/>
  <c r="AG105" i="52"/>
  <c r="AG120"/>
  <c r="AB139"/>
  <c r="R18" i="53" s="1"/>
  <c r="AG18" i="52"/>
  <c r="AG49"/>
  <c r="X55"/>
  <c r="N11" i="53" s="1"/>
  <c r="AF67" i="52"/>
  <c r="V12" i="53" s="1"/>
  <c r="X91" i="52"/>
  <c r="N14" i="53" s="1"/>
  <c r="AG82" i="52"/>
  <c r="AG87"/>
  <c r="AG97"/>
  <c r="T103"/>
  <c r="J15" i="53" s="1"/>
  <c r="X103" i="52"/>
  <c r="N15" i="53" s="1"/>
  <c r="AF115" i="52"/>
  <c r="V16" i="53" s="1"/>
  <c r="X139" i="52"/>
  <c r="N18" i="53" s="1"/>
  <c r="AG130" i="52"/>
  <c r="AG135"/>
  <c r="AG145"/>
  <c r="AH36"/>
  <c r="AH126"/>
  <c r="AH142"/>
  <c r="AH169"/>
  <c r="AH51"/>
  <c r="AH13"/>
  <c r="AH180"/>
  <c r="AH181"/>
  <c r="AH186"/>
  <c r="AH58"/>
  <c r="AH14"/>
  <c r="N191"/>
  <c r="AB43"/>
  <c r="R10" i="53" s="1"/>
  <c r="AG62" i="52"/>
  <c r="AF19"/>
  <c r="V8" i="53" s="1"/>
  <c r="AD191" i="52"/>
  <c r="AH28"/>
  <c r="X17" i="53" s="1"/>
  <c r="X43" i="52"/>
  <c r="N10" i="53" s="1"/>
  <c r="AG39" i="52"/>
  <c r="AB19"/>
  <c r="R8" i="53" s="1"/>
  <c r="AG11" i="52"/>
  <c r="AG16"/>
  <c r="L191"/>
  <c r="R191"/>
  <c r="AG21"/>
  <c r="AG26"/>
  <c r="T43"/>
  <c r="J10" i="53" s="1"/>
  <c r="AG33" i="52"/>
  <c r="AH38"/>
  <c r="AG53"/>
  <c r="AB67"/>
  <c r="R12" i="53" s="1"/>
  <c r="AG59" i="52"/>
  <c r="AG64"/>
  <c r="AG69"/>
  <c r="AG74"/>
  <c r="T91"/>
  <c r="J14" i="53" s="1"/>
  <c r="AG81" i="52"/>
  <c r="AH86"/>
  <c r="AG101"/>
  <c r="AB115"/>
  <c r="R16" i="53" s="1"/>
  <c r="AG107" i="52"/>
  <c r="AG112"/>
  <c r="AG117"/>
  <c r="AG122"/>
  <c r="T139"/>
  <c r="J18" i="53" s="1"/>
  <c r="AG129" i="52"/>
  <c r="AH134"/>
  <c r="AB151"/>
  <c r="R19" i="53" s="1"/>
  <c r="AG144" i="52"/>
  <c r="T163"/>
  <c r="J20" i="53" s="1"/>
  <c r="T187" i="52"/>
  <c r="J22" i="53" s="1"/>
  <c r="AG167" i="52"/>
  <c r="X175"/>
  <c r="N21" i="53" s="1"/>
  <c r="X190" i="52"/>
  <c r="N23" i="53" s="1"/>
  <c r="T20" i="51"/>
  <c r="U14"/>
  <c r="S9"/>
  <c r="P14"/>
  <c r="M23"/>
  <c r="K14"/>
  <c r="M13"/>
  <c r="I20"/>
  <c r="I12"/>
  <c r="H10"/>
  <c r="C22"/>
  <c r="A3"/>
  <c r="A1"/>
  <c r="A5"/>
  <c r="A24" s="1"/>
  <c r="A192" i="50"/>
  <c r="AE191"/>
  <c r="U23" i="51" s="1"/>
  <c r="AD191" i="50"/>
  <c r="T23" i="51" s="1"/>
  <c r="AC191" i="50"/>
  <c r="S23" i="51" s="1"/>
  <c r="AA191" i="50"/>
  <c r="Q23" i="51" s="1"/>
  <c r="Z191" i="50"/>
  <c r="P23" i="51" s="1"/>
  <c r="Y191" i="50"/>
  <c r="O23" i="51" s="1"/>
  <c r="W191" i="50"/>
  <c r="V191"/>
  <c r="L23" i="51" s="1"/>
  <c r="U191" i="50"/>
  <c r="K23" i="51" s="1"/>
  <c r="I23"/>
  <c r="H23"/>
  <c r="G23"/>
  <c r="N191" i="50"/>
  <c r="F23" i="51" s="1"/>
  <c r="M191" i="50"/>
  <c r="E23" i="51" s="1"/>
  <c r="L191" i="50"/>
  <c r="D23" i="51" s="1"/>
  <c r="C23"/>
  <c r="B23"/>
  <c r="AF189" i="50"/>
  <c r="AF191" s="1"/>
  <c r="V23" i="51" s="1"/>
  <c r="AB189" i="50"/>
  <c r="AB191" s="1"/>
  <c r="R23" i="51" s="1"/>
  <c r="X189" i="50"/>
  <c r="X191" s="1"/>
  <c r="N23" i="51" s="1"/>
  <c r="T189" i="50"/>
  <c r="T191" s="1"/>
  <c r="AE187"/>
  <c r="U22" i="51" s="1"/>
  <c r="AD187" i="50"/>
  <c r="T22" i="51" s="1"/>
  <c r="AC187" i="50"/>
  <c r="S22" i="51" s="1"/>
  <c r="AA187" i="50"/>
  <c r="Q22" i="51" s="1"/>
  <c r="Z187" i="50"/>
  <c r="P22" i="51" s="1"/>
  <c r="Y187" i="50"/>
  <c r="O22" i="51" s="1"/>
  <c r="W187" i="50"/>
  <c r="M22" i="51" s="1"/>
  <c r="V187" i="50"/>
  <c r="L22" i="51" s="1"/>
  <c r="U187" i="50"/>
  <c r="K22" i="51" s="1"/>
  <c r="S187" i="50"/>
  <c r="I22" i="51" s="1"/>
  <c r="R187" i="50"/>
  <c r="H22" i="51" s="1"/>
  <c r="Q187" i="50"/>
  <c r="G22" i="51" s="1"/>
  <c r="N187" i="50"/>
  <c r="F22" i="51" s="1"/>
  <c r="M187" i="50"/>
  <c r="E22" i="51" s="1"/>
  <c r="L187" i="50"/>
  <c r="D22" i="51" s="1"/>
  <c r="J187" i="50"/>
  <c r="I187"/>
  <c r="B22" i="51" s="1"/>
  <c r="AF186" i="50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51" s="1"/>
  <c r="AB177" i="50"/>
  <c r="X177"/>
  <c r="X187" s="1"/>
  <c r="N22" i="51" s="1"/>
  <c r="T177" i="50"/>
  <c r="AE175"/>
  <c r="U21" i="51" s="1"/>
  <c r="AD175" i="50"/>
  <c r="T21" i="51" s="1"/>
  <c r="AC175" i="50"/>
  <c r="S21" i="51" s="1"/>
  <c r="AA175" i="50"/>
  <c r="Q21" i="51" s="1"/>
  <c r="Z175" i="50"/>
  <c r="P21" i="51" s="1"/>
  <c r="Y175" i="50"/>
  <c r="O21" i="51" s="1"/>
  <c r="W175" i="50"/>
  <c r="M21" i="51" s="1"/>
  <c r="V175" i="50"/>
  <c r="L21" i="51" s="1"/>
  <c r="U175" i="50"/>
  <c r="K21" i="51" s="1"/>
  <c r="S175" i="50"/>
  <c r="I21" i="51" s="1"/>
  <c r="R175" i="50"/>
  <c r="H21" i="51" s="1"/>
  <c r="Q175" i="50"/>
  <c r="G21" i="51" s="1"/>
  <c r="N175" i="50"/>
  <c r="F21" i="51" s="1"/>
  <c r="M175" i="50"/>
  <c r="E21" i="51" s="1"/>
  <c r="L175" i="50"/>
  <c r="D21" i="51" s="1"/>
  <c r="J175" i="50"/>
  <c r="C21" i="51" s="1"/>
  <c r="I175" i="50"/>
  <c r="B21" i="51" s="1"/>
  <c r="AF174" i="50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F175" s="1"/>
  <c r="V21" i="51" s="1"/>
  <c r="AB165" i="50"/>
  <c r="AB175" s="1"/>
  <c r="R21" i="51" s="1"/>
  <c r="X165" i="50"/>
  <c r="T165"/>
  <c r="AE163"/>
  <c r="U20" i="51" s="1"/>
  <c r="AD163" i="50"/>
  <c r="AC163"/>
  <c r="S20" i="51" s="1"/>
  <c r="AA163" i="50"/>
  <c r="Q20" i="51" s="1"/>
  <c r="Z163" i="50"/>
  <c r="P20" i="51" s="1"/>
  <c r="Y163" i="50"/>
  <c r="O20" i="51" s="1"/>
  <c r="W163" i="50"/>
  <c r="M20" i="51" s="1"/>
  <c r="V163" i="50"/>
  <c r="L20" i="51" s="1"/>
  <c r="U163" i="50"/>
  <c r="K20" i="51" s="1"/>
  <c r="S163" i="50"/>
  <c r="R163"/>
  <c r="H20" i="51" s="1"/>
  <c r="Q163" i="50"/>
  <c r="G20" i="51" s="1"/>
  <c r="N163" i="50"/>
  <c r="F20" i="51" s="1"/>
  <c r="M163" i="50"/>
  <c r="E20" i="51" s="1"/>
  <c r="L163" i="50"/>
  <c r="D20" i="51" s="1"/>
  <c r="J163" i="50"/>
  <c r="C20" i="51" s="1"/>
  <c r="I163" i="50"/>
  <c r="B20" i="51" s="1"/>
  <c r="AF162" i="50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51" s="1"/>
  <c r="AB153" i="50"/>
  <c r="X153"/>
  <c r="T153"/>
  <c r="T163" s="1"/>
  <c r="J20" i="51" s="1"/>
  <c r="AE151" i="50"/>
  <c r="U19" i="51" s="1"/>
  <c r="AD151" i="50"/>
  <c r="T19" i="51" s="1"/>
  <c r="AC151" i="50"/>
  <c r="S19" i="51" s="1"/>
  <c r="AA151" i="50"/>
  <c r="Q19" i="51" s="1"/>
  <c r="Z151" i="50"/>
  <c r="P19" i="51" s="1"/>
  <c r="Y151" i="50"/>
  <c r="O19" i="51" s="1"/>
  <c r="W151" i="50"/>
  <c r="M19" i="51" s="1"/>
  <c r="V151" i="50"/>
  <c r="L19" i="51" s="1"/>
  <c r="U151" i="50"/>
  <c r="K19" i="51" s="1"/>
  <c r="S151" i="50"/>
  <c r="I19" i="51" s="1"/>
  <c r="R151" i="50"/>
  <c r="H19" i="51" s="1"/>
  <c r="Q151" i="50"/>
  <c r="G19" i="51" s="1"/>
  <c r="N151" i="50"/>
  <c r="F19" i="51" s="1"/>
  <c r="M151" i="50"/>
  <c r="E19" i="51" s="1"/>
  <c r="L151" i="50"/>
  <c r="D19" i="51" s="1"/>
  <c r="J151" i="50"/>
  <c r="C19" i="51" s="1"/>
  <c r="I151" i="50"/>
  <c r="B19" i="51" s="1"/>
  <c r="AF150" i="50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51" s="1"/>
  <c r="AD139" i="50"/>
  <c r="T18" i="51" s="1"/>
  <c r="AC139" i="50"/>
  <c r="S18" i="51" s="1"/>
  <c r="AA139" i="50"/>
  <c r="Q18" i="51" s="1"/>
  <c r="Z139" i="50"/>
  <c r="P18" i="51" s="1"/>
  <c r="Y139" i="50"/>
  <c r="O18" i="51" s="1"/>
  <c r="W139" i="50"/>
  <c r="M18" i="51" s="1"/>
  <c r="V139" i="50"/>
  <c r="L18" i="51" s="1"/>
  <c r="U139" i="50"/>
  <c r="K18" i="51" s="1"/>
  <c r="S139" i="50"/>
  <c r="I18" i="51" s="1"/>
  <c r="R139" i="50"/>
  <c r="H18" i="51" s="1"/>
  <c r="Q139" i="50"/>
  <c r="G18" i="51" s="1"/>
  <c r="N139" i="50"/>
  <c r="F18" i="51" s="1"/>
  <c r="M139" i="50"/>
  <c r="E18" i="51" s="1"/>
  <c r="L139" i="50"/>
  <c r="D18" i="51" s="1"/>
  <c r="J139" i="50"/>
  <c r="C18" i="51" s="1"/>
  <c r="I139" i="50"/>
  <c r="B18" i="51" s="1"/>
  <c r="AF138" i="50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51" s="1"/>
  <c r="AB129" i="50"/>
  <c r="X129"/>
  <c r="T129"/>
  <c r="AE127"/>
  <c r="U17" i="51" s="1"/>
  <c r="AD127" i="50"/>
  <c r="T17" i="51" s="1"/>
  <c r="AC127" i="50"/>
  <c r="S17" i="51" s="1"/>
  <c r="AA127" i="50"/>
  <c r="Q17" i="51" s="1"/>
  <c r="Z127" i="50"/>
  <c r="P17" i="51" s="1"/>
  <c r="Y127" i="50"/>
  <c r="O17" i="51" s="1"/>
  <c r="W127" i="50"/>
  <c r="M17" i="51" s="1"/>
  <c r="V127" i="50"/>
  <c r="L17" i="51" s="1"/>
  <c r="U127" i="50"/>
  <c r="K17" i="51" s="1"/>
  <c r="S127" i="50"/>
  <c r="I17" i="51" s="1"/>
  <c r="R127" i="50"/>
  <c r="H17" i="51" s="1"/>
  <c r="Q127" i="50"/>
  <c r="G17" i="51" s="1"/>
  <c r="N127" i="50"/>
  <c r="F17" i="51" s="1"/>
  <c r="M127" i="50"/>
  <c r="E17" i="51" s="1"/>
  <c r="L127" i="50"/>
  <c r="D17" i="51" s="1"/>
  <c r="J127" i="50"/>
  <c r="C17" i="51" s="1"/>
  <c r="I127" i="50"/>
  <c r="B17" i="51" s="1"/>
  <c r="AF126" i="50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51" s="1"/>
  <c r="AD115" i="50"/>
  <c r="T16" i="51" s="1"/>
  <c r="AC115" i="50"/>
  <c r="S16" i="51" s="1"/>
  <c r="AA115" i="50"/>
  <c r="Q16" i="51" s="1"/>
  <c r="Z115" i="50"/>
  <c r="P16" i="51" s="1"/>
  <c r="Y115" i="50"/>
  <c r="O16" i="51" s="1"/>
  <c r="W115" i="50"/>
  <c r="M16" i="51" s="1"/>
  <c r="V115" i="50"/>
  <c r="L16" i="51" s="1"/>
  <c r="U115" i="50"/>
  <c r="K16" i="51" s="1"/>
  <c r="S115" i="50"/>
  <c r="I16" i="51" s="1"/>
  <c r="R115" i="50"/>
  <c r="H16" i="51" s="1"/>
  <c r="Q115" i="50"/>
  <c r="G16" i="51" s="1"/>
  <c r="N115" i="50"/>
  <c r="F16" i="51" s="1"/>
  <c r="M115" i="50"/>
  <c r="E16" i="51" s="1"/>
  <c r="L115" i="50"/>
  <c r="D16" i="51" s="1"/>
  <c r="J115" i="50"/>
  <c r="C16" i="51" s="1"/>
  <c r="I115" i="50"/>
  <c r="B16" i="51" s="1"/>
  <c r="AF114" i="50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51" s="1"/>
  <c r="AD103" i="50"/>
  <c r="T15" i="51" s="1"/>
  <c r="AC103" i="50"/>
  <c r="S15" i="51" s="1"/>
  <c r="AA103" i="50"/>
  <c r="Q15" i="51" s="1"/>
  <c r="Z103" i="50"/>
  <c r="P15" i="51" s="1"/>
  <c r="Y103" i="50"/>
  <c r="O15" i="51" s="1"/>
  <c r="W103" i="50"/>
  <c r="M15" i="51" s="1"/>
  <c r="V103" i="50"/>
  <c r="L15" i="51" s="1"/>
  <c r="U103" i="50"/>
  <c r="K15" i="51" s="1"/>
  <c r="S103" i="50"/>
  <c r="I15" i="51" s="1"/>
  <c r="R103" i="50"/>
  <c r="H15" i="51" s="1"/>
  <c r="Q103" i="50"/>
  <c r="G15" i="51" s="1"/>
  <c r="N103" i="50"/>
  <c r="F15" i="51" s="1"/>
  <c r="M103" i="50"/>
  <c r="E15" i="51" s="1"/>
  <c r="L103" i="50"/>
  <c r="D15" i="51" s="1"/>
  <c r="J103" i="50"/>
  <c r="C15" i="51" s="1"/>
  <c r="I103" i="50"/>
  <c r="B15" i="51" s="1"/>
  <c r="AF102" i="50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F103" s="1"/>
  <c r="V15" i="51" s="1"/>
  <c r="AB93" i="50"/>
  <c r="X93"/>
  <c r="T93"/>
  <c r="AE91"/>
  <c r="AD91"/>
  <c r="T14" i="51" s="1"/>
  <c r="AC91" i="50"/>
  <c r="S14" i="51" s="1"/>
  <c r="AA91" i="50"/>
  <c r="Q14" i="51" s="1"/>
  <c r="Z91" i="50"/>
  <c r="Y91"/>
  <c r="O14" i="51" s="1"/>
  <c r="W91" i="50"/>
  <c r="M14" i="51" s="1"/>
  <c r="V91" i="50"/>
  <c r="L14" i="51" s="1"/>
  <c r="U91" i="50"/>
  <c r="S91"/>
  <c r="I14" i="51" s="1"/>
  <c r="R91" i="50"/>
  <c r="H14" i="51" s="1"/>
  <c r="Q91" i="50"/>
  <c r="G14" i="51" s="1"/>
  <c r="N91" i="50"/>
  <c r="F14" i="51" s="1"/>
  <c r="M91" i="50"/>
  <c r="E14" i="51" s="1"/>
  <c r="L91" i="50"/>
  <c r="D14" i="51" s="1"/>
  <c r="J91" i="50"/>
  <c r="C14" i="51" s="1"/>
  <c r="I91" i="50"/>
  <c r="B14" i="51" s="1"/>
  <c r="AF90" i="50"/>
  <c r="AB90"/>
  <c r="X90"/>
  <c r="T90"/>
  <c r="AF89"/>
  <c r="AB89"/>
  <c r="X89"/>
  <c r="T89"/>
  <c r="AF88"/>
  <c r="AB88"/>
  <c r="X88"/>
  <c r="T88"/>
  <c r="AG88" s="1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51" s="1"/>
  <c r="AD79" i="50"/>
  <c r="T13" i="51" s="1"/>
  <c r="AC79" i="50"/>
  <c r="S13" i="51" s="1"/>
  <c r="AA79" i="50"/>
  <c r="Q13" i="51" s="1"/>
  <c r="Z79" i="50"/>
  <c r="P13" i="51" s="1"/>
  <c r="Y79" i="50"/>
  <c r="O13" i="51" s="1"/>
  <c r="W79" i="50"/>
  <c r="V79"/>
  <c r="L13" i="51" s="1"/>
  <c r="U79" i="50"/>
  <c r="K13" i="51" s="1"/>
  <c r="S79" i="50"/>
  <c r="I13" i="51" s="1"/>
  <c r="R79" i="50"/>
  <c r="H13" i="51" s="1"/>
  <c r="Q79" i="50"/>
  <c r="G13" i="51" s="1"/>
  <c r="N79" i="50"/>
  <c r="F13" i="51" s="1"/>
  <c r="M79" i="50"/>
  <c r="E13" i="51" s="1"/>
  <c r="L79" i="50"/>
  <c r="D13" i="51" s="1"/>
  <c r="J79" i="50"/>
  <c r="C13" i="51" s="1"/>
  <c r="I79" i="50"/>
  <c r="B13" i="51" s="1"/>
  <c r="AF78" i="50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51" s="1"/>
  <c r="X69" i="50"/>
  <c r="T69"/>
  <c r="AE67"/>
  <c r="U12" i="51" s="1"/>
  <c r="AD67" i="50"/>
  <c r="T12" i="51" s="1"/>
  <c r="AC67" i="50"/>
  <c r="S12" i="51" s="1"/>
  <c r="AA67" i="50"/>
  <c r="Q12" i="51" s="1"/>
  <c r="Z67" i="50"/>
  <c r="P12" i="51" s="1"/>
  <c r="Y67" i="50"/>
  <c r="O12" i="51" s="1"/>
  <c r="W67" i="50"/>
  <c r="M12" i="51" s="1"/>
  <c r="V67" i="50"/>
  <c r="L12" i="51" s="1"/>
  <c r="U67" i="50"/>
  <c r="K12" i="51" s="1"/>
  <c r="S67" i="50"/>
  <c r="R67"/>
  <c r="H12" i="51" s="1"/>
  <c r="Q67" i="50"/>
  <c r="G12" i="51" s="1"/>
  <c r="N67" i="50"/>
  <c r="F12" i="51" s="1"/>
  <c r="M67" i="50"/>
  <c r="E12" i="51" s="1"/>
  <c r="L67" i="50"/>
  <c r="D12" i="51" s="1"/>
  <c r="J67" i="50"/>
  <c r="C12" i="51" s="1"/>
  <c r="I67" i="50"/>
  <c r="B12" i="51" s="1"/>
  <c r="AF66" i="50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T67" s="1"/>
  <c r="J12" i="51" s="1"/>
  <c r="AE55" i="50"/>
  <c r="U11" i="51" s="1"/>
  <c r="AD55" i="50"/>
  <c r="T11" i="51" s="1"/>
  <c r="AC55" i="50"/>
  <c r="S11" i="51" s="1"/>
  <c r="AA55" i="50"/>
  <c r="Q11" i="51" s="1"/>
  <c r="Z55" i="50"/>
  <c r="P11" i="51" s="1"/>
  <c r="Y55" i="50"/>
  <c r="O11" i="51" s="1"/>
  <c r="W55" i="50"/>
  <c r="M11" i="51" s="1"/>
  <c r="V55" i="50"/>
  <c r="L11" i="51" s="1"/>
  <c r="U55" i="50"/>
  <c r="K11" i="51" s="1"/>
  <c r="S55" i="50"/>
  <c r="I11" i="51" s="1"/>
  <c r="R55" i="50"/>
  <c r="H11" i="51" s="1"/>
  <c r="Q55" i="50"/>
  <c r="G11" i="51" s="1"/>
  <c r="N55" i="50"/>
  <c r="F11" i="51" s="1"/>
  <c r="M55" i="50"/>
  <c r="E11" i="51" s="1"/>
  <c r="L55" i="50"/>
  <c r="D11" i="51" s="1"/>
  <c r="J55" i="50"/>
  <c r="C11" i="51" s="1"/>
  <c r="I55" i="50"/>
  <c r="B11" i="51" s="1"/>
  <c r="AF54" i="50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51" s="1"/>
  <c r="AD43" i="50"/>
  <c r="T10" i="51" s="1"/>
  <c r="AC43" i="50"/>
  <c r="S10" i="51" s="1"/>
  <c r="AA43" i="50"/>
  <c r="Q10" i="51" s="1"/>
  <c r="Z43" i="50"/>
  <c r="P10" i="51" s="1"/>
  <c r="Y43" i="50"/>
  <c r="O10" i="51" s="1"/>
  <c r="W43" i="50"/>
  <c r="M10" i="51" s="1"/>
  <c r="V43" i="50"/>
  <c r="L10" i="51" s="1"/>
  <c r="U43" i="50"/>
  <c r="K10" i="51" s="1"/>
  <c r="S43" i="50"/>
  <c r="I10" i="51" s="1"/>
  <c r="R43" i="50"/>
  <c r="Q43"/>
  <c r="G10" i="51" s="1"/>
  <c r="N43" i="50"/>
  <c r="F10" i="51" s="1"/>
  <c r="M43" i="50"/>
  <c r="E10" i="51" s="1"/>
  <c r="L43" i="50"/>
  <c r="D10" i="51" s="1"/>
  <c r="J43" i="50"/>
  <c r="C10" i="51" s="1"/>
  <c r="I43" i="50"/>
  <c r="B10" i="51" s="1"/>
  <c r="AF42" i="50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V10" i="51" s="1"/>
  <c r="AB33" i="50"/>
  <c r="X33"/>
  <c r="T33"/>
  <c r="AE31"/>
  <c r="U9" i="51" s="1"/>
  <c r="AD31" i="50"/>
  <c r="T9" i="51" s="1"/>
  <c r="AC31" i="50"/>
  <c r="AA31"/>
  <c r="Q9" i="51" s="1"/>
  <c r="Z31" i="50"/>
  <c r="P9" i="51" s="1"/>
  <c r="Y31" i="50"/>
  <c r="O9" i="51" s="1"/>
  <c r="W31" i="50"/>
  <c r="M9" i="51" s="1"/>
  <c r="V31" i="50"/>
  <c r="L9" i="51" s="1"/>
  <c r="U31" i="50"/>
  <c r="K9" i="51" s="1"/>
  <c r="S31" i="50"/>
  <c r="I9" i="51" s="1"/>
  <c r="R31" i="50"/>
  <c r="H9" i="51" s="1"/>
  <c r="Q31" i="50"/>
  <c r="G9" i="51" s="1"/>
  <c r="N31" i="50"/>
  <c r="F9" i="51" s="1"/>
  <c r="M31" i="50"/>
  <c r="E9" i="51" s="1"/>
  <c r="L31" i="50"/>
  <c r="D9" i="51" s="1"/>
  <c r="J31" i="50"/>
  <c r="C9" i="51" s="1"/>
  <c r="I31" i="50"/>
  <c r="B9" i="51" s="1"/>
  <c r="AF30" i="5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51" s="1"/>
  <c r="AD19" i="50"/>
  <c r="AC19"/>
  <c r="AA19"/>
  <c r="Q8" i="51" s="1"/>
  <c r="Z19" i="50"/>
  <c r="Y19"/>
  <c r="O8" i="51" s="1"/>
  <c r="W19" i="50"/>
  <c r="V19"/>
  <c r="U19"/>
  <c r="K8" i="51" s="1"/>
  <c r="S19" i="50"/>
  <c r="I8" i="51" s="1"/>
  <c r="R19" i="50"/>
  <c r="Q19"/>
  <c r="G8" i="51" s="1"/>
  <c r="N19" i="50"/>
  <c r="M19"/>
  <c r="E8" i="51" s="1"/>
  <c r="L19" i="50"/>
  <c r="J19"/>
  <c r="C8" i="51" s="1"/>
  <c r="I19" i="50"/>
  <c r="B8" i="51" s="1"/>
  <c r="AF18" i="50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R8" i="51" s="1"/>
  <c r="X9" i="50"/>
  <c r="T9"/>
  <c r="AH55" i="57" l="1"/>
  <c r="AG57"/>
  <c r="W22" i="64" s="1"/>
  <c r="AH44" i="60"/>
  <c r="AG46"/>
  <c r="AH12" i="57"/>
  <c r="AG14"/>
  <c r="W9" i="64" s="1"/>
  <c r="AH57" i="60"/>
  <c r="AG59"/>
  <c r="AG187" i="61"/>
  <c r="W22" i="68" s="1"/>
  <c r="AG175" i="62"/>
  <c r="W21" i="69" s="1"/>
  <c r="X54" i="59"/>
  <c r="AG54" s="1"/>
  <c r="AH54" s="1"/>
  <c r="V55"/>
  <c r="AH189" i="58"/>
  <c r="AG191"/>
  <c r="AG163" i="52"/>
  <c r="W20" i="53" s="1"/>
  <c r="W53" i="59"/>
  <c r="W55" s="1"/>
  <c r="AG36" i="50"/>
  <c r="AG82"/>
  <c r="AH82" s="1"/>
  <c r="AG84"/>
  <c r="AG86"/>
  <c r="AH86" s="1"/>
  <c r="AG87"/>
  <c r="AH87" s="1"/>
  <c r="AG113"/>
  <c r="AH113" s="1"/>
  <c r="AG117"/>
  <c r="AH9" i="60"/>
  <c r="AG11"/>
  <c r="AH21"/>
  <c r="AG23"/>
  <c r="W11" i="67" s="1"/>
  <c r="X62" i="57"/>
  <c r="AG33" i="60"/>
  <c r="W14" i="67" s="1"/>
  <c r="AH31" i="60"/>
  <c r="AH33" i="57"/>
  <c r="AG35"/>
  <c r="W15" i="64" s="1"/>
  <c r="AH16" i="57"/>
  <c r="AG18"/>
  <c r="AG190" i="52"/>
  <c r="W23" i="53" s="1"/>
  <c r="AH189" i="52"/>
  <c r="AH189" i="61"/>
  <c r="AH13" i="60"/>
  <c r="AG15"/>
  <c r="W9" i="67" s="1"/>
  <c r="AH59" i="57"/>
  <c r="AH61"/>
  <c r="X23" i="64" s="1"/>
  <c r="AG190" i="70"/>
  <c r="W23" i="71" s="1"/>
  <c r="J24"/>
  <c r="T191" i="70"/>
  <c r="R24" i="71"/>
  <c r="V24"/>
  <c r="X191" i="70"/>
  <c r="N8" i="71"/>
  <c r="N24" s="1"/>
  <c r="AG79" i="62"/>
  <c r="W13" i="69" s="1"/>
  <c r="AH171" i="62"/>
  <c r="AG187"/>
  <c r="W22" i="69" s="1"/>
  <c r="AG151" i="62"/>
  <c r="W19" i="69" s="1"/>
  <c r="R24"/>
  <c r="V24"/>
  <c r="N24"/>
  <c r="AB191" i="62"/>
  <c r="T191"/>
  <c r="J8" i="69"/>
  <c r="J24" s="1"/>
  <c r="AH178" i="61"/>
  <c r="AF195"/>
  <c r="V10" i="68"/>
  <c r="V24" s="1"/>
  <c r="J24"/>
  <c r="R24"/>
  <c r="AG31" i="61"/>
  <c r="W9" i="68" s="1"/>
  <c r="W10" i="67"/>
  <c r="AH17" i="60"/>
  <c r="AG29"/>
  <c r="W13" i="67" s="1"/>
  <c r="AG42" i="60"/>
  <c r="W17" i="67" s="1"/>
  <c r="AG52" i="60"/>
  <c r="W20" i="67" s="1"/>
  <c r="AG39" i="60"/>
  <c r="W16" i="67" s="1"/>
  <c r="AG55" i="60"/>
  <c r="W21" i="67" s="1"/>
  <c r="W22"/>
  <c r="AG63" i="60"/>
  <c r="W23" i="67" s="1"/>
  <c r="AG26" i="60"/>
  <c r="W12" i="67" s="1"/>
  <c r="W18"/>
  <c r="N24"/>
  <c r="W8"/>
  <c r="AF64" i="60"/>
  <c r="V24" i="67"/>
  <c r="AG36" i="60"/>
  <c r="X64"/>
  <c r="R24" i="67"/>
  <c r="T64" i="60"/>
  <c r="J11" i="67"/>
  <c r="J24" s="1"/>
  <c r="AB64" i="60"/>
  <c r="AG49"/>
  <c r="AG70" i="59"/>
  <c r="W23" i="65" s="1"/>
  <c r="AG63" i="59"/>
  <c r="W21" i="65" s="1"/>
  <c r="AG59" i="59"/>
  <c r="W20" i="65" s="1"/>
  <c r="AG51" i="59"/>
  <c r="W18" i="65" s="1"/>
  <c r="N11"/>
  <c r="V24"/>
  <c r="J24"/>
  <c r="AG23" i="59"/>
  <c r="W11" i="65" s="1"/>
  <c r="R24"/>
  <c r="V24" i="66"/>
  <c r="T192" i="58"/>
  <c r="J10" i="66"/>
  <c r="J24" s="1"/>
  <c r="N24"/>
  <c r="X192" i="58"/>
  <c r="AB192"/>
  <c r="R8" i="66"/>
  <c r="R24" s="1"/>
  <c r="AG53" i="57"/>
  <c r="W21" i="64" s="1"/>
  <c r="R24"/>
  <c r="AB62" i="57"/>
  <c r="V24" i="64"/>
  <c r="N24"/>
  <c r="T62" i="57"/>
  <c r="J8" i="64"/>
  <c r="J24" s="1"/>
  <c r="AG103" i="56"/>
  <c r="W15" i="63" s="1"/>
  <c r="R24"/>
  <c r="N24"/>
  <c r="T191" i="56"/>
  <c r="J10" i="63"/>
  <c r="J24" s="1"/>
  <c r="AB191" i="56"/>
  <c r="V24" i="63"/>
  <c r="AG187" i="54"/>
  <c r="W22" i="55" s="1"/>
  <c r="AG175" i="54"/>
  <c r="W21" i="55" s="1"/>
  <c r="AF191" i="54"/>
  <c r="V10" i="55"/>
  <c r="V24" s="1"/>
  <c r="R24"/>
  <c r="J24"/>
  <c r="N24"/>
  <c r="AH153" i="52"/>
  <c r="AG55"/>
  <c r="W11" i="53" s="1"/>
  <c r="AG151" i="52"/>
  <c r="W19" i="53" s="1"/>
  <c r="AG187" i="52"/>
  <c r="W22" i="53" s="1"/>
  <c r="AH48" i="52"/>
  <c r="V24" i="53"/>
  <c r="AG19" i="52"/>
  <c r="W8" i="53" s="1"/>
  <c r="AH177" i="52"/>
  <c r="N24" i="53"/>
  <c r="J24"/>
  <c r="T191" i="52"/>
  <c r="R24" i="53"/>
  <c r="X191" i="52"/>
  <c r="AF191"/>
  <c r="AG23" i="50"/>
  <c r="AG26"/>
  <c r="AH26" s="1"/>
  <c r="AG160"/>
  <c r="AH160" s="1"/>
  <c r="AG98"/>
  <c r="AG189"/>
  <c r="J23" i="51"/>
  <c r="AG21" i="50"/>
  <c r="AH21" s="1"/>
  <c r="AG25"/>
  <c r="AG61"/>
  <c r="AH61" s="1"/>
  <c r="AG78"/>
  <c r="AH78" s="1"/>
  <c r="T55"/>
  <c r="J11" i="51" s="1"/>
  <c r="AG123" i="50"/>
  <c r="AH123" s="1"/>
  <c r="AG167"/>
  <c r="AH167" s="1"/>
  <c r="AG171"/>
  <c r="AH171" s="1"/>
  <c r="AG180"/>
  <c r="AH180" s="1"/>
  <c r="AG181"/>
  <c r="AG182"/>
  <c r="AH182" s="1"/>
  <c r="AG183"/>
  <c r="AH183" s="1"/>
  <c r="AG184"/>
  <c r="AH184" s="1"/>
  <c r="AG185"/>
  <c r="AG186"/>
  <c r="AH186" s="1"/>
  <c r="AB187"/>
  <c r="R22" i="51" s="1"/>
  <c r="T187" i="50"/>
  <c r="J22" i="51" s="1"/>
  <c r="AG178" i="50"/>
  <c r="AG179"/>
  <c r="AH179" s="1"/>
  <c r="AG168"/>
  <c r="AH168" s="1"/>
  <c r="AG170"/>
  <c r="AH170" s="1"/>
  <c r="AG172"/>
  <c r="AG173"/>
  <c r="AH173" s="1"/>
  <c r="AG165"/>
  <c r="T175"/>
  <c r="J21" i="51" s="1"/>
  <c r="AG166" i="50"/>
  <c r="AH166" s="1"/>
  <c r="AG169"/>
  <c r="AG174"/>
  <c r="AH174" s="1"/>
  <c r="AB163"/>
  <c r="R20" i="51" s="1"/>
  <c r="L192" i="50"/>
  <c r="W192"/>
  <c r="AC192"/>
  <c r="X163"/>
  <c r="N20" i="51" s="1"/>
  <c r="AG162" i="50"/>
  <c r="AG161"/>
  <c r="R192"/>
  <c r="AG154"/>
  <c r="AH154" s="1"/>
  <c r="AG155"/>
  <c r="AH155" s="1"/>
  <c r="AG156"/>
  <c r="AG157"/>
  <c r="AH157" s="1"/>
  <c r="AG158"/>
  <c r="AH158" s="1"/>
  <c r="AG159"/>
  <c r="AH159" s="1"/>
  <c r="AG147"/>
  <c r="AH147" s="1"/>
  <c r="AG141"/>
  <c r="AH141" s="1"/>
  <c r="T151"/>
  <c r="J19" i="51" s="1"/>
  <c r="AG143" i="50"/>
  <c r="AG146"/>
  <c r="AH146" s="1"/>
  <c r="AG148"/>
  <c r="AH148" s="1"/>
  <c r="AG149"/>
  <c r="AH149" s="1"/>
  <c r="AG150"/>
  <c r="AD192"/>
  <c r="AG131"/>
  <c r="AH131" s="1"/>
  <c r="AG132"/>
  <c r="AG133"/>
  <c r="AG136"/>
  <c r="AH136" s="1"/>
  <c r="AG138"/>
  <c r="AH138" s="1"/>
  <c r="AG126"/>
  <c r="AH126" s="1"/>
  <c r="AG121"/>
  <c r="AH121" s="1"/>
  <c r="AG122"/>
  <c r="AH122" s="1"/>
  <c r="T127"/>
  <c r="J17" i="51" s="1"/>
  <c r="AG118" i="50"/>
  <c r="AH118" s="1"/>
  <c r="AF127"/>
  <c r="V17" i="51" s="1"/>
  <c r="AB115" i="50"/>
  <c r="R16" i="51" s="1"/>
  <c r="X115" i="50"/>
  <c r="N16" i="51" s="1"/>
  <c r="AG106" i="50"/>
  <c r="AH106" s="1"/>
  <c r="AG107"/>
  <c r="AG108"/>
  <c r="AH108" s="1"/>
  <c r="AG109"/>
  <c r="AH109" s="1"/>
  <c r="AG111"/>
  <c r="AH111" s="1"/>
  <c r="AG112"/>
  <c r="AG99"/>
  <c r="AH99" s="1"/>
  <c r="AG102"/>
  <c r="AH102" s="1"/>
  <c r="X103"/>
  <c r="N15" i="51" s="1"/>
  <c r="AG101" i="50"/>
  <c r="AG96"/>
  <c r="AH96" s="1"/>
  <c r="AG97"/>
  <c r="AH97" s="1"/>
  <c r="AG89"/>
  <c r="AH89" s="1"/>
  <c r="AG85"/>
  <c r="AH85" s="1"/>
  <c r="AG72"/>
  <c r="AH72" s="1"/>
  <c r="AG74"/>
  <c r="AH74" s="1"/>
  <c r="AG76"/>
  <c r="AH76" s="1"/>
  <c r="AG77"/>
  <c r="N192"/>
  <c r="Z192"/>
  <c r="AG60"/>
  <c r="AH60" s="1"/>
  <c r="AG66"/>
  <c r="AH66" s="1"/>
  <c r="AG62"/>
  <c r="AH62" s="1"/>
  <c r="AG64"/>
  <c r="AH64" s="1"/>
  <c r="AG50"/>
  <c r="AH50" s="1"/>
  <c r="AG54"/>
  <c r="V192"/>
  <c r="AG45"/>
  <c r="AH45" s="1"/>
  <c r="AG52"/>
  <c r="AH52" s="1"/>
  <c r="AG35"/>
  <c r="AH35" s="1"/>
  <c r="AG37"/>
  <c r="AH37" s="1"/>
  <c r="AG40"/>
  <c r="AH40" s="1"/>
  <c r="AG42"/>
  <c r="AH42" s="1"/>
  <c r="Q24" i="51"/>
  <c r="T31" i="50"/>
  <c r="J9" i="51" s="1"/>
  <c r="O24"/>
  <c r="AG27" i="50"/>
  <c r="AH27" s="1"/>
  <c r="AG30"/>
  <c r="AH30" s="1"/>
  <c r="K24" i="51"/>
  <c r="U24"/>
  <c r="AF31" i="50"/>
  <c r="V9" i="51" s="1"/>
  <c r="I192" i="50"/>
  <c r="T8" i="51"/>
  <c r="T24" s="1"/>
  <c r="M8"/>
  <c r="M24" s="1"/>
  <c r="AG13" i="50"/>
  <c r="AH13" s="1"/>
  <c r="AG15"/>
  <c r="AH15" s="1"/>
  <c r="AG16"/>
  <c r="AH16" s="1"/>
  <c r="AG10"/>
  <c r="AH10" s="1"/>
  <c r="AG11"/>
  <c r="AH11" s="1"/>
  <c r="AG12"/>
  <c r="AH12" s="1"/>
  <c r="D8" i="51"/>
  <c r="D24" s="1"/>
  <c r="H8"/>
  <c r="H24" s="1"/>
  <c r="S8"/>
  <c r="S24" s="1"/>
  <c r="E24"/>
  <c r="AG17" i="50"/>
  <c r="AH17" s="1"/>
  <c r="F8" i="51"/>
  <c r="F24" s="1"/>
  <c r="L8"/>
  <c r="L24" s="1"/>
  <c r="P8"/>
  <c r="P24" s="1"/>
  <c r="C24"/>
  <c r="I24"/>
  <c r="AH179" i="70"/>
  <c r="AH83"/>
  <c r="AH155"/>
  <c r="AH97"/>
  <c r="AH186"/>
  <c r="AH134"/>
  <c r="AH125"/>
  <c r="AG79"/>
  <c r="W13" i="71" s="1"/>
  <c r="AH69" i="70"/>
  <c r="AG115"/>
  <c r="W16" i="71" s="1"/>
  <c r="AH105" i="70"/>
  <c r="AG91"/>
  <c r="W14" i="71" s="1"/>
  <c r="AH81" i="70"/>
  <c r="AH121"/>
  <c r="AH46"/>
  <c r="AH11"/>
  <c r="AH158"/>
  <c r="AH111"/>
  <c r="AH63"/>
  <c r="AH135"/>
  <c r="AH77"/>
  <c r="AH53"/>
  <c r="AH29"/>
  <c r="AH114"/>
  <c r="AH178"/>
  <c r="AH167"/>
  <c r="AG139"/>
  <c r="W18" i="71" s="1"/>
  <c r="AH129" i="70"/>
  <c r="AH117"/>
  <c r="AG127"/>
  <c r="W17" i="71" s="1"/>
  <c r="AH87" i="70"/>
  <c r="AG55"/>
  <c r="W11" i="71" s="1"/>
  <c r="AH45" i="70"/>
  <c r="AH57"/>
  <c r="AG67"/>
  <c r="W12" i="71" s="1"/>
  <c r="AH9" i="70"/>
  <c r="AG19"/>
  <c r="W8" i="71" s="1"/>
  <c r="AB191" i="70"/>
  <c r="AH165"/>
  <c r="AG175"/>
  <c r="W21" i="71" s="1"/>
  <c r="AH59" i="70"/>
  <c r="AH35"/>
  <c r="AH144"/>
  <c r="AH106"/>
  <c r="AH172"/>
  <c r="AG31"/>
  <c r="W9" i="71" s="1"/>
  <c r="AH21" i="70"/>
  <c r="AH143"/>
  <c r="AH33"/>
  <c r="AG43"/>
  <c r="W10" i="71" s="1"/>
  <c r="AH173" i="70"/>
  <c r="AH70"/>
  <c r="AH22"/>
  <c r="AH149"/>
  <c r="AH100"/>
  <c r="AG187"/>
  <c r="W22" i="71" s="1"/>
  <c r="AH177" i="70"/>
  <c r="AG163"/>
  <c r="W20" i="71" s="1"/>
  <c r="AH153" i="70"/>
  <c r="AH141"/>
  <c r="AG151"/>
  <c r="W19" i="71" s="1"/>
  <c r="AH39" i="70"/>
  <c r="AH15"/>
  <c r="AH183"/>
  <c r="AH169"/>
  <c r="AH131"/>
  <c r="AH120"/>
  <c r="AH90"/>
  <c r="AH118"/>
  <c r="AG103"/>
  <c r="W15" i="71" s="1"/>
  <c r="AF191" i="70"/>
  <c r="AH119" i="62"/>
  <c r="AH39"/>
  <c r="AH47"/>
  <c r="AH33"/>
  <c r="AG43"/>
  <c r="W10" i="69" s="1"/>
  <c r="AH110" i="62"/>
  <c r="AG103"/>
  <c r="W15" i="69" s="1"/>
  <c r="AH93" i="62"/>
  <c r="AG55"/>
  <c r="W11" i="69" s="1"/>
  <c r="AH45" i="62"/>
  <c r="AH29"/>
  <c r="AH129"/>
  <c r="AG139"/>
  <c r="W18" i="69" s="1"/>
  <c r="AH97" i="62"/>
  <c r="AH98"/>
  <c r="AH50"/>
  <c r="AH143"/>
  <c r="AH118"/>
  <c r="AH102"/>
  <c r="AH60"/>
  <c r="AH49"/>
  <c r="AH22"/>
  <c r="AH12"/>
  <c r="AH83"/>
  <c r="AH35"/>
  <c r="AH9"/>
  <c r="AG19"/>
  <c r="W8" i="69" s="1"/>
  <c r="AH52" i="62"/>
  <c r="AF191"/>
  <c r="AH144"/>
  <c r="AH108"/>
  <c r="AH70"/>
  <c r="AH153"/>
  <c r="AG163"/>
  <c r="W20" i="69" s="1"/>
  <c r="AH87" i="62"/>
  <c r="AH54"/>
  <c r="AH42"/>
  <c r="AH81"/>
  <c r="AG91"/>
  <c r="W14" i="69" s="1"/>
  <c r="AH120" i="62"/>
  <c r="AH105"/>
  <c r="AG115"/>
  <c r="W16" i="69" s="1"/>
  <c r="AH88" i="62"/>
  <c r="AH77"/>
  <c r="AH57"/>
  <c r="AG67"/>
  <c r="W12" i="69" s="1"/>
  <c r="AH40" i="62"/>
  <c r="AH24"/>
  <c r="AH95"/>
  <c r="X191"/>
  <c r="AG190"/>
  <c r="W23" i="69" s="1"/>
  <c r="AG127" i="62"/>
  <c r="W17" i="69" s="1"/>
  <c r="AG31" i="62"/>
  <c r="W9" i="69" s="1"/>
  <c r="AH83" i="61"/>
  <c r="AH40"/>
  <c r="AH94"/>
  <c r="AH63"/>
  <c r="AH10"/>
  <c r="AH153"/>
  <c r="AG163"/>
  <c r="W20" i="68" s="1"/>
  <c r="AH105" i="61"/>
  <c r="AG115"/>
  <c r="W16" i="68" s="1"/>
  <c r="AH77" i="61"/>
  <c r="AH38"/>
  <c r="AH132"/>
  <c r="AH168"/>
  <c r="AG151"/>
  <c r="W19" i="68" s="1"/>
  <c r="AH141" i="61"/>
  <c r="AG103"/>
  <c r="W15" i="68" s="1"/>
  <c r="AH93" i="61"/>
  <c r="AH50"/>
  <c r="AH9"/>
  <c r="AG19"/>
  <c r="W8" i="68" s="1"/>
  <c r="AH48" i="61"/>
  <c r="AH154"/>
  <c r="AH138"/>
  <c r="AH121"/>
  <c r="AH84"/>
  <c r="AH73"/>
  <c r="AH58"/>
  <c r="AH42"/>
  <c r="AH129"/>
  <c r="AG139"/>
  <c r="W18" i="68" s="1"/>
  <c r="T195" i="61"/>
  <c r="AB195"/>
  <c r="W23" i="68"/>
  <c r="AH131" i="61"/>
  <c r="AH57"/>
  <c r="AG67"/>
  <c r="W12" i="68" s="1"/>
  <c r="AH29" i="61"/>
  <c r="AH25"/>
  <c r="AH136"/>
  <c r="AH88"/>
  <c r="AG55"/>
  <c r="W11" i="68" s="1"/>
  <c r="AH45" i="61"/>
  <c r="AH81"/>
  <c r="AG91"/>
  <c r="W14" i="68" s="1"/>
  <c r="AH111" i="61"/>
  <c r="AH100"/>
  <c r="AH36"/>
  <c r="AH30"/>
  <c r="AH15"/>
  <c r="AH125"/>
  <c r="AH146"/>
  <c r="AH98"/>
  <c r="AH35"/>
  <c r="AH142"/>
  <c r="AH126"/>
  <c r="AH106"/>
  <c r="AH90"/>
  <c r="AH78"/>
  <c r="AH46"/>
  <c r="AH119"/>
  <c r="AH71"/>
  <c r="AG43"/>
  <c r="W10" i="68" s="1"/>
  <c r="AG127" i="61"/>
  <c r="W17" i="68" s="1"/>
  <c r="AG79" i="61"/>
  <c r="W13" i="68" s="1"/>
  <c r="AG175" i="61"/>
  <c r="W21" i="68" s="1"/>
  <c r="AG67" i="59"/>
  <c r="W22" i="65" s="1"/>
  <c r="AG31" i="59"/>
  <c r="W13" i="65" s="1"/>
  <c r="AG43" i="59"/>
  <c r="W16" i="65" s="1"/>
  <c r="AG27" i="59"/>
  <c r="W12" i="65" s="1"/>
  <c r="AG11" i="59"/>
  <c r="W8" i="65" s="1"/>
  <c r="AG19" i="59"/>
  <c r="W10" i="65" s="1"/>
  <c r="T71" i="59"/>
  <c r="AF71"/>
  <c r="AB71"/>
  <c r="AG39"/>
  <c r="W15" i="65" s="1"/>
  <c r="AG47" i="59"/>
  <c r="W17" i="65" s="1"/>
  <c r="AG35" i="59"/>
  <c r="W14" i="65" s="1"/>
  <c r="AG15" i="59"/>
  <c r="W9" i="65" s="1"/>
  <c r="AG79" i="58"/>
  <c r="W13" i="66" s="1"/>
  <c r="AH69" i="58"/>
  <c r="AH33"/>
  <c r="AG43"/>
  <c r="W10" i="66" s="1"/>
  <c r="AH178" i="58"/>
  <c r="AH162"/>
  <c r="AH150"/>
  <c r="AH130"/>
  <c r="AH114"/>
  <c r="AH97"/>
  <c r="AH70"/>
  <c r="AH39"/>
  <c r="AH153"/>
  <c r="AG163"/>
  <c r="W20" i="66" s="1"/>
  <c r="AH155" i="58"/>
  <c r="AH107"/>
  <c r="AH74"/>
  <c r="AG31"/>
  <c r="W9" i="66" s="1"/>
  <c r="AH21" i="58"/>
  <c r="AH11"/>
  <c r="AH166"/>
  <c r="AH135"/>
  <c r="AH118"/>
  <c r="AH102"/>
  <c r="AH105"/>
  <c r="AG115"/>
  <c r="W16" i="66" s="1"/>
  <c r="AH143" i="58"/>
  <c r="AH95"/>
  <c r="AH177"/>
  <c r="AG187"/>
  <c r="W22" i="66" s="1"/>
  <c r="AH160" i="58"/>
  <c r="AH149"/>
  <c r="AH129"/>
  <c r="AG139"/>
  <c r="W18" i="66" s="1"/>
  <c r="AH112" i="58"/>
  <c r="AH101"/>
  <c r="AH59"/>
  <c r="AH26"/>
  <c r="AH16"/>
  <c r="AH172"/>
  <c r="AH60"/>
  <c r="AH49"/>
  <c r="AH28"/>
  <c r="AH12"/>
  <c r="AF192"/>
  <c r="AG103"/>
  <c r="W15" i="66" s="1"/>
  <c r="AH170" i="58"/>
  <c r="AH122"/>
  <c r="AH53"/>
  <c r="AH22"/>
  <c r="AH184"/>
  <c r="AG175"/>
  <c r="W21" i="66" s="1"/>
  <c r="AH165" i="58"/>
  <c r="AG127"/>
  <c r="W17" i="66" s="1"/>
  <c r="AH117" i="58"/>
  <c r="AH81"/>
  <c r="AG91"/>
  <c r="W14" i="66" s="1"/>
  <c r="AH64" i="58"/>
  <c r="AH14"/>
  <c r="AH156"/>
  <c r="AH145"/>
  <c r="AH108"/>
  <c r="AH87"/>
  <c r="AH66"/>
  <c r="AH54"/>
  <c r="AH18"/>
  <c r="AH57"/>
  <c r="AG67"/>
  <c r="W12" i="66" s="1"/>
  <c r="W23"/>
  <c r="AG151" i="58"/>
  <c r="W19" i="66" s="1"/>
  <c r="AG55" i="58"/>
  <c r="W11" i="66" s="1"/>
  <c r="AG19" i="58"/>
  <c r="W8" i="66" s="1"/>
  <c r="AH29" i="57"/>
  <c r="W14" i="64"/>
  <c r="W10"/>
  <c r="AG50" i="57"/>
  <c r="W20" i="64" s="1"/>
  <c r="AG38" i="57"/>
  <c r="W16" i="64" s="1"/>
  <c r="AG24" i="57"/>
  <c r="W12" i="64" s="1"/>
  <c r="AG44" i="57"/>
  <c r="W18" i="64" s="1"/>
  <c r="AG47" i="57"/>
  <c r="AG21"/>
  <c r="W11" i="64" s="1"/>
  <c r="AG10" i="57"/>
  <c r="W8" i="64" s="1"/>
  <c r="AF62" i="57"/>
  <c r="AG41"/>
  <c r="W17" i="64" s="1"/>
  <c r="AG27" i="57"/>
  <c r="W13" i="64" s="1"/>
  <c r="AH156" i="56"/>
  <c r="AH118"/>
  <c r="AH33"/>
  <c r="AG43"/>
  <c r="W10" i="63" s="1"/>
  <c r="AH16" i="56"/>
  <c r="AH147"/>
  <c r="AH57"/>
  <c r="AG67"/>
  <c r="W12" i="63" s="1"/>
  <c r="AH9" i="56"/>
  <c r="AG19"/>
  <c r="W8" i="63" s="1"/>
  <c r="AH154" i="56"/>
  <c r="AH138"/>
  <c r="AH126"/>
  <c r="AH84"/>
  <c r="AH78"/>
  <c r="AH50"/>
  <c r="AH23"/>
  <c r="AH15"/>
  <c r="AH177"/>
  <c r="AG187"/>
  <c r="W22" i="63" s="1"/>
  <c r="AG127" i="56"/>
  <c r="W17" i="63" s="1"/>
  <c r="AH117" i="56"/>
  <c r="AH101"/>
  <c r="AG79"/>
  <c r="W13" i="63" s="1"/>
  <c r="AH69" i="56"/>
  <c r="AH40"/>
  <c r="AH26"/>
  <c r="AH178"/>
  <c r="AH162"/>
  <c r="AH124"/>
  <c r="AH60"/>
  <c r="AH46"/>
  <c r="AH153"/>
  <c r="AG163"/>
  <c r="W20" i="63" s="1"/>
  <c r="AH159" i="56"/>
  <c r="AH142"/>
  <c r="AH90"/>
  <c r="AH63"/>
  <c r="AH53"/>
  <c r="AH155"/>
  <c r="AH29"/>
  <c r="AG190"/>
  <c r="W23" i="63" s="1"/>
  <c r="AH166" i="56"/>
  <c r="AH150"/>
  <c r="AH108"/>
  <c r="AH66"/>
  <c r="AH49"/>
  <c r="AH99"/>
  <c r="AH180"/>
  <c r="AH169"/>
  <c r="AH148"/>
  <c r="AH111"/>
  <c r="AH94"/>
  <c r="AG175"/>
  <c r="W21" i="63" s="1"/>
  <c r="AH165" i="56"/>
  <c r="AH129"/>
  <c r="AG139"/>
  <c r="W18" i="63" s="1"/>
  <c r="AH81" i="56"/>
  <c r="AG91"/>
  <c r="W14" i="63" s="1"/>
  <c r="AH172" i="56"/>
  <c r="AH130"/>
  <c r="AH102"/>
  <c r="AH70"/>
  <c r="AH54"/>
  <c r="AH11"/>
  <c r="AH105"/>
  <c r="AG115"/>
  <c r="W16" i="63" s="1"/>
  <c r="AH47" i="56"/>
  <c r="AH186"/>
  <c r="AH174"/>
  <c r="AH132"/>
  <c r="AH121"/>
  <c r="AH73"/>
  <c r="AG55"/>
  <c r="W11" i="63" s="1"/>
  <c r="AH45" i="56"/>
  <c r="AH12"/>
  <c r="AH149"/>
  <c r="AH107"/>
  <c r="AH59"/>
  <c r="AH35"/>
  <c r="AG31"/>
  <c r="W9" i="63" s="1"/>
  <c r="AH21" i="56"/>
  <c r="AF191"/>
  <c r="AG151"/>
  <c r="W19" i="63" s="1"/>
  <c r="X191" i="56"/>
  <c r="AH153" i="54"/>
  <c r="AG163"/>
  <c r="W20" i="55" s="1"/>
  <c r="AH136" i="54"/>
  <c r="AH105"/>
  <c r="AG115"/>
  <c r="W16" i="55" s="1"/>
  <c r="AH88" i="54"/>
  <c r="AH57"/>
  <c r="AG67"/>
  <c r="W12" i="55" s="1"/>
  <c r="AH40" i="54"/>
  <c r="AH29"/>
  <c r="AH9"/>
  <c r="AG19"/>
  <c r="W8" i="55" s="1"/>
  <c r="AH138" i="54"/>
  <c r="AH126"/>
  <c r="AH94"/>
  <c r="AH63"/>
  <c r="AH52"/>
  <c r="AH25"/>
  <c r="AH134"/>
  <c r="AH86"/>
  <c r="AH167"/>
  <c r="AG151"/>
  <c r="W19" i="55" s="1"/>
  <c r="AH141" i="54"/>
  <c r="AH125"/>
  <c r="AG103"/>
  <c r="W15" i="55" s="1"/>
  <c r="AH93" i="54"/>
  <c r="AH77"/>
  <c r="AG55"/>
  <c r="W11" i="55" s="1"/>
  <c r="AH45" i="54"/>
  <c r="AH38"/>
  <c r="AH142"/>
  <c r="AH111"/>
  <c r="AH100"/>
  <c r="AH36"/>
  <c r="AH30"/>
  <c r="AH15"/>
  <c r="AH144"/>
  <c r="AH33"/>
  <c r="AG43"/>
  <c r="W10" i="55" s="1"/>
  <c r="AH71" i="54"/>
  <c r="AB191"/>
  <c r="AG127"/>
  <c r="W17" i="55" s="1"/>
  <c r="AG31" i="54"/>
  <c r="W9" i="55" s="1"/>
  <c r="AH146" i="54"/>
  <c r="AH98"/>
  <c r="AH50"/>
  <c r="AH159"/>
  <c r="AH84"/>
  <c r="AH73"/>
  <c r="AH58"/>
  <c r="AH42"/>
  <c r="AH131"/>
  <c r="AH83"/>
  <c r="AH35"/>
  <c r="AH132"/>
  <c r="AH121"/>
  <c r="AH78"/>
  <c r="AH46"/>
  <c r="AH10"/>
  <c r="AH129"/>
  <c r="AG139"/>
  <c r="W18" i="55" s="1"/>
  <c r="AH81" i="54"/>
  <c r="AG91"/>
  <c r="W14" i="55" s="1"/>
  <c r="X191" i="54"/>
  <c r="AG79"/>
  <c r="W13" i="55" s="1"/>
  <c r="T191" i="54"/>
  <c r="AG190"/>
  <c r="W23" i="55" s="1"/>
  <c r="AH19" i="52"/>
  <c r="X8" i="53" s="1"/>
  <c r="AH151" i="52"/>
  <c r="AG127"/>
  <c r="W17" i="53" s="1"/>
  <c r="AH117" i="52"/>
  <c r="AH101"/>
  <c r="AH81"/>
  <c r="AG91"/>
  <c r="W14" i="53" s="1"/>
  <c r="AH64" i="52"/>
  <c r="AH163"/>
  <c r="AH145"/>
  <c r="AH97"/>
  <c r="AH82"/>
  <c r="AH120"/>
  <c r="AH24"/>
  <c r="X13" i="53" s="1"/>
  <c r="AH167" i="52"/>
  <c r="AH122"/>
  <c r="AG79"/>
  <c r="W13" i="53" s="1"/>
  <c r="AH69" i="52"/>
  <c r="AH53"/>
  <c r="AH33"/>
  <c r="X22" i="53" s="1"/>
  <c r="AG43" i="52"/>
  <c r="W10" i="53" s="1"/>
  <c r="AH130" i="52"/>
  <c r="AH18"/>
  <c r="AB191"/>
  <c r="AG103"/>
  <c r="W15" i="53" s="1"/>
  <c r="AH144" i="52"/>
  <c r="AH107"/>
  <c r="AH74"/>
  <c r="AG31"/>
  <c r="W9" i="53" s="1"/>
  <c r="AH21" i="52"/>
  <c r="X10" i="53" s="1"/>
  <c r="AH11" i="52"/>
  <c r="AH39"/>
  <c r="AH87"/>
  <c r="AH47"/>
  <c r="AH129"/>
  <c r="AG139"/>
  <c r="W18" i="53" s="1"/>
  <c r="AH112" i="52"/>
  <c r="AH59"/>
  <c r="AH26"/>
  <c r="X15" i="53" s="1"/>
  <c r="AH16" i="52"/>
  <c r="AH62"/>
  <c r="AH135"/>
  <c r="AH49"/>
  <c r="AH105"/>
  <c r="AG115"/>
  <c r="W16" i="53" s="1"/>
  <c r="AH57" i="52"/>
  <c r="AG67"/>
  <c r="W12" i="53" s="1"/>
  <c r="AG175" i="52"/>
  <c r="W21" i="53" s="1"/>
  <c r="G24" i="51"/>
  <c r="B24"/>
  <c r="AH54" i="50"/>
  <c r="AH84"/>
  <c r="AH132"/>
  <c r="AH112"/>
  <c r="X79"/>
  <c r="N13" i="51" s="1"/>
  <c r="AG71" i="50"/>
  <c r="AH77"/>
  <c r="AH88"/>
  <c r="AH98"/>
  <c r="AH117"/>
  <c r="AH150"/>
  <c r="AH25"/>
  <c r="AH101"/>
  <c r="AH161"/>
  <c r="X127"/>
  <c r="N17" i="51" s="1"/>
  <c r="AG119" i="50"/>
  <c r="X139"/>
  <c r="N18" i="51" s="1"/>
  <c r="AG129" i="50"/>
  <c r="AH162"/>
  <c r="AH181"/>
  <c r="AH185"/>
  <c r="AH133"/>
  <c r="AH143"/>
  <c r="Q192"/>
  <c r="AA192"/>
  <c r="AB43"/>
  <c r="R10" i="51" s="1"/>
  <c r="AG41" i="50"/>
  <c r="AG51"/>
  <c r="AF67"/>
  <c r="V12" i="51" s="1"/>
  <c r="T91" i="50"/>
  <c r="J14" i="51" s="1"/>
  <c r="AB103" i="50"/>
  <c r="R15" i="51" s="1"/>
  <c r="AB139" i="50"/>
  <c r="R18" i="51" s="1"/>
  <c r="AG137" i="50"/>
  <c r="AG142"/>
  <c r="T19"/>
  <c r="J8" i="51" s="1"/>
  <c r="AG14" i="50"/>
  <c r="U192"/>
  <c r="AE192"/>
  <c r="AB31"/>
  <c r="X31"/>
  <c r="N9" i="51" s="1"/>
  <c r="AG24" i="50"/>
  <c r="AG29"/>
  <c r="X43"/>
  <c r="N10" i="51" s="1"/>
  <c r="AG34" i="50"/>
  <c r="AG39"/>
  <c r="AF55"/>
  <c r="V11" i="51" s="1"/>
  <c r="AG49" i="50"/>
  <c r="AB67"/>
  <c r="R12" i="51" s="1"/>
  <c r="AG59" i="50"/>
  <c r="AG65"/>
  <c r="AG69"/>
  <c r="T79"/>
  <c r="J13" i="51" s="1"/>
  <c r="AG70" i="50"/>
  <c r="AG75"/>
  <c r="AF91"/>
  <c r="V14" i="51" s="1"/>
  <c r="AG90" i="50"/>
  <c r="AG95"/>
  <c r="AG100"/>
  <c r="T115"/>
  <c r="J16" i="51" s="1"/>
  <c r="AG110" i="50"/>
  <c r="AB127"/>
  <c r="R17" i="51" s="1"/>
  <c r="AG120" i="50"/>
  <c r="AG125"/>
  <c r="AG130"/>
  <c r="AG135"/>
  <c r="AF151"/>
  <c r="V19" i="51" s="1"/>
  <c r="AG145" i="50"/>
  <c r="X91"/>
  <c r="N14" i="51" s="1"/>
  <c r="AG81" i="50"/>
  <c r="AH107"/>
  <c r="AH169"/>
  <c r="AH172"/>
  <c r="X19"/>
  <c r="N8" i="51" s="1"/>
  <c r="AG9" i="50"/>
  <c r="AH36"/>
  <c r="X55"/>
  <c r="N11" i="51" s="1"/>
  <c r="AG47" i="50"/>
  <c r="AH156"/>
  <c r="AH178"/>
  <c r="AG22"/>
  <c r="J192"/>
  <c r="AG46"/>
  <c r="AF19"/>
  <c r="V8" i="51" s="1"/>
  <c r="AG18" i="50"/>
  <c r="M192"/>
  <c r="S192"/>
  <c r="Y192"/>
  <c r="AH23"/>
  <c r="AG28"/>
  <c r="T43"/>
  <c r="J10" i="51" s="1"/>
  <c r="AG38" i="50"/>
  <c r="AB55"/>
  <c r="R11" i="51" s="1"/>
  <c r="AG48" i="50"/>
  <c r="AG53"/>
  <c r="X67"/>
  <c r="N12" i="51" s="1"/>
  <c r="AG58" i="50"/>
  <c r="AG63"/>
  <c r="AF79"/>
  <c r="V13" i="51" s="1"/>
  <c r="AG73" i="50"/>
  <c r="AB91"/>
  <c r="R14" i="51" s="1"/>
  <c r="AG83" i="50"/>
  <c r="AG93"/>
  <c r="T103"/>
  <c r="J15" i="51" s="1"/>
  <c r="AG94" i="50"/>
  <c r="AF115"/>
  <c r="V16" i="51" s="1"/>
  <c r="AG114" i="50"/>
  <c r="AG124"/>
  <c r="T139"/>
  <c r="J18" i="51" s="1"/>
  <c r="AG134" i="50"/>
  <c r="AB151"/>
  <c r="R19" i="51" s="1"/>
  <c r="X151" i="50"/>
  <c r="N19" i="51" s="1"/>
  <c r="AG144" i="50"/>
  <c r="AG57"/>
  <c r="AG105"/>
  <c r="AG153"/>
  <c r="X175"/>
  <c r="N21" i="51" s="1"/>
  <c r="AG177" i="50"/>
  <c r="AG33"/>
  <c r="AH187" i="52" l="1"/>
  <c r="AH187" i="61"/>
  <c r="X22" i="68" s="1"/>
  <c r="AH31" i="61"/>
  <c r="X9" i="68" s="1"/>
  <c r="AH175" i="62"/>
  <c r="X21" i="69" s="1"/>
  <c r="M19" i="65"/>
  <c r="M24" s="1"/>
  <c r="W71" i="59"/>
  <c r="AG191" i="50"/>
  <c r="AH189"/>
  <c r="L19" i="65"/>
  <c r="L24" s="1"/>
  <c r="V71" i="59"/>
  <c r="X53"/>
  <c r="AG127" i="50"/>
  <c r="W17" i="51" s="1"/>
  <c r="AH190" i="52"/>
  <c r="AG62" i="57"/>
  <c r="AI56" s="1"/>
  <c r="W19" i="64"/>
  <c r="W23"/>
  <c r="AH190" i="70"/>
  <c r="X23" i="71" s="1"/>
  <c r="W24"/>
  <c r="X24" s="1"/>
  <c r="AH79" i="62"/>
  <c r="X13" i="69" s="1"/>
  <c r="AH187" i="62"/>
  <c r="X22" i="69" s="1"/>
  <c r="AH151" i="62"/>
  <c r="X19" i="69" s="1"/>
  <c r="W24"/>
  <c r="X24" s="1"/>
  <c r="W24" i="68"/>
  <c r="Y24" s="1"/>
  <c r="AH39" i="60"/>
  <c r="X16" i="67" s="1"/>
  <c r="AH29" i="60"/>
  <c r="X13" i="67" s="1"/>
  <c r="AH63" i="60"/>
  <c r="X23" i="67" s="1"/>
  <c r="AH19" i="60"/>
  <c r="X10" i="67" s="1"/>
  <c r="AH52" i="60"/>
  <c r="X20" i="67" s="1"/>
  <c r="AH33" i="60"/>
  <c r="X14" i="67" s="1"/>
  <c r="AH59" i="60"/>
  <c r="X22" i="67" s="1"/>
  <c r="AH46" i="60"/>
  <c r="X18" i="67" s="1"/>
  <c r="AH42" i="60"/>
  <c r="X17" i="67" s="1"/>
  <c r="AH23" i="60"/>
  <c r="X11" i="67" s="1"/>
  <c r="AH55" i="60"/>
  <c r="X21" i="67" s="1"/>
  <c r="AH26" i="60"/>
  <c r="X12" i="67" s="1"/>
  <c r="AH15" i="60"/>
  <c r="X9" i="67" s="1"/>
  <c r="AH11" i="60"/>
  <c r="X8" i="67" s="1"/>
  <c r="AG64" i="60"/>
  <c r="W19" i="67"/>
  <c r="AH49" i="60"/>
  <c r="X19" i="67" s="1"/>
  <c r="W15"/>
  <c r="AH36" i="60"/>
  <c r="X15" i="67" s="1"/>
  <c r="AH63" i="59"/>
  <c r="X21" i="65" s="1"/>
  <c r="AH70" i="59"/>
  <c r="X23" i="65" s="1"/>
  <c r="AH51" i="59"/>
  <c r="X18" i="65" s="1"/>
  <c r="AH59" i="59"/>
  <c r="X20" i="65" s="1"/>
  <c r="AH23" i="59"/>
  <c r="X11" i="65" s="1"/>
  <c r="W24" i="66"/>
  <c r="Y24" s="1"/>
  <c r="AH53" i="57"/>
  <c r="X21" i="64" s="1"/>
  <c r="AH14" i="57"/>
  <c r="X9" i="64" s="1"/>
  <c r="AH57" i="57"/>
  <c r="X22" i="64" s="1"/>
  <c r="AH103" i="56"/>
  <c r="X15" i="63" s="1"/>
  <c r="W24"/>
  <c r="AH175" i="54"/>
  <c r="X21" i="55" s="1"/>
  <c r="AH187" i="54"/>
  <c r="X22" i="55" s="1"/>
  <c r="W24"/>
  <c r="X24" s="1"/>
  <c r="AH55" i="52"/>
  <c r="W24" i="53"/>
  <c r="AG175" i="50"/>
  <c r="W21" i="51" s="1"/>
  <c r="W23"/>
  <c r="AH165" i="50"/>
  <c r="AG151"/>
  <c r="W19" i="51" s="1"/>
  <c r="N24"/>
  <c r="AB192" i="50"/>
  <c r="R9" i="51"/>
  <c r="R24" s="1"/>
  <c r="V24"/>
  <c r="J24"/>
  <c r="AH163" i="70"/>
  <c r="X20" i="71" s="1"/>
  <c r="AH115" i="70"/>
  <c r="X16" i="71" s="1"/>
  <c r="AH103" i="70"/>
  <c r="X15" i="71" s="1"/>
  <c r="AH187" i="70"/>
  <c r="X22" i="71" s="1"/>
  <c r="AH175" i="70"/>
  <c r="X21" i="71" s="1"/>
  <c r="AG191" i="70"/>
  <c r="AI163" s="1"/>
  <c r="Y20" i="71" s="1"/>
  <c r="AH19" i="70"/>
  <c r="X8" i="71" s="1"/>
  <c r="AH55" i="70"/>
  <c r="X11" i="71" s="1"/>
  <c r="AH127" i="70"/>
  <c r="X17" i="71" s="1"/>
  <c r="AH151" i="70"/>
  <c r="X19" i="71" s="1"/>
  <c r="AH43" i="70"/>
  <c r="X10" i="71" s="1"/>
  <c r="AH91" i="70"/>
  <c r="X14" i="71" s="1"/>
  <c r="AH31" i="70"/>
  <c r="X9" i="71" s="1"/>
  <c r="AH79" i="70"/>
  <c r="X13" i="71" s="1"/>
  <c r="AH67" i="70"/>
  <c r="X12" i="71" s="1"/>
  <c r="AH139" i="70"/>
  <c r="X18" i="71" s="1"/>
  <c r="AH127" i="62"/>
  <c r="X17" i="69" s="1"/>
  <c r="AH139" i="62"/>
  <c r="X18" i="69" s="1"/>
  <c r="AH67" i="62"/>
  <c r="X12" i="69" s="1"/>
  <c r="AH91" i="62"/>
  <c r="X14" i="69" s="1"/>
  <c r="AH55" i="62"/>
  <c r="X11" i="69" s="1"/>
  <c r="AH115" i="62"/>
  <c r="X16" i="69" s="1"/>
  <c r="AH43" i="62"/>
  <c r="X10" i="69" s="1"/>
  <c r="AH31" i="62"/>
  <c r="X9" i="69" s="1"/>
  <c r="AH163" i="62"/>
  <c r="X20" i="69" s="1"/>
  <c r="AH190" i="62"/>
  <c r="X23" i="69" s="1"/>
  <c r="AG191" i="62"/>
  <c r="AI139" s="1"/>
  <c r="Y18" i="69" s="1"/>
  <c r="AH19" i="62"/>
  <c r="X8" i="69" s="1"/>
  <c r="AH103" i="62"/>
  <c r="X15" i="69" s="1"/>
  <c r="AH175" i="61"/>
  <c r="X21" i="68" s="1"/>
  <c r="AH55" i="61"/>
  <c r="X11" i="68" s="1"/>
  <c r="AH115" i="61"/>
  <c r="X16" i="68" s="1"/>
  <c r="AH127" i="61"/>
  <c r="X17" i="68" s="1"/>
  <c r="AH103" i="61"/>
  <c r="X15" i="68" s="1"/>
  <c r="AH163" i="61"/>
  <c r="X20" i="68" s="1"/>
  <c r="AH79" i="61"/>
  <c r="X13" i="68" s="1"/>
  <c r="AH67" i="61"/>
  <c r="X12" i="68" s="1"/>
  <c r="AH194" i="61"/>
  <c r="X23" i="68" s="1"/>
  <c r="AH139" i="61"/>
  <c r="X18" i="68" s="1"/>
  <c r="AH151" i="61"/>
  <c r="X19" i="68" s="1"/>
  <c r="AH43" i="61"/>
  <c r="X10" i="68" s="1"/>
  <c r="AH91" i="61"/>
  <c r="X14" i="68" s="1"/>
  <c r="AG195" i="61"/>
  <c r="AI193" s="1"/>
  <c r="AH19"/>
  <c r="X8" i="68" s="1"/>
  <c r="AH15" i="59"/>
  <c r="X9" i="65" s="1"/>
  <c r="AH35" i="59"/>
  <c r="X14" i="65" s="1"/>
  <c r="AH47" i="59"/>
  <c r="X17" i="65" s="1"/>
  <c r="AH43" i="59"/>
  <c r="X16" i="65" s="1"/>
  <c r="AH19" i="59"/>
  <c r="X10" i="65" s="1"/>
  <c r="AH27" i="59"/>
  <c r="X12" i="65" s="1"/>
  <c r="AH31" i="59"/>
  <c r="X13" i="65" s="1"/>
  <c r="AH39" i="59"/>
  <c r="X15" i="65" s="1"/>
  <c r="AH11" i="59"/>
  <c r="X8" i="65" s="1"/>
  <c r="AH67" i="59"/>
  <c r="X22" i="65" s="1"/>
  <c r="AG192" i="58"/>
  <c r="AH19"/>
  <c r="X8" i="66" s="1"/>
  <c r="AH103" i="58"/>
  <c r="X15" i="66" s="1"/>
  <c r="AH191" i="58"/>
  <c r="X23" i="66" s="1"/>
  <c r="AH31" i="58"/>
  <c r="X9" i="66" s="1"/>
  <c r="AH163" i="58"/>
  <c r="X20" i="66" s="1"/>
  <c r="AH151" i="58"/>
  <c r="X19" i="66" s="1"/>
  <c r="AH91" i="58"/>
  <c r="X14" i="66" s="1"/>
  <c r="AH127" i="58"/>
  <c r="X17" i="66" s="1"/>
  <c r="AH139" i="58"/>
  <c r="X18" i="66" s="1"/>
  <c r="AH79" i="58"/>
  <c r="X13" i="66" s="1"/>
  <c r="AH67" i="58"/>
  <c r="X12" i="66" s="1"/>
  <c r="AH115" i="58"/>
  <c r="X16" i="66" s="1"/>
  <c r="AH55" i="58"/>
  <c r="X11" i="66" s="1"/>
  <c r="AH175" i="58"/>
  <c r="X21" i="66" s="1"/>
  <c r="AH187" i="58"/>
  <c r="X22" i="66" s="1"/>
  <c r="AH43" i="58"/>
  <c r="X10" i="66" s="1"/>
  <c r="AH21" i="57"/>
  <c r="X11" i="64" s="1"/>
  <c r="AH47" i="57"/>
  <c r="X19" i="64" s="1"/>
  <c r="AH41" i="57"/>
  <c r="X17" i="64" s="1"/>
  <c r="AH10" i="57"/>
  <c r="X8" i="64" s="1"/>
  <c r="AH44" i="57"/>
  <c r="X18" i="64" s="1"/>
  <c r="AH24" i="57"/>
  <c r="X12" i="64" s="1"/>
  <c r="AH27" i="57"/>
  <c r="X13" i="64" s="1"/>
  <c r="AH38" i="57"/>
  <c r="X16" i="64" s="1"/>
  <c r="AH35" i="57"/>
  <c r="X15" i="64" s="1"/>
  <c r="AH50" i="57"/>
  <c r="X20" i="64" s="1"/>
  <c r="AH18" i="57"/>
  <c r="X10" i="64" s="1"/>
  <c r="AH31" i="57"/>
  <c r="X14" i="64" s="1"/>
  <c r="AH55" i="56"/>
  <c r="X11" i="63" s="1"/>
  <c r="AH91" i="56"/>
  <c r="X14" i="63" s="1"/>
  <c r="AH127" i="56"/>
  <c r="X17" i="63" s="1"/>
  <c r="AH43" i="56"/>
  <c r="X10" i="63" s="1"/>
  <c r="AH151" i="56"/>
  <c r="X19" i="63" s="1"/>
  <c r="AH163" i="56"/>
  <c r="X20" i="63" s="1"/>
  <c r="AG191" i="56"/>
  <c r="AI91" s="1"/>
  <c r="Y14" i="63" s="1"/>
  <c r="AH19" i="56"/>
  <c r="X8" i="63" s="1"/>
  <c r="AH67" i="56"/>
  <c r="X12" i="63" s="1"/>
  <c r="AH115" i="56"/>
  <c r="X16" i="63" s="1"/>
  <c r="AH187" i="56"/>
  <c r="X22" i="63" s="1"/>
  <c r="AH175" i="56"/>
  <c r="X21" i="63" s="1"/>
  <c r="AH31" i="56"/>
  <c r="X9" i="63" s="1"/>
  <c r="AH139" i="56"/>
  <c r="X18" i="63" s="1"/>
  <c r="AH190" i="56"/>
  <c r="X23" i="63" s="1"/>
  <c r="AH79" i="56"/>
  <c r="X13" i="63" s="1"/>
  <c r="AH79" i="54"/>
  <c r="X13" i="55" s="1"/>
  <c r="AH55" i="54"/>
  <c r="X11" i="55" s="1"/>
  <c r="AH91" i="54"/>
  <c r="X14" i="55" s="1"/>
  <c r="AH127" i="54"/>
  <c r="X17" i="55" s="1"/>
  <c r="AH43" i="54"/>
  <c r="X10" i="55" s="1"/>
  <c r="AH190" i="54"/>
  <c r="X23" i="55" s="1"/>
  <c r="AH31" i="54"/>
  <c r="X9" i="55" s="1"/>
  <c r="AH151" i="54"/>
  <c r="AH163"/>
  <c r="X20" i="55" s="1"/>
  <c r="AH139" i="54"/>
  <c r="X18" i="55" s="1"/>
  <c r="AH103" i="54"/>
  <c r="X15" i="55" s="1"/>
  <c r="AG191" i="54"/>
  <c r="AI115" s="1"/>
  <c r="Y16" i="55" s="1"/>
  <c r="AH19" i="54"/>
  <c r="X8" i="55" s="1"/>
  <c r="AH67" i="54"/>
  <c r="X12" i="55" s="1"/>
  <c r="AH115" i="54"/>
  <c r="X16" i="55" s="1"/>
  <c r="AH67" i="52"/>
  <c r="AH115"/>
  <c r="AH127"/>
  <c r="AH43"/>
  <c r="AG191"/>
  <c r="AI91" s="1"/>
  <c r="Y14" i="53" s="1"/>
  <c r="AH103" i="52"/>
  <c r="AH91"/>
  <c r="AH175"/>
  <c r="AH139"/>
  <c r="AH31"/>
  <c r="X20" i="53" s="1"/>
  <c r="AH79" i="52"/>
  <c r="AG187" i="50"/>
  <c r="W22" i="51" s="1"/>
  <c r="AH177" i="50"/>
  <c r="AH134"/>
  <c r="AH63"/>
  <c r="AH46"/>
  <c r="AH100"/>
  <c r="AH34"/>
  <c r="AH14"/>
  <c r="AH93"/>
  <c r="AG103"/>
  <c r="W15" i="51" s="1"/>
  <c r="AH53" i="50"/>
  <c r="AG91"/>
  <c r="W14" i="51" s="1"/>
  <c r="AH81" i="50"/>
  <c r="AH145"/>
  <c r="AH70"/>
  <c r="AH39"/>
  <c r="AH51"/>
  <c r="AG43"/>
  <c r="W10" i="51" s="1"/>
  <c r="AH33" i="50"/>
  <c r="AH153"/>
  <c r="AG163"/>
  <c r="W20" i="51" s="1"/>
  <c r="AH124" i="50"/>
  <c r="AH73"/>
  <c r="AH38"/>
  <c r="AH22"/>
  <c r="AH130"/>
  <c r="AH110"/>
  <c r="AH95"/>
  <c r="AH75"/>
  <c r="AH65"/>
  <c r="AH29"/>
  <c r="AH119"/>
  <c r="AG55"/>
  <c r="W11" i="51" s="1"/>
  <c r="T192" i="50"/>
  <c r="AG67"/>
  <c r="W12" i="51" s="1"/>
  <c r="AH57" i="50"/>
  <c r="AH114"/>
  <c r="AH83"/>
  <c r="AH48"/>
  <c r="AH18"/>
  <c r="AH120"/>
  <c r="AH137"/>
  <c r="AH41"/>
  <c r="AG139"/>
  <c r="W18" i="51" s="1"/>
  <c r="AH129" i="50"/>
  <c r="AG115"/>
  <c r="W16" i="51" s="1"/>
  <c r="AH105" i="50"/>
  <c r="AH47"/>
  <c r="AG19"/>
  <c r="W8" i="51" s="1"/>
  <c r="AH9" i="50"/>
  <c r="AH125"/>
  <c r="AH90"/>
  <c r="AH59"/>
  <c r="AH24"/>
  <c r="AH142"/>
  <c r="AH144"/>
  <c r="AH94"/>
  <c r="AH58"/>
  <c r="AH28"/>
  <c r="AH135"/>
  <c r="AH69"/>
  <c r="AG79"/>
  <c r="W13" i="51" s="1"/>
  <c r="AH49" i="50"/>
  <c r="AH71"/>
  <c r="X192"/>
  <c r="AF192"/>
  <c r="AG31"/>
  <c r="W9" i="51" s="1"/>
  <c r="AG53" i="59" l="1"/>
  <c r="X55"/>
  <c r="AH127" i="50"/>
  <c r="X17" i="51" s="1"/>
  <c r="AH175" i="50"/>
  <c r="X21" i="51" s="1"/>
  <c r="AI45" i="60"/>
  <c r="AI58"/>
  <c r="AI10"/>
  <c r="AI18"/>
  <c r="AI13" i="57"/>
  <c r="AI30"/>
  <c r="AI32" i="60"/>
  <c r="AI22"/>
  <c r="W24" i="64"/>
  <c r="Y24" s="1"/>
  <c r="AI55" i="61"/>
  <c r="Y11" i="68" s="1"/>
  <c r="AI192" i="61"/>
  <c r="AI11" i="60"/>
  <c r="Y8" i="67" s="1"/>
  <c r="AI14" i="60"/>
  <c r="AI60" i="57"/>
  <c r="AI17"/>
  <c r="AI79" i="70"/>
  <c r="Y13" i="71" s="1"/>
  <c r="AI151" i="70"/>
  <c r="Y19" i="71" s="1"/>
  <c r="AI91" i="70"/>
  <c r="Y14" i="71" s="1"/>
  <c r="Y24"/>
  <c r="AI55" i="70"/>
  <c r="Y11" i="71" s="1"/>
  <c r="AI67" i="70"/>
  <c r="Y12" i="71" s="1"/>
  <c r="AI31" i="70"/>
  <c r="Y9" i="71" s="1"/>
  <c r="AI43" i="70"/>
  <c r="Y10" i="71" s="1"/>
  <c r="AI127" i="70"/>
  <c r="Y17" i="71" s="1"/>
  <c r="AI19" i="70"/>
  <c r="Y8" i="71" s="1"/>
  <c r="AI187" i="70"/>
  <c r="Y22" i="71" s="1"/>
  <c r="AI139" i="70"/>
  <c r="Y18" i="71" s="1"/>
  <c r="AI115" i="70"/>
  <c r="Y16" i="71" s="1"/>
  <c r="Y24" i="69"/>
  <c r="AI190" i="62"/>
  <c r="Y23" i="69" s="1"/>
  <c r="AI103" i="62"/>
  <c r="Y15" i="69" s="1"/>
  <c r="AI19" i="62"/>
  <c r="Y8" i="69" s="1"/>
  <c r="AI163" i="62"/>
  <c r="Y20" i="69" s="1"/>
  <c r="AI43" i="62"/>
  <c r="Y10" i="69" s="1"/>
  <c r="AI55" i="62"/>
  <c r="Y11" i="69" s="1"/>
  <c r="AI67" i="62"/>
  <c r="Y12" i="69" s="1"/>
  <c r="AI31" i="62"/>
  <c r="Y9" i="69" s="1"/>
  <c r="AI115" i="62"/>
  <c r="Y16" i="69" s="1"/>
  <c r="AI91" i="62"/>
  <c r="Y14" i="69" s="1"/>
  <c r="X24" i="68"/>
  <c r="AI194" i="61"/>
  <c r="Y23" i="68" s="1"/>
  <c r="AI79" i="61"/>
  <c r="Y13" i="68" s="1"/>
  <c r="AI91" i="61"/>
  <c r="Y14" i="68" s="1"/>
  <c r="AI103" i="61"/>
  <c r="Y15" i="68" s="1"/>
  <c r="AI151" i="61"/>
  <c r="Y19" i="68" s="1"/>
  <c r="AI175" i="61"/>
  <c r="Y21" i="68" s="1"/>
  <c r="AI115" i="61"/>
  <c r="Y16" i="68" s="1"/>
  <c r="AI44" i="60"/>
  <c r="AI29"/>
  <c r="Y13" i="67" s="1"/>
  <c r="AI9" i="60"/>
  <c r="AI38"/>
  <c r="AI35"/>
  <c r="AI51"/>
  <c r="AI36"/>
  <c r="Y15" i="67" s="1"/>
  <c r="AI33" i="60"/>
  <c r="Y14" i="67" s="1"/>
  <c r="AI23" i="60"/>
  <c r="Y11" i="67" s="1"/>
  <c r="AI62" i="60"/>
  <c r="AI48"/>
  <c r="AI63"/>
  <c r="Y23" i="67" s="1"/>
  <c r="AI55" i="60"/>
  <c r="Y21" i="67" s="1"/>
  <c r="AI28" i="60"/>
  <c r="AI57"/>
  <c r="AI49"/>
  <c r="Y19" i="67" s="1"/>
  <c r="AI19" i="60"/>
  <c r="Y10" i="67" s="1"/>
  <c r="AI15" i="60"/>
  <c r="Y9" i="67" s="1"/>
  <c r="AI42" i="60"/>
  <c r="Y17" i="67" s="1"/>
  <c r="AI41" i="60"/>
  <c r="AI54"/>
  <c r="AI61"/>
  <c r="AI13"/>
  <c r="AI31"/>
  <c r="AI17"/>
  <c r="AH64"/>
  <c r="AI59"/>
  <c r="Y22" i="67" s="1"/>
  <c r="AI26" i="60"/>
  <c r="Y12" i="67" s="1"/>
  <c r="AI46" i="60"/>
  <c r="Y18" i="67" s="1"/>
  <c r="AI52" i="60"/>
  <c r="Y20" i="67" s="1"/>
  <c r="AI21" i="60"/>
  <c r="AI25"/>
  <c r="AI64"/>
  <c r="AI39"/>
  <c r="Y16" i="67" s="1"/>
  <c r="W24"/>
  <c r="AI67" i="58"/>
  <c r="Y12" i="66" s="1"/>
  <c r="AI190" i="58"/>
  <c r="AI151"/>
  <c r="Y19" i="66" s="1"/>
  <c r="AI19" i="58"/>
  <c r="Y8" i="66" s="1"/>
  <c r="X24"/>
  <c r="AI175" i="58"/>
  <c r="Y21" i="66" s="1"/>
  <c r="AI187" i="58"/>
  <c r="Y22" i="66" s="1"/>
  <c r="AI55" i="58"/>
  <c r="Y11" i="66" s="1"/>
  <c r="AI79" i="58"/>
  <c r="Y13" i="66" s="1"/>
  <c r="AI27" i="57"/>
  <c r="Y13" i="64" s="1"/>
  <c r="AI34" i="57"/>
  <c r="AI50"/>
  <c r="Y20" i="64" s="1"/>
  <c r="AI38" i="57"/>
  <c r="Y16" i="64" s="1"/>
  <c r="AI24" i="57"/>
  <c r="Y12" i="64" s="1"/>
  <c r="AI10" i="57"/>
  <c r="Y8" i="64" s="1"/>
  <c r="AI31" i="57"/>
  <c r="Y14" i="64" s="1"/>
  <c r="AI35" i="57"/>
  <c r="Y15" i="64" s="1"/>
  <c r="AI79" i="56"/>
  <c r="Y13" i="63" s="1"/>
  <c r="AI175" i="56"/>
  <c r="Y21" i="63" s="1"/>
  <c r="AI115" i="56"/>
  <c r="Y16" i="63" s="1"/>
  <c r="AI163" i="56"/>
  <c r="Y20" i="63" s="1"/>
  <c r="AI139" i="56"/>
  <c r="Y18" i="63" s="1"/>
  <c r="Y24"/>
  <c r="X24"/>
  <c r="AI187" i="56"/>
  <c r="Y22" i="63" s="1"/>
  <c r="AI67" i="56"/>
  <c r="Y12" i="63" s="1"/>
  <c r="AI43" i="56"/>
  <c r="Y10" i="63" s="1"/>
  <c r="AI190" i="56"/>
  <c r="Y23" i="63" s="1"/>
  <c r="AI31" i="56"/>
  <c r="Y9" i="63" s="1"/>
  <c r="AI19" i="56"/>
  <c r="Y8" i="63" s="1"/>
  <c r="Y24" i="55"/>
  <c r="Y24" i="53"/>
  <c r="X24"/>
  <c r="AI79" i="52"/>
  <c r="Y13" i="53" s="1"/>
  <c r="AI139" i="52"/>
  <c r="Y18" i="53" s="1"/>
  <c r="AH191" i="50"/>
  <c r="X23" i="51" s="1"/>
  <c r="AH151" i="50"/>
  <c r="X19" i="51" s="1"/>
  <c r="W24"/>
  <c r="Y24" s="1"/>
  <c r="AI175" i="70"/>
  <c r="Y21" i="71" s="1"/>
  <c r="AI103" i="70"/>
  <c r="Y15" i="71" s="1"/>
  <c r="AH191" i="70"/>
  <c r="AI191"/>
  <c r="AI36"/>
  <c r="AI82"/>
  <c r="AI170"/>
  <c r="AI174"/>
  <c r="AI72"/>
  <c r="AI76"/>
  <c r="AI156"/>
  <c r="AI10"/>
  <c r="AI16"/>
  <c r="AI18"/>
  <c r="AI60"/>
  <c r="AI108"/>
  <c r="AI112"/>
  <c r="AI26"/>
  <c r="AI28"/>
  <c r="AI78"/>
  <c r="AI50"/>
  <c r="AI52"/>
  <c r="AI94"/>
  <c r="AI98"/>
  <c r="AI102"/>
  <c r="AI146"/>
  <c r="AI150"/>
  <c r="AI49"/>
  <c r="AI101"/>
  <c r="AI86"/>
  <c r="AI124"/>
  <c r="AI40"/>
  <c r="AI84"/>
  <c r="AI132"/>
  <c r="AI166"/>
  <c r="AI24"/>
  <c r="AI12"/>
  <c r="AI66"/>
  <c r="AI30"/>
  <c r="AI122"/>
  <c r="AI126"/>
  <c r="AI48"/>
  <c r="AI184"/>
  <c r="AI148"/>
  <c r="AI93"/>
  <c r="AI145"/>
  <c r="AI171"/>
  <c r="AI14"/>
  <c r="AI109"/>
  <c r="AI162"/>
  <c r="AI27"/>
  <c r="AI75"/>
  <c r="AI25"/>
  <c r="AI159"/>
  <c r="AI182"/>
  <c r="AI38"/>
  <c r="AI41"/>
  <c r="AI85"/>
  <c r="AI89"/>
  <c r="AI133"/>
  <c r="AI137"/>
  <c r="AI13"/>
  <c r="AI62"/>
  <c r="AI65"/>
  <c r="AI110"/>
  <c r="AI71"/>
  <c r="AI123"/>
  <c r="AI157"/>
  <c r="AI47"/>
  <c r="AI181"/>
  <c r="AI185"/>
  <c r="AI154"/>
  <c r="AI189"/>
  <c r="AI138"/>
  <c r="AI168"/>
  <c r="AI34"/>
  <c r="AI42"/>
  <c r="AI88"/>
  <c r="AI136"/>
  <c r="AI74"/>
  <c r="AI160"/>
  <c r="AI58"/>
  <c r="AI64"/>
  <c r="AI54"/>
  <c r="AI142"/>
  <c r="AI180"/>
  <c r="AI73"/>
  <c r="AI107"/>
  <c r="AI130"/>
  <c r="AI37"/>
  <c r="AI119"/>
  <c r="AI17"/>
  <c r="AI61"/>
  <c r="AI113"/>
  <c r="AI23"/>
  <c r="AI161"/>
  <c r="AI51"/>
  <c r="AI95"/>
  <c r="AI99"/>
  <c r="AI147"/>
  <c r="AI96"/>
  <c r="AI69"/>
  <c r="AI81"/>
  <c r="AI121"/>
  <c r="AI11"/>
  <c r="AI111"/>
  <c r="AI135"/>
  <c r="AI53"/>
  <c r="AI178"/>
  <c r="AI117"/>
  <c r="AI21"/>
  <c r="AI39"/>
  <c r="AI183"/>
  <c r="AI131"/>
  <c r="AI90"/>
  <c r="AI158"/>
  <c r="AI77"/>
  <c r="AI114"/>
  <c r="AI177"/>
  <c r="AI141"/>
  <c r="AI15"/>
  <c r="AI169"/>
  <c r="AI118"/>
  <c r="AI179"/>
  <c r="AI155"/>
  <c r="AI186"/>
  <c r="AI125"/>
  <c r="AI105"/>
  <c r="AI167"/>
  <c r="AI45"/>
  <c r="AI9"/>
  <c r="AI59"/>
  <c r="AI144"/>
  <c r="AI172"/>
  <c r="AI143"/>
  <c r="AI70"/>
  <c r="AI100"/>
  <c r="AI153"/>
  <c r="AI190"/>
  <c r="Y23" i="71" s="1"/>
  <c r="AI83" i="70"/>
  <c r="AI97"/>
  <c r="AI134"/>
  <c r="AI129"/>
  <c r="AI35"/>
  <c r="AI106"/>
  <c r="AI33"/>
  <c r="AI173"/>
  <c r="AI22"/>
  <c r="AI149"/>
  <c r="AI46"/>
  <c r="AI63"/>
  <c r="AI29"/>
  <c r="AI87"/>
  <c r="AI57"/>
  <c r="AI165"/>
  <c r="AI120"/>
  <c r="AH191" i="62"/>
  <c r="AI191"/>
  <c r="AI41"/>
  <c r="AI75"/>
  <c r="AI27"/>
  <c r="AI65"/>
  <c r="AI89"/>
  <c r="AI17"/>
  <c r="AI109"/>
  <c r="AI64"/>
  <c r="AI145"/>
  <c r="AI94"/>
  <c r="AI154"/>
  <c r="AI172"/>
  <c r="AI130"/>
  <c r="AI174"/>
  <c r="AI86"/>
  <c r="AI106"/>
  <c r="AI15"/>
  <c r="AI72"/>
  <c r="AI111"/>
  <c r="AI126"/>
  <c r="AI146"/>
  <c r="AI124"/>
  <c r="AI132"/>
  <c r="AI162"/>
  <c r="AI165"/>
  <c r="AI185"/>
  <c r="AI21"/>
  <c r="AI18"/>
  <c r="AI28"/>
  <c r="AI66"/>
  <c r="AI137"/>
  <c r="AI167"/>
  <c r="AI71"/>
  <c r="AI114"/>
  <c r="AI180"/>
  <c r="AI150"/>
  <c r="AI10"/>
  <c r="AI181"/>
  <c r="AI177"/>
  <c r="AI69"/>
  <c r="AI16"/>
  <c r="AI112"/>
  <c r="AI123"/>
  <c r="AI36"/>
  <c r="AI84"/>
  <c r="AI159"/>
  <c r="AI173"/>
  <c r="AI59"/>
  <c r="AI101"/>
  <c r="AI14"/>
  <c r="AI63"/>
  <c r="AI76"/>
  <c r="AI74"/>
  <c r="AI141"/>
  <c r="AI46"/>
  <c r="AI131"/>
  <c r="AI178"/>
  <c r="AI183"/>
  <c r="AI11"/>
  <c r="AI53"/>
  <c r="AI34"/>
  <c r="AI133"/>
  <c r="AI161"/>
  <c r="AI37"/>
  <c r="AI23"/>
  <c r="AI61"/>
  <c r="AI85"/>
  <c r="AI13"/>
  <c r="AI51"/>
  <c r="AI113"/>
  <c r="AI26"/>
  <c r="AI142"/>
  <c r="AI158"/>
  <c r="AI138"/>
  <c r="AI168"/>
  <c r="AI134"/>
  <c r="AI136"/>
  <c r="AI156"/>
  <c r="AI170"/>
  <c r="AI186"/>
  <c r="AI189"/>
  <c r="AI58"/>
  <c r="AI100"/>
  <c r="AI117"/>
  <c r="AI62"/>
  <c r="AI82"/>
  <c r="AI148"/>
  <c r="AI48"/>
  <c r="AI157"/>
  <c r="AI99"/>
  <c r="AI125"/>
  <c r="AI179"/>
  <c r="AI78"/>
  <c r="AI160"/>
  <c r="AI135"/>
  <c r="AI155"/>
  <c r="AI169"/>
  <c r="AI171"/>
  <c r="AI38"/>
  <c r="AI107"/>
  <c r="AI25"/>
  <c r="AI73"/>
  <c r="AI121"/>
  <c r="AI122"/>
  <c r="AI30"/>
  <c r="AI149"/>
  <c r="AI166"/>
  <c r="AI182"/>
  <c r="AI184"/>
  <c r="AI90"/>
  <c r="AI96"/>
  <c r="AI147"/>
  <c r="AI39"/>
  <c r="AI33"/>
  <c r="AI97"/>
  <c r="AI98"/>
  <c r="AI60"/>
  <c r="AI22"/>
  <c r="AI83"/>
  <c r="AI108"/>
  <c r="AI42"/>
  <c r="AI81"/>
  <c r="AI105"/>
  <c r="AI57"/>
  <c r="AI47"/>
  <c r="AI175"/>
  <c r="Y21" i="69" s="1"/>
  <c r="AI143" i="62"/>
  <c r="AI49"/>
  <c r="AI35"/>
  <c r="AI40"/>
  <c r="AI129"/>
  <c r="AI9"/>
  <c r="AI144"/>
  <c r="AI29"/>
  <c r="AI118"/>
  <c r="AI187"/>
  <c r="Y22" i="69" s="1"/>
  <c r="AI153" i="62"/>
  <c r="AI54"/>
  <c r="AI88"/>
  <c r="AI24"/>
  <c r="AI119"/>
  <c r="AI151"/>
  <c r="Y19" i="69" s="1"/>
  <c r="AI110" i="62"/>
  <c r="AI93"/>
  <c r="AI50"/>
  <c r="AI102"/>
  <c r="AI12"/>
  <c r="AI52"/>
  <c r="AI70"/>
  <c r="AI95"/>
  <c r="AI79"/>
  <c r="Y13" i="69" s="1"/>
  <c r="AI45" i="62"/>
  <c r="AI87"/>
  <c r="AI120"/>
  <c r="AI77"/>
  <c r="AI127"/>
  <c r="Y17" i="69" s="1"/>
  <c r="AI19" i="61"/>
  <c r="Y8" i="68" s="1"/>
  <c r="AI43" i="61"/>
  <c r="Y10" i="68" s="1"/>
  <c r="AI139" i="61"/>
  <c r="Y18" i="68" s="1"/>
  <c r="AI67" i="61"/>
  <c r="Y12" i="68" s="1"/>
  <c r="AI163" i="61"/>
  <c r="Y20" i="68" s="1"/>
  <c r="AI127" i="61"/>
  <c r="Y17" i="68" s="1"/>
  <c r="AH195" i="61"/>
  <c r="AI195"/>
  <c r="AI101"/>
  <c r="AI17"/>
  <c r="AI95"/>
  <c r="AI27"/>
  <c r="AI51"/>
  <c r="AI85"/>
  <c r="AI123"/>
  <c r="AI75"/>
  <c r="AI137"/>
  <c r="AI37"/>
  <c r="AI61"/>
  <c r="AI147"/>
  <c r="AI157"/>
  <c r="AI173"/>
  <c r="AI64"/>
  <c r="AI11"/>
  <c r="AI24"/>
  <c r="AI62"/>
  <c r="AI54"/>
  <c r="AI174"/>
  <c r="AI87"/>
  <c r="AI14"/>
  <c r="AI82"/>
  <c r="AI120"/>
  <c r="AI161"/>
  <c r="AI13"/>
  <c r="AI99"/>
  <c r="AI47"/>
  <c r="AI65"/>
  <c r="AI89"/>
  <c r="AI117"/>
  <c r="AI113"/>
  <c r="AI23"/>
  <c r="AI41"/>
  <c r="AI143"/>
  <c r="AI60"/>
  <c r="AI162"/>
  <c r="AI165"/>
  <c r="AI39"/>
  <c r="AI97"/>
  <c r="AI145"/>
  <c r="AI53"/>
  <c r="AI149"/>
  <c r="AI72"/>
  <c r="AI22"/>
  <c r="AI159"/>
  <c r="AI172"/>
  <c r="AI179"/>
  <c r="AI181"/>
  <c r="AI185"/>
  <c r="AI134"/>
  <c r="AI124"/>
  <c r="AI118"/>
  <c r="AI16"/>
  <c r="AI189"/>
  <c r="AI28"/>
  <c r="AI144"/>
  <c r="AI148"/>
  <c r="AI110"/>
  <c r="AI12"/>
  <c r="AI150"/>
  <c r="AI169"/>
  <c r="AI160"/>
  <c r="AI66"/>
  <c r="AI21"/>
  <c r="AI107"/>
  <c r="AI167"/>
  <c r="AI70"/>
  <c r="AI108"/>
  <c r="AI33"/>
  <c r="AI112"/>
  <c r="AI166"/>
  <c r="AI158"/>
  <c r="AI191"/>
  <c r="AI49"/>
  <c r="AI155"/>
  <c r="AI109"/>
  <c r="AI156"/>
  <c r="AI171"/>
  <c r="AI26"/>
  <c r="AI178"/>
  <c r="AI180"/>
  <c r="AI182"/>
  <c r="AI184"/>
  <c r="AI18"/>
  <c r="AI86"/>
  <c r="AI135"/>
  <c r="AI34"/>
  <c r="AI114"/>
  <c r="AI133"/>
  <c r="AI74"/>
  <c r="AI183"/>
  <c r="AI76"/>
  <c r="AI69"/>
  <c r="AI102"/>
  <c r="AI170"/>
  <c r="AI122"/>
  <c r="AI186"/>
  <c r="AI96"/>
  <c r="AI52"/>
  <c r="AI177"/>
  <c r="AI130"/>
  <c r="AI59"/>
  <c r="AI83"/>
  <c r="AI77"/>
  <c r="AI93"/>
  <c r="AI154"/>
  <c r="AI42"/>
  <c r="AI129"/>
  <c r="AI57"/>
  <c r="AI25"/>
  <c r="AI88"/>
  <c r="AI111"/>
  <c r="AI36"/>
  <c r="AI15"/>
  <c r="AI35"/>
  <c r="AI126"/>
  <c r="AI71"/>
  <c r="AI30"/>
  <c r="AI119"/>
  <c r="AI131"/>
  <c r="AI98"/>
  <c r="AI106"/>
  <c r="AI78"/>
  <c r="AI94"/>
  <c r="AI10"/>
  <c r="AI153"/>
  <c r="AI187"/>
  <c r="Y22" i="68" s="1"/>
  <c r="AI84" i="61"/>
  <c r="AI45"/>
  <c r="AI146"/>
  <c r="AI90"/>
  <c r="AI46"/>
  <c r="AI31"/>
  <c r="Y9" i="68" s="1"/>
  <c r="AI63" i="61"/>
  <c r="AI105"/>
  <c r="AI48"/>
  <c r="AI138"/>
  <c r="AI58"/>
  <c r="AI29"/>
  <c r="AI136"/>
  <c r="AI81"/>
  <c r="AI125"/>
  <c r="AI142"/>
  <c r="AI40"/>
  <c r="AI38"/>
  <c r="AI132"/>
  <c r="AI168"/>
  <c r="AI141"/>
  <c r="AI50"/>
  <c r="AI9"/>
  <c r="AI121"/>
  <c r="AI73"/>
  <c r="AI100"/>
  <c r="AH192" i="58"/>
  <c r="AI192"/>
  <c r="AI45"/>
  <c r="AI75"/>
  <c r="AI113"/>
  <c r="AI137"/>
  <c r="AI27"/>
  <c r="AI65"/>
  <c r="AI89"/>
  <c r="AI13"/>
  <c r="AI37"/>
  <c r="AI167"/>
  <c r="AI51"/>
  <c r="AI119"/>
  <c r="AI157"/>
  <c r="AI181"/>
  <c r="AI84"/>
  <c r="AI132"/>
  <c r="AI88"/>
  <c r="AI98"/>
  <c r="AI121"/>
  <c r="AI159"/>
  <c r="AI83"/>
  <c r="AI124"/>
  <c r="AI141"/>
  <c r="AI173"/>
  <c r="AI174"/>
  <c r="AI186"/>
  <c r="AI15"/>
  <c r="AI63"/>
  <c r="AI110"/>
  <c r="AI76"/>
  <c r="AI52"/>
  <c r="AI96"/>
  <c r="AI134"/>
  <c r="AI78"/>
  <c r="AI111"/>
  <c r="AI86"/>
  <c r="AI36"/>
  <c r="AI50"/>
  <c r="AI136"/>
  <c r="AI146"/>
  <c r="AI25"/>
  <c r="AI120"/>
  <c r="AI158"/>
  <c r="AI82"/>
  <c r="AI131"/>
  <c r="AI144"/>
  <c r="AI180"/>
  <c r="AI185"/>
  <c r="AI62"/>
  <c r="AI35"/>
  <c r="AI90"/>
  <c r="AI71"/>
  <c r="AI109"/>
  <c r="AI133"/>
  <c r="AI23"/>
  <c r="AI61"/>
  <c r="AI85"/>
  <c r="AI147"/>
  <c r="AI17"/>
  <c r="AI41"/>
  <c r="AI171"/>
  <c r="AI99"/>
  <c r="AI123"/>
  <c r="AI161"/>
  <c r="AI30"/>
  <c r="AI47"/>
  <c r="AI126"/>
  <c r="AI142"/>
  <c r="AI40"/>
  <c r="AI182"/>
  <c r="AI189"/>
  <c r="AI24"/>
  <c r="AI169"/>
  <c r="AI29"/>
  <c r="AI48"/>
  <c r="AI46"/>
  <c r="AI94"/>
  <c r="AI73"/>
  <c r="AI148"/>
  <c r="AI34"/>
  <c r="AI38"/>
  <c r="AI100"/>
  <c r="AI138"/>
  <c r="AI9"/>
  <c r="AI10"/>
  <c r="AI58"/>
  <c r="AI168"/>
  <c r="AI77"/>
  <c r="AI93"/>
  <c r="AI125"/>
  <c r="AI179"/>
  <c r="AI183"/>
  <c r="AI42"/>
  <c r="AI72"/>
  <c r="AI106"/>
  <c r="AI154"/>
  <c r="AI97"/>
  <c r="AI39"/>
  <c r="AI74"/>
  <c r="AI21"/>
  <c r="AI105"/>
  <c r="AI149"/>
  <c r="AI60"/>
  <c r="AI28"/>
  <c r="AI122"/>
  <c r="AI22"/>
  <c r="AI81"/>
  <c r="AI145"/>
  <c r="AI87"/>
  <c r="AI54"/>
  <c r="AI57"/>
  <c r="AI70"/>
  <c r="AI178"/>
  <c r="AI114"/>
  <c r="AI160"/>
  <c r="AI112"/>
  <c r="AI16"/>
  <c r="AI117"/>
  <c r="AI66"/>
  <c r="AI33"/>
  <c r="AI162"/>
  <c r="AI130"/>
  <c r="AI153"/>
  <c r="AI107"/>
  <c r="AI166"/>
  <c r="AI118"/>
  <c r="AI143"/>
  <c r="AI177"/>
  <c r="AI101"/>
  <c r="AI49"/>
  <c r="AI170"/>
  <c r="AI53"/>
  <c r="AI14"/>
  <c r="AI150"/>
  <c r="AI11"/>
  <c r="AI135"/>
  <c r="AI102"/>
  <c r="AI129"/>
  <c r="AI26"/>
  <c r="AI172"/>
  <c r="AI12"/>
  <c r="AI184"/>
  <c r="AI165"/>
  <c r="AI64"/>
  <c r="AI156"/>
  <c r="AI108"/>
  <c r="AI69"/>
  <c r="AI155"/>
  <c r="AI95"/>
  <c r="AI59"/>
  <c r="AI18"/>
  <c r="AI139"/>
  <c r="Y18" i="66" s="1"/>
  <c r="AI91" i="58"/>
  <c r="Y14" i="66" s="1"/>
  <c r="AI163" i="58"/>
  <c r="Y20" i="66" s="1"/>
  <c r="AI191" i="58"/>
  <c r="Y23" i="66" s="1"/>
  <c r="AI43" i="58"/>
  <c r="Y10" i="66" s="1"/>
  <c r="AI115" i="58"/>
  <c r="Y16" i="66" s="1"/>
  <c r="AI127" i="58"/>
  <c r="Y17" i="66" s="1"/>
  <c r="AI31" i="58"/>
  <c r="Y9" i="66" s="1"/>
  <c r="AI103" i="58"/>
  <c r="Y15" i="66" s="1"/>
  <c r="AI62" i="57"/>
  <c r="AH62"/>
  <c r="AI26"/>
  <c r="AI59"/>
  <c r="AI52"/>
  <c r="AI55"/>
  <c r="AI12"/>
  <c r="AI40"/>
  <c r="AI37"/>
  <c r="AI16"/>
  <c r="AI23"/>
  <c r="AI46"/>
  <c r="AI20"/>
  <c r="AI33"/>
  <c r="AI29"/>
  <c r="AI53"/>
  <c r="Y21" i="64" s="1"/>
  <c r="AI49" i="57"/>
  <c r="AI61"/>
  <c r="Y23" i="64" s="1"/>
  <c r="AI43" i="57"/>
  <c r="AI9"/>
  <c r="AI14"/>
  <c r="Y9" i="64" s="1"/>
  <c r="AI57" i="57"/>
  <c r="Y22" i="64" s="1"/>
  <c r="AI47" i="57"/>
  <c r="Y19" i="64" s="1"/>
  <c r="AI21" i="57"/>
  <c r="Y11" i="64" s="1"/>
  <c r="AI18" i="57"/>
  <c r="Y10" i="64" s="1"/>
  <c r="AI44" i="57"/>
  <c r="Y18" i="64" s="1"/>
  <c r="AI41" i="57"/>
  <c r="Y17" i="64" s="1"/>
  <c r="AH191" i="56"/>
  <c r="AI191"/>
  <c r="AI109"/>
  <c r="AI51"/>
  <c r="AI95"/>
  <c r="AI137"/>
  <c r="AI185"/>
  <c r="AI85"/>
  <c r="AI157"/>
  <c r="AI27"/>
  <c r="AI65"/>
  <c r="AI119"/>
  <c r="AI167"/>
  <c r="AI100"/>
  <c r="AI134"/>
  <c r="AI98"/>
  <c r="AI184"/>
  <c r="AI82"/>
  <c r="AI120"/>
  <c r="AI141"/>
  <c r="AI179"/>
  <c r="AI86"/>
  <c r="AI14"/>
  <c r="AI34"/>
  <c r="AI38"/>
  <c r="AI42"/>
  <c r="AI18"/>
  <c r="AI52"/>
  <c r="AI25"/>
  <c r="AI74"/>
  <c r="AI122"/>
  <c r="AI170"/>
  <c r="AI58"/>
  <c r="AI106"/>
  <c r="AI39"/>
  <c r="AI72"/>
  <c r="AI88"/>
  <c r="AI36"/>
  <c r="AI77"/>
  <c r="AI114"/>
  <c r="AI131"/>
  <c r="AI158"/>
  <c r="AI173"/>
  <c r="AI97"/>
  <c r="AI183"/>
  <c r="AI17"/>
  <c r="AI161"/>
  <c r="AI75"/>
  <c r="AI37"/>
  <c r="AI41"/>
  <c r="AI71"/>
  <c r="AI133"/>
  <c r="AI181"/>
  <c r="AI13"/>
  <c r="AI61"/>
  <c r="AI113"/>
  <c r="AI143"/>
  <c r="AI89"/>
  <c r="AI123"/>
  <c r="AI171"/>
  <c r="AI144"/>
  <c r="AI182"/>
  <c r="AI136"/>
  <c r="AI146"/>
  <c r="AI30"/>
  <c r="AI76"/>
  <c r="AI93"/>
  <c r="AI125"/>
  <c r="AI96"/>
  <c r="AI145"/>
  <c r="AI10"/>
  <c r="AI48"/>
  <c r="AI24"/>
  <c r="AI28"/>
  <c r="AI64"/>
  <c r="AI112"/>
  <c r="AI160"/>
  <c r="AI22"/>
  <c r="AI62"/>
  <c r="AI83"/>
  <c r="AI110"/>
  <c r="AI168"/>
  <c r="AI189"/>
  <c r="AI87"/>
  <c r="AI135"/>
  <c r="AI118"/>
  <c r="AI9"/>
  <c r="AI154"/>
  <c r="AI78"/>
  <c r="AI46"/>
  <c r="AI153"/>
  <c r="AI90"/>
  <c r="AI111"/>
  <c r="AI101"/>
  <c r="AI12"/>
  <c r="AI156"/>
  <c r="AI33"/>
  <c r="AI57"/>
  <c r="AI138"/>
  <c r="AI69"/>
  <c r="AI26"/>
  <c r="AI29"/>
  <c r="AI166"/>
  <c r="AI49"/>
  <c r="AI180"/>
  <c r="AI94"/>
  <c r="AI81"/>
  <c r="AI130"/>
  <c r="AI132"/>
  <c r="AI73"/>
  <c r="AI35"/>
  <c r="AI103"/>
  <c r="Y15" i="63" s="1"/>
  <c r="AI16" i="56"/>
  <c r="AI126"/>
  <c r="AI23"/>
  <c r="AI177"/>
  <c r="AI117"/>
  <c r="AI162"/>
  <c r="AI60"/>
  <c r="AI159"/>
  <c r="AI53"/>
  <c r="AI155"/>
  <c r="AI108"/>
  <c r="AI148"/>
  <c r="AI165"/>
  <c r="AI54"/>
  <c r="AI105"/>
  <c r="AI186"/>
  <c r="AI45"/>
  <c r="AI149"/>
  <c r="AI59"/>
  <c r="AI21"/>
  <c r="AI40"/>
  <c r="AI150"/>
  <c r="AI99"/>
  <c r="AI169"/>
  <c r="AI172"/>
  <c r="AI102"/>
  <c r="AI47"/>
  <c r="AI174"/>
  <c r="AI121"/>
  <c r="AI147"/>
  <c r="AI84"/>
  <c r="AI50"/>
  <c r="AI15"/>
  <c r="AI178"/>
  <c r="AI124"/>
  <c r="AI142"/>
  <c r="AI63"/>
  <c r="AI66"/>
  <c r="AI129"/>
  <c r="AI70"/>
  <c r="AI11"/>
  <c r="AI107"/>
  <c r="AI151"/>
  <c r="Y19" i="63" s="1"/>
  <c r="AI127" i="56"/>
  <c r="Y17" i="63" s="1"/>
  <c r="AI55" i="56"/>
  <c r="Y11" i="63" s="1"/>
  <c r="AH191" i="54"/>
  <c r="AI191"/>
  <c r="AI23"/>
  <c r="AI51"/>
  <c r="AI95"/>
  <c r="AI113"/>
  <c r="AI137"/>
  <c r="AI37"/>
  <c r="AI61"/>
  <c r="AI89"/>
  <c r="AI123"/>
  <c r="AI54"/>
  <c r="AI102"/>
  <c r="AI180"/>
  <c r="AI184"/>
  <c r="AI26"/>
  <c r="AI122"/>
  <c r="AI170"/>
  <c r="AI48"/>
  <c r="AI162"/>
  <c r="AI53"/>
  <c r="AI149"/>
  <c r="AI24"/>
  <c r="AI62"/>
  <c r="AI12"/>
  <c r="AI60"/>
  <c r="AI156"/>
  <c r="AI178"/>
  <c r="AI39"/>
  <c r="AI96"/>
  <c r="AI130"/>
  <c r="AI171"/>
  <c r="AI13"/>
  <c r="AI143"/>
  <c r="AI161"/>
  <c r="AI112"/>
  <c r="AI168"/>
  <c r="AI173"/>
  <c r="AI169"/>
  <c r="AI28"/>
  <c r="AI82"/>
  <c r="AI114"/>
  <c r="AI69"/>
  <c r="AI101"/>
  <c r="AI117"/>
  <c r="AI148"/>
  <c r="AI120"/>
  <c r="AI22"/>
  <c r="AI108"/>
  <c r="AI179"/>
  <c r="AI76"/>
  <c r="AI124"/>
  <c r="AI145"/>
  <c r="AI34"/>
  <c r="AI75"/>
  <c r="AI47"/>
  <c r="AI65"/>
  <c r="AI99"/>
  <c r="AI133"/>
  <c r="AI157"/>
  <c r="AI41"/>
  <c r="AI85"/>
  <c r="AI109"/>
  <c r="AI70"/>
  <c r="AI118"/>
  <c r="AI177"/>
  <c r="AI64"/>
  <c r="AI74"/>
  <c r="AI160"/>
  <c r="AI174"/>
  <c r="AI165"/>
  <c r="AI186"/>
  <c r="AI189"/>
  <c r="AI18"/>
  <c r="AI59"/>
  <c r="AI90"/>
  <c r="AI107"/>
  <c r="AI155"/>
  <c r="AI72"/>
  <c r="AI158"/>
  <c r="AI150"/>
  <c r="AI183"/>
  <c r="AI66"/>
  <c r="AI135"/>
  <c r="AI21"/>
  <c r="AI27"/>
  <c r="AI147"/>
  <c r="AI182"/>
  <c r="AI16"/>
  <c r="AI172"/>
  <c r="AI166"/>
  <c r="AI49"/>
  <c r="AI87"/>
  <c r="AI106"/>
  <c r="AI154"/>
  <c r="AI14"/>
  <c r="AI110"/>
  <c r="AI119"/>
  <c r="AI181"/>
  <c r="AI17"/>
  <c r="AI97"/>
  <c r="AI11"/>
  <c r="AI185"/>
  <c r="AI63"/>
  <c r="AI25"/>
  <c r="AI77"/>
  <c r="AI38"/>
  <c r="AI71"/>
  <c r="AI42"/>
  <c r="AI10"/>
  <c r="AI105"/>
  <c r="AI40"/>
  <c r="AI9"/>
  <c r="AI126"/>
  <c r="AI86"/>
  <c r="AI187"/>
  <c r="Y22" i="55" s="1"/>
  <c r="AI125" i="54"/>
  <c r="AI45"/>
  <c r="AI142"/>
  <c r="AI30"/>
  <c r="AI84"/>
  <c r="AI131"/>
  <c r="AI35"/>
  <c r="AI121"/>
  <c r="AI46"/>
  <c r="AI129"/>
  <c r="AI81"/>
  <c r="AI153"/>
  <c r="AI88"/>
  <c r="AI94"/>
  <c r="AI167"/>
  <c r="AI93"/>
  <c r="AI100"/>
  <c r="AI144"/>
  <c r="AI146"/>
  <c r="AI50"/>
  <c r="AI58"/>
  <c r="AI136"/>
  <c r="AI57"/>
  <c r="AI29"/>
  <c r="AI138"/>
  <c r="AI52"/>
  <c r="AI134"/>
  <c r="AI175"/>
  <c r="Y21" i="55" s="1"/>
  <c r="AI141" i="54"/>
  <c r="AI111"/>
  <c r="AI36"/>
  <c r="AI15"/>
  <c r="AI33"/>
  <c r="AI98"/>
  <c r="AI159"/>
  <c r="AI73"/>
  <c r="AI83"/>
  <c r="AI132"/>
  <c r="AI78"/>
  <c r="AI127"/>
  <c r="Y17" i="55" s="1"/>
  <c r="AI103" i="54"/>
  <c r="Y15" i="55" s="1"/>
  <c r="AI163" i="54"/>
  <c r="Y20" i="55" s="1"/>
  <c r="AI31" i="54"/>
  <c r="Y9" i="55" s="1"/>
  <c r="AI43" i="54"/>
  <c r="Y10" i="55" s="1"/>
  <c r="AI91" i="54"/>
  <c r="Y14" i="55" s="1"/>
  <c r="AI67" i="54"/>
  <c r="Y12" i="55" s="1"/>
  <c r="AI79" i="54"/>
  <c r="Y13" i="55" s="1"/>
  <c r="AI19" i="54"/>
  <c r="Y8" i="55" s="1"/>
  <c r="AI139" i="54"/>
  <c r="Y18" i="55" s="1"/>
  <c r="AI151" i="54"/>
  <c r="Y19" i="55" s="1"/>
  <c r="AI190" i="54"/>
  <c r="Y23" i="55" s="1"/>
  <c r="AI55" i="54"/>
  <c r="Y11" i="55" s="1"/>
  <c r="AH191" i="52"/>
  <c r="AI191"/>
  <c r="AI75"/>
  <c r="AI99"/>
  <c r="AI27"/>
  <c r="AI65"/>
  <c r="AI17"/>
  <c r="AI113"/>
  <c r="AI137"/>
  <c r="AI154"/>
  <c r="AI170"/>
  <c r="AI40"/>
  <c r="AI88"/>
  <c r="AI136"/>
  <c r="AI157"/>
  <c r="AI60"/>
  <c r="AI147"/>
  <c r="AI150"/>
  <c r="AI58"/>
  <c r="AI131"/>
  <c r="AI96"/>
  <c r="AI126"/>
  <c r="AI169"/>
  <c r="AI51"/>
  <c r="AI153"/>
  <c r="AI159"/>
  <c r="AI172"/>
  <c r="AI177"/>
  <c r="AI185"/>
  <c r="AI42"/>
  <c r="AI121"/>
  <c r="AI114"/>
  <c r="AI48"/>
  <c r="AI100"/>
  <c r="AI41"/>
  <c r="AI119"/>
  <c r="AI30"/>
  <c r="AI46"/>
  <c r="AI166"/>
  <c r="AI174"/>
  <c r="AI148"/>
  <c r="AI162"/>
  <c r="AI22"/>
  <c r="AI102"/>
  <c r="AI118"/>
  <c r="AI182"/>
  <c r="AI189"/>
  <c r="AI90"/>
  <c r="AI35"/>
  <c r="AI83"/>
  <c r="AI38"/>
  <c r="AI134"/>
  <c r="AI94"/>
  <c r="AI173"/>
  <c r="AI161"/>
  <c r="AI180"/>
  <c r="AI183"/>
  <c r="AI14"/>
  <c r="AI73"/>
  <c r="AI111"/>
  <c r="AI93"/>
  <c r="AI71"/>
  <c r="AI95"/>
  <c r="AI23"/>
  <c r="AI61"/>
  <c r="AI89"/>
  <c r="AI109"/>
  <c r="AI133"/>
  <c r="AI132"/>
  <c r="AI9"/>
  <c r="AI155"/>
  <c r="AI160"/>
  <c r="AI70"/>
  <c r="AI108"/>
  <c r="AI25"/>
  <c r="AI34"/>
  <c r="AI125"/>
  <c r="AI86"/>
  <c r="AI36"/>
  <c r="AI142"/>
  <c r="AI158"/>
  <c r="AI171"/>
  <c r="AI156"/>
  <c r="AI168"/>
  <c r="AI181"/>
  <c r="AI184"/>
  <c r="AI72"/>
  <c r="AI110"/>
  <c r="AI29"/>
  <c r="AI77"/>
  <c r="AI10"/>
  <c r="AI45"/>
  <c r="AI85"/>
  <c r="AI123"/>
  <c r="AI37"/>
  <c r="AI78"/>
  <c r="AI50"/>
  <c r="AI12"/>
  <c r="AI54"/>
  <c r="AI146"/>
  <c r="AI149"/>
  <c r="AI178"/>
  <c r="AI15"/>
  <c r="AI63"/>
  <c r="AI66"/>
  <c r="AI141"/>
  <c r="AI84"/>
  <c r="AI143"/>
  <c r="AI165"/>
  <c r="AI98"/>
  <c r="AI13"/>
  <c r="AI179"/>
  <c r="AI186"/>
  <c r="AI106"/>
  <c r="AI138"/>
  <c r="AI28"/>
  <c r="AI76"/>
  <c r="AI124"/>
  <c r="AI52"/>
  <c r="AI117"/>
  <c r="AI81"/>
  <c r="AI163"/>
  <c r="Y20" i="53" s="1"/>
  <c r="AI82" i="52"/>
  <c r="AI24"/>
  <c r="AI53"/>
  <c r="AI130"/>
  <c r="AI11"/>
  <c r="AI47"/>
  <c r="AI16"/>
  <c r="AI57"/>
  <c r="AI87"/>
  <c r="AI26"/>
  <c r="AI19"/>
  <c r="Y8" i="53" s="1"/>
  <c r="AI145" i="52"/>
  <c r="AI167"/>
  <c r="AI129"/>
  <c r="AI105"/>
  <c r="AI55"/>
  <c r="Y11" i="53" s="1"/>
  <c r="AI97" i="52"/>
  <c r="AI190"/>
  <c r="Y23" i="53" s="1"/>
  <c r="AI122" i="52"/>
  <c r="AI74"/>
  <c r="AI187"/>
  <c r="Y22" i="53" s="1"/>
  <c r="AI49" i="52"/>
  <c r="AI101"/>
  <c r="AI64"/>
  <c r="AI120"/>
  <c r="AI69"/>
  <c r="AI33"/>
  <c r="AI18"/>
  <c r="AI144"/>
  <c r="AI21"/>
  <c r="AI39"/>
  <c r="AI112"/>
  <c r="AI62"/>
  <c r="AI151"/>
  <c r="Y19" i="53" s="1"/>
  <c r="AI107" i="52"/>
  <c r="AI59"/>
  <c r="AI135"/>
  <c r="AI127"/>
  <c r="Y17" i="53" s="1"/>
  <c r="AI67" i="52"/>
  <c r="Y12" i="53" s="1"/>
  <c r="AI31" i="52"/>
  <c r="Y9" i="53" s="1"/>
  <c r="AI175" i="52"/>
  <c r="Y21" i="53" s="1"/>
  <c r="AI103" i="52"/>
  <c r="Y15" i="53" s="1"/>
  <c r="AI43" i="52"/>
  <c r="Y10" i="53" s="1"/>
  <c r="AI115" i="52"/>
  <c r="Y16" i="53" s="1"/>
  <c r="AH67" i="50"/>
  <c r="X12" i="51" s="1"/>
  <c r="AH55" i="50"/>
  <c r="X11" i="51" s="1"/>
  <c r="AH91" i="50"/>
  <c r="X14" i="51" s="1"/>
  <c r="AH103" i="50"/>
  <c r="X15" i="51" s="1"/>
  <c r="AH31" i="50"/>
  <c r="X9" i="51" s="1"/>
  <c r="AH115" i="50"/>
  <c r="X16" i="51" s="1"/>
  <c r="AH163" i="50"/>
  <c r="X20" i="51" s="1"/>
  <c r="AH43" i="50"/>
  <c r="X10" i="51" s="1"/>
  <c r="AH79" i="50"/>
  <c r="X13" i="51" s="1"/>
  <c r="AG192" i="50"/>
  <c r="AH19"/>
  <c r="X8" i="51" s="1"/>
  <c r="AH139" i="50"/>
  <c r="X18" i="51" s="1"/>
  <c r="AH187" i="50"/>
  <c r="X22" i="51" s="1"/>
  <c r="N19" i="65" l="1"/>
  <c r="N24" s="1"/>
  <c r="X71" i="59"/>
  <c r="AH53"/>
  <c r="AG55"/>
  <c r="X24" i="64"/>
  <c r="AI67" i="50"/>
  <c r="Y12" i="51" s="1"/>
  <c r="AI190" i="50"/>
  <c r="Y24" i="67"/>
  <c r="X24"/>
  <c r="AI139" i="50"/>
  <c r="Y18" i="51" s="1"/>
  <c r="AI55" i="50"/>
  <c r="Y11" i="51" s="1"/>
  <c r="X24"/>
  <c r="AI115" i="50"/>
  <c r="Y16" i="51" s="1"/>
  <c r="AI187" i="50"/>
  <c r="Y22" i="51" s="1"/>
  <c r="AI19" i="50"/>
  <c r="Y8" i="51" s="1"/>
  <c r="AI43" i="50"/>
  <c r="Y10" i="51" s="1"/>
  <c r="AI103" i="50"/>
  <c r="Y15" i="51" s="1"/>
  <c r="AI79" i="50"/>
  <c r="Y13" i="51" s="1"/>
  <c r="AI163" i="50"/>
  <c r="Y20" i="51" s="1"/>
  <c r="AI31" i="50"/>
  <c r="Y9" i="51" s="1"/>
  <c r="AI91" i="50"/>
  <c r="Y14" i="51" s="1"/>
  <c r="AI192" i="50"/>
  <c r="AH192"/>
  <c r="AI50"/>
  <c r="AI84"/>
  <c r="AI26"/>
  <c r="AI132"/>
  <c r="AI16"/>
  <c r="AI108"/>
  <c r="AI126"/>
  <c r="AI60"/>
  <c r="AI102"/>
  <c r="AI88"/>
  <c r="AI150"/>
  <c r="AI170"/>
  <c r="AI25"/>
  <c r="AI101"/>
  <c r="AI189"/>
  <c r="AI181"/>
  <c r="AI185"/>
  <c r="AI52"/>
  <c r="AI82"/>
  <c r="AI143"/>
  <c r="AI13"/>
  <c r="AI99"/>
  <c r="AI11"/>
  <c r="AI78"/>
  <c r="AI107"/>
  <c r="AI15"/>
  <c r="AI45"/>
  <c r="AI156"/>
  <c r="AI158"/>
  <c r="AI178"/>
  <c r="AI66"/>
  <c r="AI113"/>
  <c r="AI180"/>
  <c r="AI54"/>
  <c r="AI122"/>
  <c r="AI98"/>
  <c r="AI173"/>
  <c r="AI111"/>
  <c r="AI161"/>
  <c r="AI186"/>
  <c r="AI21"/>
  <c r="AI118"/>
  <c r="AI174"/>
  <c r="AI159"/>
  <c r="AI179"/>
  <c r="AI147"/>
  <c r="AI85"/>
  <c r="AI109"/>
  <c r="AI123"/>
  <c r="AI35"/>
  <c r="AI131"/>
  <c r="AI165"/>
  <c r="AI183"/>
  <c r="AI133"/>
  <c r="AI89"/>
  <c r="AI171"/>
  <c r="AI76"/>
  <c r="AI117"/>
  <c r="AI121"/>
  <c r="AI162"/>
  <c r="AI184"/>
  <c r="AI42"/>
  <c r="AI72"/>
  <c r="AI138"/>
  <c r="AI106"/>
  <c r="AI87"/>
  <c r="AI149"/>
  <c r="AI172"/>
  <c r="AI154"/>
  <c r="AI167"/>
  <c r="AI10"/>
  <c r="AI86"/>
  <c r="AI27"/>
  <c r="AI166"/>
  <c r="AI30"/>
  <c r="AI146"/>
  <c r="AI40"/>
  <c r="AI136"/>
  <c r="AI74"/>
  <c r="AI112"/>
  <c r="AI12"/>
  <c r="AI64"/>
  <c r="AI77"/>
  <c r="AI148"/>
  <c r="AI168"/>
  <c r="AI182"/>
  <c r="AI62"/>
  <c r="AI96"/>
  <c r="AI169"/>
  <c r="AI36"/>
  <c r="AI155"/>
  <c r="AI37"/>
  <c r="AI160"/>
  <c r="AI141"/>
  <c r="AI17"/>
  <c r="AI61"/>
  <c r="AI97"/>
  <c r="AI157"/>
  <c r="AI23"/>
  <c r="AI63"/>
  <c r="AI93"/>
  <c r="AI39"/>
  <c r="AI95"/>
  <c r="AI65"/>
  <c r="AI119"/>
  <c r="AI57"/>
  <c r="AI114"/>
  <c r="AI48"/>
  <c r="AI127"/>
  <c r="Y17" i="51" s="1"/>
  <c r="AI135" i="50"/>
  <c r="AI47"/>
  <c r="AI24"/>
  <c r="AI58"/>
  <c r="AI49"/>
  <c r="AI177"/>
  <c r="AI134"/>
  <c r="AI46"/>
  <c r="AI34"/>
  <c r="AI191"/>
  <c r="Y23" i="51" s="1"/>
  <c r="AI53" i="50"/>
  <c r="AI70"/>
  <c r="AI73"/>
  <c r="AI22"/>
  <c r="AI110"/>
  <c r="AI29"/>
  <c r="AI137"/>
  <c r="AI129"/>
  <c r="AI9"/>
  <c r="AI125"/>
  <c r="AI59"/>
  <c r="AI142"/>
  <c r="AI94"/>
  <c r="AI28"/>
  <c r="AI71"/>
  <c r="AI151"/>
  <c r="Y19" i="51" s="1"/>
  <c r="AI51" i="50"/>
  <c r="AI33"/>
  <c r="AI75"/>
  <c r="AI83"/>
  <c r="AI18"/>
  <c r="AI120"/>
  <c r="AI105"/>
  <c r="AI69"/>
  <c r="AI100"/>
  <c r="AI14"/>
  <c r="AI81"/>
  <c r="AI145"/>
  <c r="AI175"/>
  <c r="Y21" i="51" s="1"/>
  <c r="AI153" i="50"/>
  <c r="AI124"/>
  <c r="AI38"/>
  <c r="AI130"/>
  <c r="AI41"/>
  <c r="AI90"/>
  <c r="AI144"/>
  <c r="W19" i="65" l="1"/>
  <c r="W24" s="1"/>
  <c r="AG71" i="59"/>
  <c r="AH55"/>
  <c r="X19" i="65" s="1"/>
  <c r="U16" i="49"/>
  <c r="K23"/>
  <c r="M18"/>
  <c r="M16"/>
  <c r="F23"/>
  <c r="E15"/>
  <c r="B16"/>
  <c r="A5"/>
  <c r="A24" s="1"/>
  <c r="U16" i="47"/>
  <c r="K16"/>
  <c r="H20"/>
  <c r="B20"/>
  <c r="B14"/>
  <c r="A5"/>
  <c r="A24" s="1"/>
  <c r="W22" i="45"/>
  <c r="W20"/>
  <c r="W18"/>
  <c r="W16"/>
  <c r="V22"/>
  <c r="V20"/>
  <c r="V18"/>
  <c r="V16"/>
  <c r="U22"/>
  <c r="U21"/>
  <c r="U20"/>
  <c r="U18"/>
  <c r="U16"/>
  <c r="U9"/>
  <c r="T22"/>
  <c r="T20"/>
  <c r="T18"/>
  <c r="T16"/>
  <c r="S22"/>
  <c r="S20"/>
  <c r="S18"/>
  <c r="S16"/>
  <c r="R22"/>
  <c r="R20"/>
  <c r="R18"/>
  <c r="R16"/>
  <c r="Q22"/>
  <c r="Q20"/>
  <c r="Q18"/>
  <c r="Q16"/>
  <c r="P22"/>
  <c r="P20"/>
  <c r="P18"/>
  <c r="P16"/>
  <c r="P14"/>
  <c r="P10"/>
  <c r="O22"/>
  <c r="O20"/>
  <c r="O18"/>
  <c r="O16"/>
  <c r="N22"/>
  <c r="N20"/>
  <c r="N18"/>
  <c r="N16"/>
  <c r="M22"/>
  <c r="M20"/>
  <c r="M18"/>
  <c r="M16"/>
  <c r="M8"/>
  <c r="L22"/>
  <c r="L20"/>
  <c r="L18"/>
  <c r="L16"/>
  <c r="K22"/>
  <c r="K20"/>
  <c r="K18"/>
  <c r="K16"/>
  <c r="J22"/>
  <c r="J20"/>
  <c r="J18"/>
  <c r="J16"/>
  <c r="I22"/>
  <c r="I20"/>
  <c r="I18"/>
  <c r="I16"/>
  <c r="H22"/>
  <c r="H20"/>
  <c r="H18"/>
  <c r="H16"/>
  <c r="G22"/>
  <c r="G20"/>
  <c r="G18"/>
  <c r="G16"/>
  <c r="G8"/>
  <c r="F18"/>
  <c r="F10"/>
  <c r="E11"/>
  <c r="D8"/>
  <c r="C8"/>
  <c r="A5"/>
  <c r="A24" s="1"/>
  <c r="A3" i="49"/>
  <c r="A1"/>
  <c r="A193" i="48"/>
  <c r="U23" i="49"/>
  <c r="T23"/>
  <c r="S23"/>
  <c r="Q23"/>
  <c r="P23"/>
  <c r="O23"/>
  <c r="M23"/>
  <c r="L23"/>
  <c r="I23"/>
  <c r="H23"/>
  <c r="G23"/>
  <c r="N192" i="48"/>
  <c r="M192"/>
  <c r="E23" i="49" s="1"/>
  <c r="L192" i="48"/>
  <c r="D23" i="49" s="1"/>
  <c r="C23"/>
  <c r="B23"/>
  <c r="AF189" i="48"/>
  <c r="AF192" s="1"/>
  <c r="AB189"/>
  <c r="X189"/>
  <c r="X192" s="1"/>
  <c r="T189"/>
  <c r="T192" s="1"/>
  <c r="AE187"/>
  <c r="U22" i="49" s="1"/>
  <c r="AD187" i="48"/>
  <c r="T22" i="49" s="1"/>
  <c r="AC187" i="48"/>
  <c r="S22" i="49" s="1"/>
  <c r="AA187" i="48"/>
  <c r="Q22" i="49" s="1"/>
  <c r="Z187" i="48"/>
  <c r="P22" i="49" s="1"/>
  <c r="Y187" i="48"/>
  <c r="O22" i="49" s="1"/>
  <c r="W187" i="48"/>
  <c r="M22" i="49" s="1"/>
  <c r="V187" i="48"/>
  <c r="L22" i="49" s="1"/>
  <c r="U187" i="48"/>
  <c r="K22" i="49" s="1"/>
  <c r="S187" i="48"/>
  <c r="I22" i="49" s="1"/>
  <c r="R187" i="48"/>
  <c r="H22" i="49" s="1"/>
  <c r="Q187" i="48"/>
  <c r="G22" i="49" s="1"/>
  <c r="N187" i="48"/>
  <c r="F22" i="49" s="1"/>
  <c r="M187" i="48"/>
  <c r="E22" i="49" s="1"/>
  <c r="L187" i="48"/>
  <c r="D22" i="49" s="1"/>
  <c r="J187" i="48"/>
  <c r="C22" i="49" s="1"/>
  <c r="I187" i="48"/>
  <c r="B22" i="49" s="1"/>
  <c r="AF186" i="48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49" s="1"/>
  <c r="AB177" i="48"/>
  <c r="X177"/>
  <c r="T177"/>
  <c r="T187" s="1"/>
  <c r="J22" i="49" s="1"/>
  <c r="AE175" i="48"/>
  <c r="U21" i="49" s="1"/>
  <c r="AD175" i="48"/>
  <c r="T21" i="49" s="1"/>
  <c r="AC175" i="48"/>
  <c r="S21" i="49" s="1"/>
  <c r="AA175" i="48"/>
  <c r="Q21" i="49" s="1"/>
  <c r="Z175" i="48"/>
  <c r="P21" i="49" s="1"/>
  <c r="Y175" i="48"/>
  <c r="O21" i="49" s="1"/>
  <c r="W175" i="48"/>
  <c r="M21" i="49" s="1"/>
  <c r="V175" i="48"/>
  <c r="L21" i="49" s="1"/>
  <c r="U175" i="48"/>
  <c r="K21" i="49" s="1"/>
  <c r="S175" i="48"/>
  <c r="I21" i="49" s="1"/>
  <c r="R175" i="48"/>
  <c r="H21" i="49" s="1"/>
  <c r="Q175" i="48"/>
  <c r="G21" i="49" s="1"/>
  <c r="N175" i="48"/>
  <c r="F21" i="49" s="1"/>
  <c r="M175" i="48"/>
  <c r="E21" i="49" s="1"/>
  <c r="L175" i="48"/>
  <c r="D21" i="49" s="1"/>
  <c r="J175" i="48"/>
  <c r="C21" i="49" s="1"/>
  <c r="I175" i="48"/>
  <c r="B21" i="49" s="1"/>
  <c r="AF174" i="48"/>
  <c r="AB174"/>
  <c r="X174"/>
  <c r="T174"/>
  <c r="AF173"/>
  <c r="AB173"/>
  <c r="X173"/>
  <c r="T173"/>
  <c r="AF172"/>
  <c r="AB172"/>
  <c r="X172"/>
  <c r="T172"/>
  <c r="AF171"/>
  <c r="AB171"/>
  <c r="X171"/>
  <c r="T171"/>
  <c r="AG171" s="1"/>
  <c r="AF170"/>
  <c r="AB170"/>
  <c r="X170"/>
  <c r="T170"/>
  <c r="AG170" s="1"/>
  <c r="AF169"/>
  <c r="AB169"/>
  <c r="X169"/>
  <c r="T169"/>
  <c r="AG169" s="1"/>
  <c r="AH169" s="1"/>
  <c r="AF168"/>
  <c r="AB168"/>
  <c r="X168"/>
  <c r="T168"/>
  <c r="AF167"/>
  <c r="AB167"/>
  <c r="X167"/>
  <c r="T167"/>
  <c r="AG167" s="1"/>
  <c r="AF166"/>
  <c r="AB166"/>
  <c r="X166"/>
  <c r="T166"/>
  <c r="AF165"/>
  <c r="AB165"/>
  <c r="X165"/>
  <c r="T165"/>
  <c r="AG165" s="1"/>
  <c r="AE163"/>
  <c r="U20" i="49" s="1"/>
  <c r="AD163" i="48"/>
  <c r="T20" i="49" s="1"/>
  <c r="AC163" i="48"/>
  <c r="S20" i="49" s="1"/>
  <c r="AA163" i="48"/>
  <c r="Q20" i="49" s="1"/>
  <c r="Z163" i="48"/>
  <c r="P20" i="49" s="1"/>
  <c r="Y163" i="48"/>
  <c r="O20" i="49" s="1"/>
  <c r="W163" i="48"/>
  <c r="M20" i="49" s="1"/>
  <c r="V163" i="48"/>
  <c r="L20" i="49" s="1"/>
  <c r="U163" i="48"/>
  <c r="K20" i="49" s="1"/>
  <c r="S163" i="48"/>
  <c r="I20" i="49" s="1"/>
  <c r="R163" i="48"/>
  <c r="H20" i="49" s="1"/>
  <c r="Q163" i="48"/>
  <c r="G20" i="49" s="1"/>
  <c r="N163" i="48"/>
  <c r="F20" i="49" s="1"/>
  <c r="M163" i="48"/>
  <c r="E20" i="49" s="1"/>
  <c r="L163" i="48"/>
  <c r="D20" i="49" s="1"/>
  <c r="J163" i="48"/>
  <c r="C20" i="49" s="1"/>
  <c r="I163" i="48"/>
  <c r="B20" i="49" s="1"/>
  <c r="AF162" i="48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9" s="1"/>
  <c r="X153" i="48"/>
  <c r="T153"/>
  <c r="AE151"/>
  <c r="U19" i="49" s="1"/>
  <c r="AD151" i="48"/>
  <c r="T19" i="49" s="1"/>
  <c r="AC151" i="48"/>
  <c r="S19" i="49" s="1"/>
  <c r="AA151" i="48"/>
  <c r="Q19" i="49" s="1"/>
  <c r="Z151" i="48"/>
  <c r="P19" i="49" s="1"/>
  <c r="Y151" i="48"/>
  <c r="O19" i="49" s="1"/>
  <c r="W151" i="48"/>
  <c r="M19" i="49" s="1"/>
  <c r="V151" i="48"/>
  <c r="L19" i="49" s="1"/>
  <c r="U151" i="48"/>
  <c r="K19" i="49" s="1"/>
  <c r="S151" i="48"/>
  <c r="I19" i="49" s="1"/>
  <c r="R151" i="48"/>
  <c r="H19" i="49" s="1"/>
  <c r="Q151" i="48"/>
  <c r="G19" i="49" s="1"/>
  <c r="N151" i="48"/>
  <c r="F19" i="49" s="1"/>
  <c r="M151" i="48"/>
  <c r="E19" i="49" s="1"/>
  <c r="L151" i="48"/>
  <c r="D19" i="49" s="1"/>
  <c r="J151" i="48"/>
  <c r="C19" i="49" s="1"/>
  <c r="I151" i="48"/>
  <c r="B19" i="49" s="1"/>
  <c r="AF150" i="48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9" s="1"/>
  <c r="X141" i="48"/>
  <c r="T141"/>
  <c r="AE139"/>
  <c r="U18" i="49" s="1"/>
  <c r="AD139" i="48"/>
  <c r="T18" i="49" s="1"/>
  <c r="AC139" i="48"/>
  <c r="S18" i="49" s="1"/>
  <c r="AA139" i="48"/>
  <c r="Q18" i="49" s="1"/>
  <c r="Z139" i="48"/>
  <c r="P18" i="49" s="1"/>
  <c r="Y139" i="48"/>
  <c r="O18" i="49" s="1"/>
  <c r="W139" i="48"/>
  <c r="V139"/>
  <c r="L18" i="49" s="1"/>
  <c r="U139" i="48"/>
  <c r="K18" i="49" s="1"/>
  <c r="S139" i="48"/>
  <c r="I18" i="49" s="1"/>
  <c r="R139" i="48"/>
  <c r="H18" i="49" s="1"/>
  <c r="Q139" i="48"/>
  <c r="G18" i="49" s="1"/>
  <c r="N139" i="48"/>
  <c r="F18" i="49" s="1"/>
  <c r="M139" i="48"/>
  <c r="E18" i="49" s="1"/>
  <c r="L139" i="48"/>
  <c r="D18" i="49" s="1"/>
  <c r="J139" i="48"/>
  <c r="C18" i="49" s="1"/>
  <c r="I139" i="48"/>
  <c r="B18" i="49" s="1"/>
  <c r="AF138" i="48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49" s="1"/>
  <c r="AB129" i="48"/>
  <c r="X129"/>
  <c r="T129"/>
  <c r="T139" s="1"/>
  <c r="J18" i="49" s="1"/>
  <c r="AE127" i="48"/>
  <c r="U17" i="49" s="1"/>
  <c r="AD127" i="48"/>
  <c r="T17" i="49" s="1"/>
  <c r="AC127" i="48"/>
  <c r="S17" i="49" s="1"/>
  <c r="AA127" i="48"/>
  <c r="Q17" i="49" s="1"/>
  <c r="Z127" i="48"/>
  <c r="P17" i="49" s="1"/>
  <c r="Y127" i="48"/>
  <c r="O17" i="49" s="1"/>
  <c r="W127" i="48"/>
  <c r="M17" i="49" s="1"/>
  <c r="V127" i="48"/>
  <c r="L17" i="49" s="1"/>
  <c r="U127" i="48"/>
  <c r="K17" i="49" s="1"/>
  <c r="S127" i="48"/>
  <c r="I17" i="49" s="1"/>
  <c r="R127" i="48"/>
  <c r="H17" i="49" s="1"/>
  <c r="Q127" i="48"/>
  <c r="G17" i="49" s="1"/>
  <c r="N127" i="48"/>
  <c r="F17" i="49" s="1"/>
  <c r="M127" i="48"/>
  <c r="E17" i="49" s="1"/>
  <c r="L127" i="48"/>
  <c r="D17" i="49" s="1"/>
  <c r="J127" i="48"/>
  <c r="C17" i="49" s="1"/>
  <c r="I127" i="48"/>
  <c r="B17" i="49" s="1"/>
  <c r="AF126" i="48"/>
  <c r="AB126"/>
  <c r="X126"/>
  <c r="T126"/>
  <c r="AG126" s="1"/>
  <c r="AF125"/>
  <c r="AB125"/>
  <c r="X125"/>
  <c r="T125"/>
  <c r="AF124"/>
  <c r="AB124"/>
  <c r="X124"/>
  <c r="T124"/>
  <c r="AG124" s="1"/>
  <c r="AF123"/>
  <c r="AB123"/>
  <c r="X123"/>
  <c r="T123"/>
  <c r="AG123" s="1"/>
  <c r="AF122"/>
  <c r="AB122"/>
  <c r="X122"/>
  <c r="T122"/>
  <c r="AG122" s="1"/>
  <c r="AF121"/>
  <c r="AB121"/>
  <c r="X121"/>
  <c r="T121"/>
  <c r="AG121" s="1"/>
  <c r="AH121" s="1"/>
  <c r="AF120"/>
  <c r="AB120"/>
  <c r="X120"/>
  <c r="T120"/>
  <c r="AF119"/>
  <c r="AB119"/>
  <c r="X119"/>
  <c r="T119"/>
  <c r="AG119" s="1"/>
  <c r="AF118"/>
  <c r="AB118"/>
  <c r="X118"/>
  <c r="T118"/>
  <c r="AF117"/>
  <c r="AB117"/>
  <c r="X117"/>
  <c r="T117"/>
  <c r="AG117" s="1"/>
  <c r="AE115"/>
  <c r="AD115"/>
  <c r="T16" i="49" s="1"/>
  <c r="AC115" i="48"/>
  <c r="S16" i="49" s="1"/>
  <c r="AA115" i="48"/>
  <c r="Q16" i="49" s="1"/>
  <c r="Z115" i="48"/>
  <c r="P16" i="49" s="1"/>
  <c r="Y115" i="48"/>
  <c r="O16" i="49" s="1"/>
  <c r="W115" i="48"/>
  <c r="V115"/>
  <c r="L16" i="49" s="1"/>
  <c r="U115" i="48"/>
  <c r="K16" i="49" s="1"/>
  <c r="S115" i="48"/>
  <c r="I16" i="49" s="1"/>
  <c r="R115" i="48"/>
  <c r="H16" i="49" s="1"/>
  <c r="Q115" i="48"/>
  <c r="G16" i="49" s="1"/>
  <c r="N115" i="48"/>
  <c r="F16" i="49" s="1"/>
  <c r="M115" i="48"/>
  <c r="E16" i="49" s="1"/>
  <c r="L115" i="48"/>
  <c r="D16" i="49" s="1"/>
  <c r="J115" i="48"/>
  <c r="C16" i="49" s="1"/>
  <c r="I115" i="48"/>
  <c r="AF11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49" s="1"/>
  <c r="X105" i="48"/>
  <c r="T105"/>
  <c r="AE103"/>
  <c r="U15" i="49" s="1"/>
  <c r="AD103" i="48"/>
  <c r="T15" i="49" s="1"/>
  <c r="AC103" i="48"/>
  <c r="S15" i="49" s="1"/>
  <c r="AA103" i="48"/>
  <c r="Q15" i="49" s="1"/>
  <c r="Z103" i="48"/>
  <c r="P15" i="49" s="1"/>
  <c r="Y103" i="48"/>
  <c r="O15" i="49" s="1"/>
  <c r="W103" i="48"/>
  <c r="M15" i="49" s="1"/>
  <c r="V103" i="48"/>
  <c r="L15" i="49" s="1"/>
  <c r="U103" i="48"/>
  <c r="K15" i="49" s="1"/>
  <c r="S103" i="48"/>
  <c r="I15" i="49" s="1"/>
  <c r="R103" i="48"/>
  <c r="H15" i="49" s="1"/>
  <c r="Q103" i="48"/>
  <c r="G15" i="49" s="1"/>
  <c r="N103" i="48"/>
  <c r="F15" i="49" s="1"/>
  <c r="M103" i="48"/>
  <c r="L103"/>
  <c r="D15" i="49" s="1"/>
  <c r="J103" i="48"/>
  <c r="C15" i="49" s="1"/>
  <c r="I103" i="48"/>
  <c r="B15" i="49" s="1"/>
  <c r="AF102" i="48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49" s="1"/>
  <c r="AD91" i="48"/>
  <c r="T14" i="49" s="1"/>
  <c r="AC91" i="48"/>
  <c r="S14" i="49" s="1"/>
  <c r="AA91" i="48"/>
  <c r="Q14" i="49" s="1"/>
  <c r="Z91" i="48"/>
  <c r="P14" i="49" s="1"/>
  <c r="Y91" i="48"/>
  <c r="O14" i="49" s="1"/>
  <c r="W91" i="48"/>
  <c r="M14" i="49" s="1"/>
  <c r="V91" i="48"/>
  <c r="L14" i="49" s="1"/>
  <c r="U91" i="48"/>
  <c r="K14" i="49" s="1"/>
  <c r="S91" i="48"/>
  <c r="I14" i="49" s="1"/>
  <c r="R91" i="48"/>
  <c r="H14" i="49" s="1"/>
  <c r="Q91" i="48"/>
  <c r="G14" i="49" s="1"/>
  <c r="N91" i="48"/>
  <c r="F14" i="49" s="1"/>
  <c r="M91" i="48"/>
  <c r="E14" i="49" s="1"/>
  <c r="L91" i="48"/>
  <c r="D14" i="49" s="1"/>
  <c r="J91" i="48"/>
  <c r="C14" i="49" s="1"/>
  <c r="I91" i="48"/>
  <c r="B14" i="49" s="1"/>
  <c r="AF90" i="48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49" s="1"/>
  <c r="AB81" i="48"/>
  <c r="X81"/>
  <c r="T81"/>
  <c r="AE79"/>
  <c r="U13" i="49" s="1"/>
  <c r="AD79" i="48"/>
  <c r="T13" i="49" s="1"/>
  <c r="AC79" i="48"/>
  <c r="S13" i="49" s="1"/>
  <c r="AA79" i="48"/>
  <c r="Q13" i="49" s="1"/>
  <c r="Z79" i="48"/>
  <c r="P13" i="49" s="1"/>
  <c r="Y79" i="48"/>
  <c r="O13" i="49" s="1"/>
  <c r="W79" i="48"/>
  <c r="M13" i="49" s="1"/>
  <c r="V79" i="48"/>
  <c r="L13" i="49" s="1"/>
  <c r="U79" i="48"/>
  <c r="K13" i="49" s="1"/>
  <c r="S79" i="48"/>
  <c r="I13" i="49" s="1"/>
  <c r="R79" i="48"/>
  <c r="H13" i="49" s="1"/>
  <c r="Q79" i="48"/>
  <c r="G13" i="49" s="1"/>
  <c r="N79" i="48"/>
  <c r="F13" i="49" s="1"/>
  <c r="M79" i="48"/>
  <c r="E13" i="49" s="1"/>
  <c r="L79" i="48"/>
  <c r="D13" i="49" s="1"/>
  <c r="J79" i="48"/>
  <c r="C13" i="49" s="1"/>
  <c r="I79" i="48"/>
  <c r="B13" i="49" s="1"/>
  <c r="AF78" i="48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49" s="1"/>
  <c r="AD67" i="48"/>
  <c r="T12" i="49" s="1"/>
  <c r="AC67" i="48"/>
  <c r="S12" i="49" s="1"/>
  <c r="AA67" i="48"/>
  <c r="Q12" i="49" s="1"/>
  <c r="Z67" i="48"/>
  <c r="P12" i="49" s="1"/>
  <c r="Y67" i="48"/>
  <c r="O12" i="49" s="1"/>
  <c r="W67" i="48"/>
  <c r="M12" i="49" s="1"/>
  <c r="V67" i="48"/>
  <c r="L12" i="49" s="1"/>
  <c r="U67" i="48"/>
  <c r="K12" i="49" s="1"/>
  <c r="S67" i="48"/>
  <c r="I12" i="49" s="1"/>
  <c r="R67" i="48"/>
  <c r="H12" i="49" s="1"/>
  <c r="Q67" i="48"/>
  <c r="G12" i="49" s="1"/>
  <c r="N67" i="48"/>
  <c r="F12" i="49" s="1"/>
  <c r="M67" i="48"/>
  <c r="E12" i="49" s="1"/>
  <c r="L67" i="48"/>
  <c r="D12" i="49" s="1"/>
  <c r="J67" i="48"/>
  <c r="C12" i="49" s="1"/>
  <c r="I67" i="48"/>
  <c r="B12" i="49" s="1"/>
  <c r="AF66" i="48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49" s="1"/>
  <c r="X57" i="48"/>
  <c r="T57"/>
  <c r="AE55"/>
  <c r="U11" i="49" s="1"/>
  <c r="AD55" i="48"/>
  <c r="T11" i="49" s="1"/>
  <c r="AC55" i="48"/>
  <c r="S11" i="49" s="1"/>
  <c r="AA55" i="48"/>
  <c r="Q11" i="49" s="1"/>
  <c r="Z55" i="48"/>
  <c r="P11" i="49" s="1"/>
  <c r="Y55" i="48"/>
  <c r="O11" i="49" s="1"/>
  <c r="W55" i="48"/>
  <c r="M11" i="49" s="1"/>
  <c r="V55" i="48"/>
  <c r="L11" i="49" s="1"/>
  <c r="U55" i="48"/>
  <c r="K11" i="49" s="1"/>
  <c r="S55" i="48"/>
  <c r="I11" i="49" s="1"/>
  <c r="R55" i="48"/>
  <c r="H11" i="49" s="1"/>
  <c r="Q55" i="48"/>
  <c r="G11" i="49" s="1"/>
  <c r="N55" i="48"/>
  <c r="F11" i="49" s="1"/>
  <c r="M55" i="48"/>
  <c r="E11" i="49" s="1"/>
  <c r="L55" i="48"/>
  <c r="D11" i="49" s="1"/>
  <c r="J55" i="48"/>
  <c r="C11" i="49" s="1"/>
  <c r="I55" i="48"/>
  <c r="B11" i="49" s="1"/>
  <c r="AF54" i="48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X55" s="1"/>
  <c r="N11" i="49" s="1"/>
  <c r="T45" i="48"/>
  <c r="AE43"/>
  <c r="U10" i="49" s="1"/>
  <c r="AD43" i="48"/>
  <c r="T10" i="49" s="1"/>
  <c r="AC43" i="48"/>
  <c r="S10" i="49" s="1"/>
  <c r="AA43" i="48"/>
  <c r="Q10" i="49" s="1"/>
  <c r="Z43" i="48"/>
  <c r="P10" i="49" s="1"/>
  <c r="Y43" i="48"/>
  <c r="O10" i="49" s="1"/>
  <c r="W43" i="48"/>
  <c r="M10" i="49" s="1"/>
  <c r="V43" i="48"/>
  <c r="L10" i="49" s="1"/>
  <c r="U43" i="48"/>
  <c r="K10" i="49" s="1"/>
  <c r="S43" i="48"/>
  <c r="I10" i="49" s="1"/>
  <c r="R43" i="48"/>
  <c r="H10" i="49" s="1"/>
  <c r="Q43" i="48"/>
  <c r="G10" i="49" s="1"/>
  <c r="N43" i="48"/>
  <c r="F10" i="49" s="1"/>
  <c r="M43" i="48"/>
  <c r="E10" i="49" s="1"/>
  <c r="L43" i="48"/>
  <c r="D10" i="49" s="1"/>
  <c r="J43" i="48"/>
  <c r="C10" i="49" s="1"/>
  <c r="I43" i="48"/>
  <c r="B10" i="49" s="1"/>
  <c r="AF42" i="48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49" s="1"/>
  <c r="AD31" i="48"/>
  <c r="T9" i="49" s="1"/>
  <c r="AC31" i="48"/>
  <c r="S9" i="49" s="1"/>
  <c r="AA31" i="48"/>
  <c r="Q9" i="49" s="1"/>
  <c r="Z31" i="48"/>
  <c r="P9" i="49" s="1"/>
  <c r="Y31" i="48"/>
  <c r="O9" i="49" s="1"/>
  <c r="W31" i="48"/>
  <c r="V31"/>
  <c r="L9" i="49" s="1"/>
  <c r="U31" i="48"/>
  <c r="K9" i="49" s="1"/>
  <c r="S31" i="48"/>
  <c r="I9" i="49" s="1"/>
  <c r="R31" i="48"/>
  <c r="H9" i="49" s="1"/>
  <c r="Q31" i="48"/>
  <c r="G9" i="49" s="1"/>
  <c r="N31" i="48"/>
  <c r="F9" i="49" s="1"/>
  <c r="M31" i="48"/>
  <c r="E9" i="49" s="1"/>
  <c r="L31" i="48"/>
  <c r="D9" i="49" s="1"/>
  <c r="J31" i="48"/>
  <c r="C9" i="49" s="1"/>
  <c r="I31" i="48"/>
  <c r="B9" i="49" s="1"/>
  <c r="AF30" i="48"/>
  <c r="AB30"/>
  <c r="X30"/>
  <c r="T30"/>
  <c r="AG30" s="1"/>
  <c r="AH30" s="1"/>
  <c r="AF29"/>
  <c r="AB29"/>
  <c r="X29"/>
  <c r="T29"/>
  <c r="AF28"/>
  <c r="AB28"/>
  <c r="X28"/>
  <c r="T28"/>
  <c r="AG28" s="1"/>
  <c r="AF27"/>
  <c r="AB27"/>
  <c r="X27"/>
  <c r="T27"/>
  <c r="AG27" s="1"/>
  <c r="AF26"/>
  <c r="AB26"/>
  <c r="X26"/>
  <c r="T26"/>
  <c r="AF25"/>
  <c r="AB25"/>
  <c r="X25"/>
  <c r="T25"/>
  <c r="AF24"/>
  <c r="AB24"/>
  <c r="X24"/>
  <c r="T24"/>
  <c r="AG24" s="1"/>
  <c r="AF23"/>
  <c r="AB23"/>
  <c r="X23"/>
  <c r="T23"/>
  <c r="AF22"/>
  <c r="AB22"/>
  <c r="X22"/>
  <c r="T22"/>
  <c r="AF21"/>
  <c r="AB21"/>
  <c r="X21"/>
  <c r="T21"/>
  <c r="AE19"/>
  <c r="U8" i="49" s="1"/>
  <c r="AD19" i="48"/>
  <c r="T8" i="49" s="1"/>
  <c r="AC19" i="48"/>
  <c r="AA19"/>
  <c r="Q8" i="49" s="1"/>
  <c r="Z19" i="48"/>
  <c r="P8" i="49" s="1"/>
  <c r="Y19" i="48"/>
  <c r="O8" i="49" s="1"/>
  <c r="W19" i="48"/>
  <c r="M8" i="49" s="1"/>
  <c r="V19" i="48"/>
  <c r="U19"/>
  <c r="K8" i="49" s="1"/>
  <c r="S19" i="48"/>
  <c r="R19"/>
  <c r="Q19"/>
  <c r="N19"/>
  <c r="F8" i="49" s="1"/>
  <c r="M19" i="48"/>
  <c r="E8" i="49" s="1"/>
  <c r="L19" i="48"/>
  <c r="J19"/>
  <c r="I19"/>
  <c r="B8" i="49" s="1"/>
  <c r="AF18" i="4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N8" i="49" s="1"/>
  <c r="T9" i="48"/>
  <c r="A3" i="47"/>
  <c r="A1"/>
  <c r="A191" i="46"/>
  <c r="AE190"/>
  <c r="U23" i="47" s="1"/>
  <c r="AD190" i="46"/>
  <c r="T23" i="47" s="1"/>
  <c r="AC190" i="46"/>
  <c r="S23" i="47" s="1"/>
  <c r="AA190" i="46"/>
  <c r="Q23" i="47" s="1"/>
  <c r="Z190" i="46"/>
  <c r="P23" i="47" s="1"/>
  <c r="Y190" i="46"/>
  <c r="O23" i="47" s="1"/>
  <c r="W190" i="46"/>
  <c r="M23" i="47" s="1"/>
  <c r="V190" i="46"/>
  <c r="L23" i="47" s="1"/>
  <c r="U190" i="46"/>
  <c r="K23" i="47" s="1"/>
  <c r="S190" i="46"/>
  <c r="I23" i="47" s="1"/>
  <c r="R190" i="46"/>
  <c r="H23" i="47" s="1"/>
  <c r="Q190" i="46"/>
  <c r="G23" i="47" s="1"/>
  <c r="N190" i="46"/>
  <c r="F23" i="47" s="1"/>
  <c r="M190" i="46"/>
  <c r="E23" i="47" s="1"/>
  <c r="L190" i="46"/>
  <c r="D23" i="47" s="1"/>
  <c r="J190" i="46"/>
  <c r="B23" i="47"/>
  <c r="AF189" i="46"/>
  <c r="AB189"/>
  <c r="AB190" s="1"/>
  <c r="R23" i="47" s="1"/>
  <c r="X189" i="46"/>
  <c r="T189"/>
  <c r="AE187"/>
  <c r="U22" i="47" s="1"/>
  <c r="AD187" i="46"/>
  <c r="T22" i="47" s="1"/>
  <c r="AC187" i="46"/>
  <c r="S22" i="47" s="1"/>
  <c r="AA187" i="46"/>
  <c r="Q22" i="47" s="1"/>
  <c r="Z187" i="46"/>
  <c r="P22" i="47" s="1"/>
  <c r="Y187" i="46"/>
  <c r="O22" i="47" s="1"/>
  <c r="W187" i="46"/>
  <c r="M22" i="47" s="1"/>
  <c r="V187" i="46"/>
  <c r="L22" i="47" s="1"/>
  <c r="U187" i="46"/>
  <c r="K22" i="47" s="1"/>
  <c r="S187" i="46"/>
  <c r="I22" i="47" s="1"/>
  <c r="R187" i="46"/>
  <c r="H22" i="47" s="1"/>
  <c r="Q187" i="46"/>
  <c r="G22" i="47" s="1"/>
  <c r="N187" i="46"/>
  <c r="F22" i="47" s="1"/>
  <c r="M187" i="46"/>
  <c r="E22" i="47" s="1"/>
  <c r="L187" i="46"/>
  <c r="D22" i="47" s="1"/>
  <c r="J187" i="46"/>
  <c r="C22" i="47" s="1"/>
  <c r="I187" i="46"/>
  <c r="B22" i="47" s="1"/>
  <c r="AF186" i="4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47" s="1"/>
  <c r="X177" i="46"/>
  <c r="T177"/>
  <c r="T187" s="1"/>
  <c r="J22" i="47" s="1"/>
  <c r="AE175" i="46"/>
  <c r="U21" i="47" s="1"/>
  <c r="AD175" i="46"/>
  <c r="T21" i="47" s="1"/>
  <c r="AC175" i="46"/>
  <c r="S21" i="47" s="1"/>
  <c r="AA175" i="46"/>
  <c r="Q21" i="47" s="1"/>
  <c r="Z175" i="46"/>
  <c r="P21" i="47" s="1"/>
  <c r="Y175" i="46"/>
  <c r="O21" i="47" s="1"/>
  <c r="W175" i="46"/>
  <c r="M21" i="47" s="1"/>
  <c r="V175" i="46"/>
  <c r="L21" i="47" s="1"/>
  <c r="U175" i="46"/>
  <c r="K21" i="47" s="1"/>
  <c r="S175" i="46"/>
  <c r="I21" i="47" s="1"/>
  <c r="R175" i="46"/>
  <c r="H21" i="47" s="1"/>
  <c r="Q175" i="46"/>
  <c r="G21" i="47" s="1"/>
  <c r="N175" i="46"/>
  <c r="F21" i="47" s="1"/>
  <c r="M175" i="46"/>
  <c r="E21" i="47" s="1"/>
  <c r="L175" i="46"/>
  <c r="D21" i="47" s="1"/>
  <c r="J175" i="46"/>
  <c r="C21" i="47" s="1"/>
  <c r="I175" i="46"/>
  <c r="B21" i="47" s="1"/>
  <c r="AF174" i="46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47" s="1"/>
  <c r="X165" i="46"/>
  <c r="T165"/>
  <c r="AE163"/>
  <c r="U20" i="47" s="1"/>
  <c r="AD163" i="46"/>
  <c r="T20" i="47" s="1"/>
  <c r="AC163" i="46"/>
  <c r="S20" i="47" s="1"/>
  <c r="AA163" i="46"/>
  <c r="Q20" i="47" s="1"/>
  <c r="Z163" i="46"/>
  <c r="P20" i="47" s="1"/>
  <c r="Y163" i="46"/>
  <c r="O20" i="47" s="1"/>
  <c r="W163" i="46"/>
  <c r="M20" i="47" s="1"/>
  <c r="V163" i="46"/>
  <c r="L20" i="47" s="1"/>
  <c r="U163" i="46"/>
  <c r="K20" i="47" s="1"/>
  <c r="S163" i="46"/>
  <c r="I20" i="47" s="1"/>
  <c r="R163" i="46"/>
  <c r="Q163"/>
  <c r="G20" i="47" s="1"/>
  <c r="N163" i="46"/>
  <c r="F20" i="47" s="1"/>
  <c r="M163" i="46"/>
  <c r="E20" i="47" s="1"/>
  <c r="L163" i="46"/>
  <c r="D20" i="47" s="1"/>
  <c r="J163" i="46"/>
  <c r="C20" i="47" s="1"/>
  <c r="I163" i="46"/>
  <c r="AF1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7" s="1"/>
  <c r="X153" i="46"/>
  <c r="T153"/>
  <c r="T163" s="1"/>
  <c r="J20" i="47" s="1"/>
  <c r="AE151" i="46"/>
  <c r="U19" i="47" s="1"/>
  <c r="AD151" i="46"/>
  <c r="T19" i="47" s="1"/>
  <c r="AC151" i="46"/>
  <c r="S19" i="47" s="1"/>
  <c r="AA151" i="46"/>
  <c r="Q19" i="47" s="1"/>
  <c r="Z151" i="46"/>
  <c r="P19" i="47" s="1"/>
  <c r="Y151" i="46"/>
  <c r="O19" i="47" s="1"/>
  <c r="W151" i="46"/>
  <c r="M19" i="47" s="1"/>
  <c r="V151" i="46"/>
  <c r="L19" i="47" s="1"/>
  <c r="U151" i="46"/>
  <c r="K19" i="47" s="1"/>
  <c r="S151" i="46"/>
  <c r="I19" i="47" s="1"/>
  <c r="R151" i="46"/>
  <c r="H19" i="47" s="1"/>
  <c r="Q151" i="46"/>
  <c r="G19" i="47" s="1"/>
  <c r="N151" i="46"/>
  <c r="F19" i="47" s="1"/>
  <c r="M151" i="46"/>
  <c r="E19" i="47" s="1"/>
  <c r="L151" i="46"/>
  <c r="D19" i="47" s="1"/>
  <c r="J151" i="46"/>
  <c r="C19" i="47" s="1"/>
  <c r="I151" i="46"/>
  <c r="B19" i="47" s="1"/>
  <c r="AF150" i="46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7" s="1"/>
  <c r="X141" i="46"/>
  <c r="T141"/>
  <c r="AE139"/>
  <c r="U18" i="47" s="1"/>
  <c r="AD139" i="46"/>
  <c r="T18" i="47" s="1"/>
  <c r="AC139" i="46"/>
  <c r="S18" i="47" s="1"/>
  <c r="AA139" i="46"/>
  <c r="Q18" i="47" s="1"/>
  <c r="Z139" i="46"/>
  <c r="P18" i="47" s="1"/>
  <c r="Y139" i="46"/>
  <c r="O18" i="47" s="1"/>
  <c r="W139" i="46"/>
  <c r="M18" i="47" s="1"/>
  <c r="V139" i="46"/>
  <c r="L18" i="47" s="1"/>
  <c r="U139" i="46"/>
  <c r="K18" i="47" s="1"/>
  <c r="S139" i="46"/>
  <c r="I18" i="47" s="1"/>
  <c r="R139" i="46"/>
  <c r="H18" i="47" s="1"/>
  <c r="Q139" i="46"/>
  <c r="G18" i="47" s="1"/>
  <c r="N139" i="46"/>
  <c r="F18" i="47" s="1"/>
  <c r="M139" i="46"/>
  <c r="E18" i="47" s="1"/>
  <c r="L139" i="46"/>
  <c r="D18" i="47" s="1"/>
  <c r="J139" i="46"/>
  <c r="C18" i="47" s="1"/>
  <c r="I139" i="46"/>
  <c r="B18" i="47" s="1"/>
  <c r="AF138" i="46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47" s="1"/>
  <c r="X129" i="46"/>
  <c r="T129"/>
  <c r="T139" s="1"/>
  <c r="J18" i="47" s="1"/>
  <c r="AE127" i="46"/>
  <c r="U17" i="47" s="1"/>
  <c r="AD127" i="46"/>
  <c r="T17" i="47" s="1"/>
  <c r="AC127" i="46"/>
  <c r="S17" i="47" s="1"/>
  <c r="AA127" i="46"/>
  <c r="Q17" i="47" s="1"/>
  <c r="Z127" i="46"/>
  <c r="P17" i="47" s="1"/>
  <c r="Y127" i="46"/>
  <c r="O17" i="47" s="1"/>
  <c r="W127" i="46"/>
  <c r="M17" i="47" s="1"/>
  <c r="V127" i="46"/>
  <c r="L17" i="47" s="1"/>
  <c r="U127" i="46"/>
  <c r="K17" i="47" s="1"/>
  <c r="S127" i="46"/>
  <c r="I17" i="47" s="1"/>
  <c r="R127" i="46"/>
  <c r="H17" i="47" s="1"/>
  <c r="Q127" i="46"/>
  <c r="G17" i="47" s="1"/>
  <c r="N127" i="46"/>
  <c r="F17" i="47" s="1"/>
  <c r="M127" i="46"/>
  <c r="E17" i="47" s="1"/>
  <c r="L127" i="46"/>
  <c r="D17" i="47" s="1"/>
  <c r="J127" i="46"/>
  <c r="C17" i="47" s="1"/>
  <c r="I127" i="46"/>
  <c r="B17" i="47" s="1"/>
  <c r="AF126" i="4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47" s="1"/>
  <c r="X117" i="46"/>
  <c r="T117"/>
  <c r="AE115"/>
  <c r="AD115"/>
  <c r="T16" i="47" s="1"/>
  <c r="AC115" i="46"/>
  <c r="S16" i="47" s="1"/>
  <c r="AA115" i="46"/>
  <c r="Q16" i="47" s="1"/>
  <c r="Z115" i="46"/>
  <c r="P16" i="47" s="1"/>
  <c r="Y115" i="46"/>
  <c r="O16" i="47" s="1"/>
  <c r="W115" i="46"/>
  <c r="M16" i="47" s="1"/>
  <c r="V115" i="46"/>
  <c r="L16" i="47" s="1"/>
  <c r="U115" i="46"/>
  <c r="S115"/>
  <c r="I16" i="47" s="1"/>
  <c r="R115" i="46"/>
  <c r="H16" i="47" s="1"/>
  <c r="Q115" i="46"/>
  <c r="G16" i="47" s="1"/>
  <c r="N115" i="46"/>
  <c r="F16" i="47" s="1"/>
  <c r="M115" i="46"/>
  <c r="E16" i="47" s="1"/>
  <c r="L115" i="46"/>
  <c r="D16" i="47" s="1"/>
  <c r="J115" i="46"/>
  <c r="C16" i="47" s="1"/>
  <c r="I115" i="46"/>
  <c r="B16" i="47" s="1"/>
  <c r="AF114" i="46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47" s="1"/>
  <c r="X105" i="46"/>
  <c r="T105"/>
  <c r="T115" s="1"/>
  <c r="J16" i="47" s="1"/>
  <c r="AE103" i="46"/>
  <c r="U15" i="47" s="1"/>
  <c r="AD103" i="46"/>
  <c r="T15" i="47" s="1"/>
  <c r="AC103" i="46"/>
  <c r="S15" i="47" s="1"/>
  <c r="AA103" i="46"/>
  <c r="Q15" i="47" s="1"/>
  <c r="Z103" i="46"/>
  <c r="P15" i="47" s="1"/>
  <c r="Y103" i="46"/>
  <c r="O15" i="47" s="1"/>
  <c r="W103" i="46"/>
  <c r="M15" i="47" s="1"/>
  <c r="V103" i="46"/>
  <c r="L15" i="47" s="1"/>
  <c r="U103" i="46"/>
  <c r="K15" i="47" s="1"/>
  <c r="S103" i="46"/>
  <c r="I15" i="47" s="1"/>
  <c r="R103" i="46"/>
  <c r="H15" i="47" s="1"/>
  <c r="Q103" i="46"/>
  <c r="G15" i="47" s="1"/>
  <c r="N103" i="46"/>
  <c r="F15" i="47" s="1"/>
  <c r="M103" i="46"/>
  <c r="E15" i="47" s="1"/>
  <c r="L103" i="46"/>
  <c r="D15" i="47" s="1"/>
  <c r="J103" i="46"/>
  <c r="C15" i="47" s="1"/>
  <c r="I103" i="46"/>
  <c r="B15" i="47" s="1"/>
  <c r="AF102" i="46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47" s="1"/>
  <c r="X93" i="46"/>
  <c r="T93"/>
  <c r="AE91"/>
  <c r="U14" i="47" s="1"/>
  <c r="AD91" i="46"/>
  <c r="T14" i="47" s="1"/>
  <c r="AC91" i="46"/>
  <c r="S14" i="47" s="1"/>
  <c r="AA91" i="46"/>
  <c r="Q14" i="47" s="1"/>
  <c r="Z91" i="46"/>
  <c r="P14" i="47" s="1"/>
  <c r="Y91" i="46"/>
  <c r="O14" i="47" s="1"/>
  <c r="W91" i="46"/>
  <c r="M14" i="47" s="1"/>
  <c r="V91" i="46"/>
  <c r="L14" i="47" s="1"/>
  <c r="U91" i="46"/>
  <c r="K14" i="47" s="1"/>
  <c r="S91" i="46"/>
  <c r="I14" i="47" s="1"/>
  <c r="R91" i="46"/>
  <c r="H14" i="47" s="1"/>
  <c r="Q91" i="46"/>
  <c r="G14" i="47" s="1"/>
  <c r="N91" i="46"/>
  <c r="F14" i="47" s="1"/>
  <c r="M91" i="46"/>
  <c r="E14" i="47" s="1"/>
  <c r="L91" i="46"/>
  <c r="D14" i="47" s="1"/>
  <c r="J91" i="46"/>
  <c r="C14" i="47" s="1"/>
  <c r="I91" i="46"/>
  <c r="AF90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47" s="1"/>
  <c r="AD79" i="46"/>
  <c r="T13" i="47" s="1"/>
  <c r="AC79" i="46"/>
  <c r="S13" i="47" s="1"/>
  <c r="AA79" i="46"/>
  <c r="Q13" i="47" s="1"/>
  <c r="Z79" i="46"/>
  <c r="P13" i="47" s="1"/>
  <c r="Y79" i="46"/>
  <c r="O13" i="47" s="1"/>
  <c r="W79" i="46"/>
  <c r="M13" i="47" s="1"/>
  <c r="V79" i="46"/>
  <c r="L13" i="47" s="1"/>
  <c r="U79" i="46"/>
  <c r="K13" i="47" s="1"/>
  <c r="S79" i="46"/>
  <c r="I13" i="47" s="1"/>
  <c r="R79" i="46"/>
  <c r="H13" i="47" s="1"/>
  <c r="Q79" i="46"/>
  <c r="G13" i="47" s="1"/>
  <c r="N79" i="46"/>
  <c r="F13" i="47" s="1"/>
  <c r="M79" i="46"/>
  <c r="E13" i="47" s="1"/>
  <c r="L79" i="46"/>
  <c r="D13" i="47" s="1"/>
  <c r="J79" i="46"/>
  <c r="C13" i="47" s="1"/>
  <c r="I79" i="46"/>
  <c r="B13" i="47" s="1"/>
  <c r="AF78" i="46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47" s="1"/>
  <c r="AD67" i="46"/>
  <c r="T12" i="47" s="1"/>
  <c r="AC67" i="46"/>
  <c r="S12" i="47" s="1"/>
  <c r="AA67" i="46"/>
  <c r="Q12" i="47" s="1"/>
  <c r="Z67" i="46"/>
  <c r="P12" i="47" s="1"/>
  <c r="Y67" i="46"/>
  <c r="O12" i="47" s="1"/>
  <c r="W67" i="46"/>
  <c r="M12" i="47" s="1"/>
  <c r="V67" i="46"/>
  <c r="L12" i="47" s="1"/>
  <c r="U67" i="46"/>
  <c r="K12" i="47" s="1"/>
  <c r="S67" i="46"/>
  <c r="I12" i="47" s="1"/>
  <c r="R67" i="46"/>
  <c r="H12" i="47" s="1"/>
  <c r="Q67" i="46"/>
  <c r="G12" i="47" s="1"/>
  <c r="N67" i="46"/>
  <c r="F12" i="47" s="1"/>
  <c r="M67" i="46"/>
  <c r="E12" i="47" s="1"/>
  <c r="L67" i="46"/>
  <c r="D12" i="47" s="1"/>
  <c r="J67" i="46"/>
  <c r="C12" i="47" s="1"/>
  <c r="I67" i="46"/>
  <c r="B12" i="47" s="1"/>
  <c r="AF66" i="4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47" s="1"/>
  <c r="X57" i="46"/>
  <c r="T57"/>
  <c r="AE55"/>
  <c r="U11" i="47" s="1"/>
  <c r="AD55" i="46"/>
  <c r="T11" i="47" s="1"/>
  <c r="AC55" i="46"/>
  <c r="S11" i="47" s="1"/>
  <c r="AA55" i="46"/>
  <c r="Q11" i="47" s="1"/>
  <c r="Z55" i="46"/>
  <c r="P11" i="47" s="1"/>
  <c r="Y55" i="46"/>
  <c r="O11" i="47" s="1"/>
  <c r="W55" i="46"/>
  <c r="M11" i="47" s="1"/>
  <c r="V55" i="46"/>
  <c r="L11" i="47" s="1"/>
  <c r="U55" i="46"/>
  <c r="K11" i="47" s="1"/>
  <c r="S55" i="46"/>
  <c r="I11" i="47" s="1"/>
  <c r="R55" i="46"/>
  <c r="H11" i="47" s="1"/>
  <c r="Q55" i="46"/>
  <c r="G11" i="47" s="1"/>
  <c r="N55" i="46"/>
  <c r="F11" i="47" s="1"/>
  <c r="M55" i="46"/>
  <c r="E11" i="47" s="1"/>
  <c r="L55" i="46"/>
  <c r="D11" i="47" s="1"/>
  <c r="J55" i="46"/>
  <c r="C11" i="47" s="1"/>
  <c r="I55" i="46"/>
  <c r="B11" i="47" s="1"/>
  <c r="AF54" i="46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47" s="1"/>
  <c r="AD43" i="46"/>
  <c r="T10" i="47" s="1"/>
  <c r="AC43" i="46"/>
  <c r="S10" i="47" s="1"/>
  <c r="AA43" i="46"/>
  <c r="Q10" i="47" s="1"/>
  <c r="Z43" i="46"/>
  <c r="P10" i="47" s="1"/>
  <c r="Y43" i="46"/>
  <c r="O10" i="47" s="1"/>
  <c r="W43" i="46"/>
  <c r="M10" i="47" s="1"/>
  <c r="V43" i="46"/>
  <c r="L10" i="47" s="1"/>
  <c r="U43" i="46"/>
  <c r="K10" i="47" s="1"/>
  <c r="S43" i="46"/>
  <c r="I10" i="47" s="1"/>
  <c r="R43" i="46"/>
  <c r="H10" i="47" s="1"/>
  <c r="Q43" i="46"/>
  <c r="G10" i="47" s="1"/>
  <c r="N43" i="46"/>
  <c r="F10" i="47" s="1"/>
  <c r="M43" i="46"/>
  <c r="E10" i="47" s="1"/>
  <c r="L43" i="46"/>
  <c r="D10" i="47" s="1"/>
  <c r="J43" i="46"/>
  <c r="C10" i="47" s="1"/>
  <c r="I43" i="46"/>
  <c r="B10" i="47" s="1"/>
  <c r="AF42" i="46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AB43" s="1"/>
  <c r="R10" i="47" s="1"/>
  <c r="X33" i="46"/>
  <c r="T33"/>
  <c r="T43" s="1"/>
  <c r="J10" i="47" s="1"/>
  <c r="AE31" i="46"/>
  <c r="U9" i="47" s="1"/>
  <c r="AD31" i="46"/>
  <c r="T9" i="47" s="1"/>
  <c r="AC31" i="46"/>
  <c r="S9" i="47" s="1"/>
  <c r="AA31" i="46"/>
  <c r="Z31"/>
  <c r="P9" i="47" s="1"/>
  <c r="Y31" i="46"/>
  <c r="O9" i="47" s="1"/>
  <c r="W31" i="46"/>
  <c r="M9" i="47" s="1"/>
  <c r="V31" i="46"/>
  <c r="L9" i="47" s="1"/>
  <c r="U31" i="46"/>
  <c r="K9" i="47" s="1"/>
  <c r="S31" i="46"/>
  <c r="I9" i="47" s="1"/>
  <c r="R31" i="46"/>
  <c r="H9" i="47" s="1"/>
  <c r="Q31" i="46"/>
  <c r="G9" i="47" s="1"/>
  <c r="N31" i="46"/>
  <c r="F9" i="47" s="1"/>
  <c r="M31" i="46"/>
  <c r="E9" i="47" s="1"/>
  <c r="L31" i="46"/>
  <c r="D9" i="47" s="1"/>
  <c r="J31" i="46"/>
  <c r="C9" i="47" s="1"/>
  <c r="I31" i="46"/>
  <c r="B9" i="47" s="1"/>
  <c r="AF30" i="46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47" s="1"/>
  <c r="AD19" i="46"/>
  <c r="T8" i="47" s="1"/>
  <c r="AC19" i="46"/>
  <c r="AA19"/>
  <c r="Q8" i="47" s="1"/>
  <c r="Z19" i="46"/>
  <c r="P8" i="47" s="1"/>
  <c r="Y19" i="46"/>
  <c r="W19"/>
  <c r="M8" i="47" s="1"/>
  <c r="V19" i="46"/>
  <c r="L8" i="47" s="1"/>
  <c r="U19" i="46"/>
  <c r="S19"/>
  <c r="I8" i="47" s="1"/>
  <c r="R19" i="46"/>
  <c r="H8" i="47" s="1"/>
  <c r="Q19" i="46"/>
  <c r="G8" i="47" s="1"/>
  <c r="N19" i="46"/>
  <c r="F8" i="47" s="1"/>
  <c r="M19" i="46"/>
  <c r="E8" i="47" s="1"/>
  <c r="L19" i="46"/>
  <c r="D8" i="47" s="1"/>
  <c r="J19" i="46"/>
  <c r="C8" i="47" s="1"/>
  <c r="I19" i="46"/>
  <c r="B8" i="47" s="1"/>
  <c r="AF18" i="46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R8" i="47" s="1"/>
  <c r="X9" i="46"/>
  <c r="T9"/>
  <c r="T19" s="1"/>
  <c r="J8" i="47" s="1"/>
  <c r="A3" i="45"/>
  <c r="A1"/>
  <c r="A191" i="44"/>
  <c r="AE190"/>
  <c r="U23" i="45" s="1"/>
  <c r="AD190" i="44"/>
  <c r="T23" i="45" s="1"/>
  <c r="AC190" i="44"/>
  <c r="S23" i="45" s="1"/>
  <c r="AA190" i="44"/>
  <c r="Q23" i="45" s="1"/>
  <c r="Z190" i="44"/>
  <c r="P23" i="45" s="1"/>
  <c r="Y190" i="44"/>
  <c r="O23" i="45" s="1"/>
  <c r="W190" i="44"/>
  <c r="M23" i="45" s="1"/>
  <c r="V190" i="44"/>
  <c r="L23" i="45" s="1"/>
  <c r="U190" i="44"/>
  <c r="K23" i="45" s="1"/>
  <c r="S190" i="44"/>
  <c r="I23" i="45" s="1"/>
  <c r="R190" i="44"/>
  <c r="H23" i="45" s="1"/>
  <c r="Q190" i="44"/>
  <c r="G23" i="45" s="1"/>
  <c r="N190" i="44"/>
  <c r="F23" i="45" s="1"/>
  <c r="M190" i="44"/>
  <c r="E23" i="45" s="1"/>
  <c r="L190" i="44"/>
  <c r="D23" i="45" s="1"/>
  <c r="C23"/>
  <c r="B23"/>
  <c r="AF189" i="44"/>
  <c r="AB189"/>
  <c r="AB190" s="1"/>
  <c r="R23" i="45" s="1"/>
  <c r="X189" i="44"/>
  <c r="T189"/>
  <c r="AE187"/>
  <c r="AD187"/>
  <c r="AC187"/>
  <c r="AA187"/>
  <c r="Z187"/>
  <c r="Y187"/>
  <c r="W187"/>
  <c r="V187"/>
  <c r="U187"/>
  <c r="S187"/>
  <c r="R187"/>
  <c r="Q187"/>
  <c r="N187"/>
  <c r="F22" i="45" s="1"/>
  <c r="M187" i="44"/>
  <c r="E22" i="45" s="1"/>
  <c r="L187" i="44"/>
  <c r="D22" i="45" s="1"/>
  <c r="J187" i="44"/>
  <c r="C22" i="45" s="1"/>
  <c r="I187" i="44"/>
  <c r="B22" i="45" s="1"/>
  <c r="AF186" i="44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AB177"/>
  <c r="AB187" s="1"/>
  <c r="X177"/>
  <c r="T177"/>
  <c r="AE175"/>
  <c r="AD175"/>
  <c r="T21" i="45" s="1"/>
  <c r="AC175" i="44"/>
  <c r="S21" i="45" s="1"/>
  <c r="AA175" i="44"/>
  <c r="Q21" i="45" s="1"/>
  <c r="Z175" i="44"/>
  <c r="P21" i="45" s="1"/>
  <c r="Y175" i="44"/>
  <c r="O21" i="45" s="1"/>
  <c r="W175" i="44"/>
  <c r="M21" i="45" s="1"/>
  <c r="V175" i="44"/>
  <c r="L21" i="45" s="1"/>
  <c r="U175" i="44"/>
  <c r="K21" i="45" s="1"/>
  <c r="S175" i="44"/>
  <c r="I21" i="45" s="1"/>
  <c r="R175" i="44"/>
  <c r="H21" i="45" s="1"/>
  <c r="Q175" i="44"/>
  <c r="G21" i="45" s="1"/>
  <c r="N175" i="44"/>
  <c r="F21" i="45" s="1"/>
  <c r="M175" i="44"/>
  <c r="E21" i="45" s="1"/>
  <c r="L175" i="44"/>
  <c r="D21" i="45" s="1"/>
  <c r="J175" i="44"/>
  <c r="C21" i="45" s="1"/>
  <c r="I175" i="44"/>
  <c r="B21" i="45" s="1"/>
  <c r="AF174" i="4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45" s="1"/>
  <c r="X165" i="44"/>
  <c r="X175" s="1"/>
  <c r="N21" i="45" s="1"/>
  <c r="T165" i="44"/>
  <c r="AE163"/>
  <c r="AD163"/>
  <c r="AC163"/>
  <c r="AA163"/>
  <c r="Z163"/>
  <c r="Y163"/>
  <c r="W163"/>
  <c r="V163"/>
  <c r="U163"/>
  <c r="S163"/>
  <c r="R163"/>
  <c r="Q163"/>
  <c r="N163"/>
  <c r="F20" i="45" s="1"/>
  <c r="M163" i="44"/>
  <c r="E20" i="45" s="1"/>
  <c r="L163" i="44"/>
  <c r="D20" i="45" s="1"/>
  <c r="J163" i="44"/>
  <c r="C20" i="45" s="1"/>
  <c r="I163" i="44"/>
  <c r="B20" i="45" s="1"/>
  <c r="AF162" i="44"/>
  <c r="AB162"/>
  <c r="X162"/>
  <c r="T162"/>
  <c r="AG162" s="1"/>
  <c r="AF161"/>
  <c r="AB161"/>
  <c r="X161"/>
  <c r="T161"/>
  <c r="AF160"/>
  <c r="AB160"/>
  <c r="X160"/>
  <c r="T160"/>
  <c r="AG160" s="1"/>
  <c r="AF159"/>
  <c r="AB159"/>
  <c r="X159"/>
  <c r="T159"/>
  <c r="AF158"/>
  <c r="AB158"/>
  <c r="X158"/>
  <c r="T158"/>
  <c r="AG158" s="1"/>
  <c r="AF157"/>
  <c r="AB157"/>
  <c r="X157"/>
  <c r="T157"/>
  <c r="AF156"/>
  <c r="AB156"/>
  <c r="X156"/>
  <c r="T156"/>
  <c r="AF155"/>
  <c r="AB155"/>
  <c r="X155"/>
  <c r="T155"/>
  <c r="AG155" s="1"/>
  <c r="AF154"/>
  <c r="AB154"/>
  <c r="X154"/>
  <c r="T154"/>
  <c r="AF153"/>
  <c r="AB153"/>
  <c r="AB163" s="1"/>
  <c r="X153"/>
  <c r="T153"/>
  <c r="AE151"/>
  <c r="U19" i="45" s="1"/>
  <c r="AD151" i="44"/>
  <c r="T19" i="45" s="1"/>
  <c r="AC151" i="44"/>
  <c r="S19" i="45" s="1"/>
  <c r="AA151" i="44"/>
  <c r="Q19" i="45" s="1"/>
  <c r="Z151" i="44"/>
  <c r="P19" i="45" s="1"/>
  <c r="Y151" i="44"/>
  <c r="O19" i="45" s="1"/>
  <c r="W151" i="44"/>
  <c r="M19" i="45" s="1"/>
  <c r="V151" i="44"/>
  <c r="L19" i="45" s="1"/>
  <c r="U151" i="44"/>
  <c r="K19" i="45" s="1"/>
  <c r="S151" i="44"/>
  <c r="I19" i="45" s="1"/>
  <c r="R151" i="44"/>
  <c r="H19" i="45" s="1"/>
  <c r="Q151" i="44"/>
  <c r="G19" i="45" s="1"/>
  <c r="N151" i="44"/>
  <c r="F19" i="45" s="1"/>
  <c r="M151" i="44"/>
  <c r="E19" i="45" s="1"/>
  <c r="L151" i="44"/>
  <c r="D19" i="45" s="1"/>
  <c r="J151" i="44"/>
  <c r="C19" i="45" s="1"/>
  <c r="I151" i="44"/>
  <c r="B19" i="45" s="1"/>
  <c r="AF150" i="44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T151" s="1"/>
  <c r="J19" i="45" s="1"/>
  <c r="AE139" i="44"/>
  <c r="AD139"/>
  <c r="AC139"/>
  <c r="AA139"/>
  <c r="Z139"/>
  <c r="Y139"/>
  <c r="W139"/>
  <c r="V139"/>
  <c r="U139"/>
  <c r="S139"/>
  <c r="R139"/>
  <c r="Q139"/>
  <c r="N139"/>
  <c r="M139"/>
  <c r="E18" i="45" s="1"/>
  <c r="L139" i="44"/>
  <c r="D18" i="45" s="1"/>
  <c r="J139" i="44"/>
  <c r="C18" i="45" s="1"/>
  <c r="I139" i="44"/>
  <c r="B18" i="45" s="1"/>
  <c r="AF138" i="44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45" s="1"/>
  <c r="AD127" i="44"/>
  <c r="T17" i="45" s="1"/>
  <c r="AC127" i="44"/>
  <c r="S17" i="45" s="1"/>
  <c r="AA127" i="44"/>
  <c r="Q17" i="45" s="1"/>
  <c r="Z127" i="44"/>
  <c r="P17" i="45" s="1"/>
  <c r="Y127" i="44"/>
  <c r="O17" i="45" s="1"/>
  <c r="W127" i="44"/>
  <c r="M17" i="45" s="1"/>
  <c r="V127" i="44"/>
  <c r="L17" i="45" s="1"/>
  <c r="U127" i="44"/>
  <c r="K17" i="45" s="1"/>
  <c r="S127" i="44"/>
  <c r="I17" i="45" s="1"/>
  <c r="R127" i="44"/>
  <c r="H17" i="45" s="1"/>
  <c r="Q127" i="44"/>
  <c r="G17" i="45" s="1"/>
  <c r="N127" i="44"/>
  <c r="F17" i="45" s="1"/>
  <c r="M127" i="44"/>
  <c r="E17" i="45" s="1"/>
  <c r="L127" i="44"/>
  <c r="D17" i="45" s="1"/>
  <c r="J127" i="44"/>
  <c r="C17" i="45" s="1"/>
  <c r="I127" i="44"/>
  <c r="B17" i="45" s="1"/>
  <c r="AF126" i="44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AD115"/>
  <c r="AC115"/>
  <c r="AA115"/>
  <c r="Z115"/>
  <c r="Y115"/>
  <c r="W115"/>
  <c r="V115"/>
  <c r="U115"/>
  <c r="S115"/>
  <c r="R115"/>
  <c r="Q115"/>
  <c r="N115"/>
  <c r="F16" i="45" s="1"/>
  <c r="M115" i="44"/>
  <c r="E16" i="45" s="1"/>
  <c r="L115" i="44"/>
  <c r="D16" i="45" s="1"/>
  <c r="J115" i="44"/>
  <c r="C16" i="45" s="1"/>
  <c r="I115" i="44"/>
  <c r="B16" i="45" s="1"/>
  <c r="AF114" i="44"/>
  <c r="AB114"/>
  <c r="X114"/>
  <c r="T114"/>
  <c r="AG114" s="1"/>
  <c r="AF113"/>
  <c r="AB113"/>
  <c r="X113"/>
  <c r="T113"/>
  <c r="AG113" s="1"/>
  <c r="AH113" s="1"/>
  <c r="AF112"/>
  <c r="AB112"/>
  <c r="X112"/>
  <c r="T112"/>
  <c r="AF111"/>
  <c r="AB111"/>
  <c r="X111"/>
  <c r="T111"/>
  <c r="AG111" s="1"/>
  <c r="AF110"/>
  <c r="AB110"/>
  <c r="X110"/>
  <c r="T110"/>
  <c r="AG110" s="1"/>
  <c r="AF109"/>
  <c r="AB109"/>
  <c r="X109"/>
  <c r="T109"/>
  <c r="AF108"/>
  <c r="AB108"/>
  <c r="X108"/>
  <c r="T108"/>
  <c r="AG108" s="1"/>
  <c r="AF107"/>
  <c r="AB107"/>
  <c r="X107"/>
  <c r="T107"/>
  <c r="AF106"/>
  <c r="AB106"/>
  <c r="X106"/>
  <c r="T106"/>
  <c r="AG106" s="1"/>
  <c r="AF105"/>
  <c r="AF115" s="1"/>
  <c r="AB105"/>
  <c r="X105"/>
  <c r="T105"/>
  <c r="AE103"/>
  <c r="U15" i="45" s="1"/>
  <c r="AD103" i="44"/>
  <c r="T15" i="45" s="1"/>
  <c r="AC103" i="44"/>
  <c r="S15" i="45" s="1"/>
  <c r="AA103" i="44"/>
  <c r="Q15" i="45" s="1"/>
  <c r="Z103" i="44"/>
  <c r="P15" i="45" s="1"/>
  <c r="Y103" i="44"/>
  <c r="O15" i="45" s="1"/>
  <c r="W103" i="44"/>
  <c r="M15" i="45" s="1"/>
  <c r="V103" i="44"/>
  <c r="L15" i="45" s="1"/>
  <c r="U103" i="44"/>
  <c r="K15" i="45" s="1"/>
  <c r="S103" i="44"/>
  <c r="I15" i="45" s="1"/>
  <c r="R103" i="44"/>
  <c r="H15" i="45" s="1"/>
  <c r="Q103" i="44"/>
  <c r="G15" i="45" s="1"/>
  <c r="N103" i="44"/>
  <c r="F15" i="45" s="1"/>
  <c r="M103" i="44"/>
  <c r="E15" i="45" s="1"/>
  <c r="L103" i="44"/>
  <c r="D15" i="45" s="1"/>
  <c r="J103" i="44"/>
  <c r="C15" i="45" s="1"/>
  <c r="I103" i="44"/>
  <c r="B15" i="45" s="1"/>
  <c r="AF102" i="44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45" s="1"/>
  <c r="AD91" i="44"/>
  <c r="T14" i="45" s="1"/>
  <c r="AC91" i="44"/>
  <c r="S14" i="45" s="1"/>
  <c r="AA91" i="44"/>
  <c r="Q14" i="45" s="1"/>
  <c r="Z91" i="44"/>
  <c r="Y91"/>
  <c r="O14" i="45" s="1"/>
  <c r="W91" i="44"/>
  <c r="M14" i="45" s="1"/>
  <c r="V91" i="44"/>
  <c r="L14" i="45" s="1"/>
  <c r="U91" i="44"/>
  <c r="K14" i="45" s="1"/>
  <c r="S91" i="44"/>
  <c r="I14" i="45" s="1"/>
  <c r="R91" i="44"/>
  <c r="H14" i="45" s="1"/>
  <c r="Q91" i="44"/>
  <c r="G14" i="45" s="1"/>
  <c r="N91" i="44"/>
  <c r="F14" i="45" s="1"/>
  <c r="M91" i="44"/>
  <c r="E14" i="45" s="1"/>
  <c r="L91" i="44"/>
  <c r="D14" i="45" s="1"/>
  <c r="J91" i="44"/>
  <c r="C14" i="45" s="1"/>
  <c r="I91" i="44"/>
  <c r="B14" i="45" s="1"/>
  <c r="AF90" i="44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45" s="1"/>
  <c r="AB81" i="44"/>
  <c r="X81"/>
  <c r="T81"/>
  <c r="AE79"/>
  <c r="U13" i="45" s="1"/>
  <c r="AD79" i="44"/>
  <c r="T13" i="45" s="1"/>
  <c r="AC79" i="44"/>
  <c r="S13" i="45" s="1"/>
  <c r="AA79" i="44"/>
  <c r="Q13" i="45" s="1"/>
  <c r="Z79" i="44"/>
  <c r="P13" i="45" s="1"/>
  <c r="Y79" i="44"/>
  <c r="O13" i="45" s="1"/>
  <c r="W79" i="44"/>
  <c r="M13" i="45" s="1"/>
  <c r="V79" i="44"/>
  <c r="L13" i="45" s="1"/>
  <c r="U79" i="44"/>
  <c r="K13" i="45" s="1"/>
  <c r="S79" i="44"/>
  <c r="I13" i="45" s="1"/>
  <c r="R79" i="44"/>
  <c r="H13" i="45" s="1"/>
  <c r="Q79" i="44"/>
  <c r="G13" i="45" s="1"/>
  <c r="N79" i="44"/>
  <c r="F13" i="45" s="1"/>
  <c r="M79" i="44"/>
  <c r="E13" i="45" s="1"/>
  <c r="L79" i="44"/>
  <c r="D13" i="45" s="1"/>
  <c r="J79" i="44"/>
  <c r="C13" i="45" s="1"/>
  <c r="I79" i="44"/>
  <c r="B13" i="45" s="1"/>
  <c r="AF78" i="44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V13" i="45" s="1"/>
  <c r="AB69" i="44"/>
  <c r="AB79" s="1"/>
  <c r="R13" i="45" s="1"/>
  <c r="X69" i="44"/>
  <c r="T69"/>
  <c r="AE67"/>
  <c r="U12" i="45" s="1"/>
  <c r="AD67" i="44"/>
  <c r="T12" i="45" s="1"/>
  <c r="AC67" i="44"/>
  <c r="S12" i="45" s="1"/>
  <c r="AA67" i="44"/>
  <c r="Q12" i="45" s="1"/>
  <c r="Z67" i="44"/>
  <c r="P12" i="45" s="1"/>
  <c r="Y67" i="44"/>
  <c r="O12" i="45" s="1"/>
  <c r="W67" i="44"/>
  <c r="M12" i="45" s="1"/>
  <c r="V67" i="44"/>
  <c r="L12" i="45" s="1"/>
  <c r="U67" i="44"/>
  <c r="K12" i="45" s="1"/>
  <c r="S67" i="44"/>
  <c r="I12" i="45" s="1"/>
  <c r="R67" i="44"/>
  <c r="H12" i="45" s="1"/>
  <c r="Q67" i="44"/>
  <c r="G12" i="45" s="1"/>
  <c r="N67" i="44"/>
  <c r="F12" i="45" s="1"/>
  <c r="M67" i="44"/>
  <c r="E12" i="45" s="1"/>
  <c r="L67" i="44"/>
  <c r="D12" i="45" s="1"/>
  <c r="J67" i="44"/>
  <c r="C12" i="45" s="1"/>
  <c r="I67" i="44"/>
  <c r="B12" i="45" s="1"/>
  <c r="AF66" i="44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G62" s="1"/>
  <c r="AH62" s="1"/>
  <c r="AF61"/>
  <c r="AB61"/>
  <c r="X61"/>
  <c r="T61"/>
  <c r="AF60"/>
  <c r="AB60"/>
  <c r="X60"/>
  <c r="T60"/>
  <c r="AF59"/>
  <c r="AB59"/>
  <c r="X59"/>
  <c r="T59"/>
  <c r="AG59" s="1"/>
  <c r="AF58"/>
  <c r="AB58"/>
  <c r="X58"/>
  <c r="T58"/>
  <c r="AF57"/>
  <c r="AB57"/>
  <c r="X57"/>
  <c r="T57"/>
  <c r="AG57" s="1"/>
  <c r="AE55"/>
  <c r="U11" i="45" s="1"/>
  <c r="AD55" i="44"/>
  <c r="T11" i="45" s="1"/>
  <c r="AC55" i="44"/>
  <c r="S11" i="45" s="1"/>
  <c r="AA55" i="44"/>
  <c r="Q11" i="45" s="1"/>
  <c r="Z55" i="44"/>
  <c r="P11" i="45" s="1"/>
  <c r="Y55" i="44"/>
  <c r="O11" i="45" s="1"/>
  <c r="W55" i="44"/>
  <c r="M11" i="45" s="1"/>
  <c r="V55" i="44"/>
  <c r="L11" i="45" s="1"/>
  <c r="U55" i="44"/>
  <c r="K11" i="45" s="1"/>
  <c r="S55" i="44"/>
  <c r="I11" i="45" s="1"/>
  <c r="R55" i="44"/>
  <c r="H11" i="45" s="1"/>
  <c r="Q55" i="44"/>
  <c r="G11" i="45" s="1"/>
  <c r="N55" i="44"/>
  <c r="F11" i="45" s="1"/>
  <c r="M55" i="44"/>
  <c r="L55"/>
  <c r="D11" i="45" s="1"/>
  <c r="J55" i="44"/>
  <c r="C11" i="45" s="1"/>
  <c r="I55" i="44"/>
  <c r="B11" i="45" s="1"/>
  <c r="AF54" i="44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45" s="1"/>
  <c r="X45" i="44"/>
  <c r="T45"/>
  <c r="AE43"/>
  <c r="U10" i="45" s="1"/>
  <c r="AD43" i="44"/>
  <c r="T10" i="45" s="1"/>
  <c r="AC43" i="44"/>
  <c r="S10" i="45" s="1"/>
  <c r="AA43" i="44"/>
  <c r="Q10" i="45" s="1"/>
  <c r="Z43" i="44"/>
  <c r="Y43"/>
  <c r="O10" i="45" s="1"/>
  <c r="W43" i="44"/>
  <c r="M10" i="45" s="1"/>
  <c r="V43" i="44"/>
  <c r="L10" i="45" s="1"/>
  <c r="U43" i="44"/>
  <c r="K10" i="45" s="1"/>
  <c r="S43" i="44"/>
  <c r="I10" i="45" s="1"/>
  <c r="R43" i="44"/>
  <c r="H10" i="45" s="1"/>
  <c r="Q43" i="44"/>
  <c r="G10" i="45" s="1"/>
  <c r="N43" i="44"/>
  <c r="M43"/>
  <c r="E10" i="45" s="1"/>
  <c r="L43" i="44"/>
  <c r="D10" i="45" s="1"/>
  <c r="J43" i="44"/>
  <c r="C10" i="45" s="1"/>
  <c r="I43" i="44"/>
  <c r="B10" i="45" s="1"/>
  <c r="AF42" i="44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AD31"/>
  <c r="T9" i="45" s="1"/>
  <c r="AC31" i="44"/>
  <c r="S9" i="45" s="1"/>
  <c r="AA31" i="44"/>
  <c r="Q9" i="45" s="1"/>
  <c r="Z31" i="44"/>
  <c r="P9" i="45" s="1"/>
  <c r="Y31" i="44"/>
  <c r="O9" i="45" s="1"/>
  <c r="W31" i="44"/>
  <c r="M9" i="45" s="1"/>
  <c r="V31" i="44"/>
  <c r="L9" i="45" s="1"/>
  <c r="U31" i="44"/>
  <c r="K9" i="45" s="1"/>
  <c r="S31" i="44"/>
  <c r="I9" i="45" s="1"/>
  <c r="R31" i="44"/>
  <c r="H9" i="45" s="1"/>
  <c r="Q31" i="44"/>
  <c r="G9" i="45" s="1"/>
  <c r="N31" i="44"/>
  <c r="F9" i="45" s="1"/>
  <c r="M31" i="44"/>
  <c r="E9" i="45" s="1"/>
  <c r="L31" i="44"/>
  <c r="J31"/>
  <c r="C9" i="45" s="1"/>
  <c r="I31" i="44"/>
  <c r="B9" i="45" s="1"/>
  <c r="AF30" i="44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45" s="1"/>
  <c r="AB21" i="44"/>
  <c r="X21"/>
  <c r="T21"/>
  <c r="AE19"/>
  <c r="U8" i="45" s="1"/>
  <c r="AD19" i="44"/>
  <c r="T8" i="45" s="1"/>
  <c r="AC19" i="44"/>
  <c r="S8" i="45" s="1"/>
  <c r="AA19" i="44"/>
  <c r="Q8" i="45" s="1"/>
  <c r="Z19" i="44"/>
  <c r="P8" i="45" s="1"/>
  <c r="Y19" i="44"/>
  <c r="O8" i="45" s="1"/>
  <c r="W19" i="44"/>
  <c r="V19"/>
  <c r="L8" i="45" s="1"/>
  <c r="U19" i="44"/>
  <c r="S19"/>
  <c r="I8" i="45" s="1"/>
  <c r="R19" i="44"/>
  <c r="H8" i="45" s="1"/>
  <c r="Q19" i="44"/>
  <c r="N19"/>
  <c r="F8" i="45" s="1"/>
  <c r="M19" i="44"/>
  <c r="E8" i="45" s="1"/>
  <c r="L19" i="44"/>
  <c r="J19"/>
  <c r="I19"/>
  <c r="B8" i="45" s="1"/>
  <c r="AF18" i="44"/>
  <c r="AB18"/>
  <c r="X18"/>
  <c r="T18"/>
  <c r="AG18" s="1"/>
  <c r="AF17"/>
  <c r="AB17"/>
  <c r="X17"/>
  <c r="T17"/>
  <c r="AF16"/>
  <c r="AB16"/>
  <c r="X16"/>
  <c r="T16"/>
  <c r="AG16" s="1"/>
  <c r="AF15"/>
  <c r="AB15"/>
  <c r="X15"/>
  <c r="T15"/>
  <c r="AG15" s="1"/>
  <c r="AF14"/>
  <c r="AB14"/>
  <c r="X14"/>
  <c r="T14"/>
  <c r="AG14" s="1"/>
  <c r="AF13"/>
  <c r="AB13"/>
  <c r="X13"/>
  <c r="T13"/>
  <c r="AF12"/>
  <c r="AB12"/>
  <c r="X12"/>
  <c r="T12"/>
  <c r="AG12" s="1"/>
  <c r="AF11"/>
  <c r="AB11"/>
  <c r="X11"/>
  <c r="T11"/>
  <c r="AG11" s="1"/>
  <c r="AF10"/>
  <c r="AB10"/>
  <c r="X10"/>
  <c r="T10"/>
  <c r="AF9"/>
  <c r="AF19" s="1"/>
  <c r="V8" i="45" s="1"/>
  <c r="AB9" i="44"/>
  <c r="X9"/>
  <c r="T9"/>
  <c r="U13" i="43"/>
  <c r="T22"/>
  <c r="O22"/>
  <c r="K21"/>
  <c r="I10"/>
  <c r="H19"/>
  <c r="C14"/>
  <c r="A5"/>
  <c r="A24" s="1"/>
  <c r="A3"/>
  <c r="A1"/>
  <c r="A191" i="41"/>
  <c r="AE190"/>
  <c r="U23" i="43" s="1"/>
  <c r="AD190" i="41"/>
  <c r="T23" i="43" s="1"/>
  <c r="AC190" i="41"/>
  <c r="S23" i="43" s="1"/>
  <c r="AA190" i="41"/>
  <c r="Q23" i="43" s="1"/>
  <c r="Z190" i="41"/>
  <c r="P23" i="43" s="1"/>
  <c r="Y190" i="41"/>
  <c r="O23" i="43" s="1"/>
  <c r="W190" i="41"/>
  <c r="M23" i="43" s="1"/>
  <c r="V190" i="41"/>
  <c r="L23" i="43" s="1"/>
  <c r="U190" i="41"/>
  <c r="K23" i="43" s="1"/>
  <c r="I23"/>
  <c r="H23"/>
  <c r="G23"/>
  <c r="N190" i="41"/>
  <c r="F23" i="43" s="1"/>
  <c r="M190" i="41"/>
  <c r="E23" i="43" s="1"/>
  <c r="L190" i="41"/>
  <c r="D23" i="43" s="1"/>
  <c r="J190" i="41"/>
  <c r="B23" i="43"/>
  <c r="AF189" i="41"/>
  <c r="AF190" s="1"/>
  <c r="V23" i="43" s="1"/>
  <c r="AB189" i="41"/>
  <c r="AB190" s="1"/>
  <c r="R23" i="43" s="1"/>
  <c r="X189" i="41"/>
  <c r="X190" s="1"/>
  <c r="N23" i="43" s="1"/>
  <c r="T189" i="41"/>
  <c r="T190" s="1"/>
  <c r="J23" i="43" s="1"/>
  <c r="AE187" i="41"/>
  <c r="U22" i="43" s="1"/>
  <c r="AD187" i="41"/>
  <c r="AC187"/>
  <c r="S22" i="43" s="1"/>
  <c r="AA187" i="41"/>
  <c r="Q22" i="43" s="1"/>
  <c r="Z187" i="41"/>
  <c r="P22" i="43" s="1"/>
  <c r="Y187" i="41"/>
  <c r="W187"/>
  <c r="M22" i="43" s="1"/>
  <c r="V187" i="41"/>
  <c r="L22" i="43" s="1"/>
  <c r="U187" i="41"/>
  <c r="K22" i="43" s="1"/>
  <c r="S187" i="41"/>
  <c r="I22" i="43" s="1"/>
  <c r="R187" i="41"/>
  <c r="H22" i="43" s="1"/>
  <c r="Q187" i="41"/>
  <c r="G22" i="43" s="1"/>
  <c r="N187" i="41"/>
  <c r="F22" i="43" s="1"/>
  <c r="M187" i="41"/>
  <c r="E22" i="43" s="1"/>
  <c r="L187" i="41"/>
  <c r="D22" i="43" s="1"/>
  <c r="J187" i="41"/>
  <c r="C22" i="43" s="1"/>
  <c r="I187" i="41"/>
  <c r="B22" i="43" s="1"/>
  <c r="AF186" i="41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43" s="1"/>
  <c r="X177" i="41"/>
  <c r="T177"/>
  <c r="T187" s="1"/>
  <c r="J22" i="43" s="1"/>
  <c r="AE175" i="41"/>
  <c r="U21" i="43" s="1"/>
  <c r="AD175" i="41"/>
  <c r="T21" i="43" s="1"/>
  <c r="AC175" i="41"/>
  <c r="S21" i="43" s="1"/>
  <c r="AA175" i="41"/>
  <c r="Q21" i="43" s="1"/>
  <c r="Z175" i="41"/>
  <c r="P21" i="43" s="1"/>
  <c r="Y175" i="41"/>
  <c r="O21" i="43" s="1"/>
  <c r="W175" i="41"/>
  <c r="M21" i="43" s="1"/>
  <c r="V175" i="41"/>
  <c r="L21" i="43" s="1"/>
  <c r="U175" i="41"/>
  <c r="S175"/>
  <c r="I21" i="43" s="1"/>
  <c r="R175" i="41"/>
  <c r="H21" i="43" s="1"/>
  <c r="Q175" i="41"/>
  <c r="G21" i="43" s="1"/>
  <c r="N175" i="41"/>
  <c r="F21" i="43" s="1"/>
  <c r="M175" i="41"/>
  <c r="E21" i="43" s="1"/>
  <c r="L175" i="41"/>
  <c r="D21" i="43" s="1"/>
  <c r="J175" i="41"/>
  <c r="C21" i="43" s="1"/>
  <c r="I175" i="41"/>
  <c r="B21" i="43" s="1"/>
  <c r="AF174" i="41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43" s="1"/>
  <c r="X165" i="41"/>
  <c r="T165"/>
  <c r="AE163"/>
  <c r="U20" i="43" s="1"/>
  <c r="AD163" i="41"/>
  <c r="T20" i="43" s="1"/>
  <c r="AC163" i="41"/>
  <c r="S20" i="43" s="1"/>
  <c r="AA163" i="41"/>
  <c r="Q20" i="43" s="1"/>
  <c r="Z163" i="41"/>
  <c r="P20" i="43" s="1"/>
  <c r="Y163" i="41"/>
  <c r="O20" i="43" s="1"/>
  <c r="W163" i="41"/>
  <c r="M20" i="43" s="1"/>
  <c r="V163" i="41"/>
  <c r="L20" i="43" s="1"/>
  <c r="U163" i="41"/>
  <c r="K20" i="43" s="1"/>
  <c r="S163" i="41"/>
  <c r="I20" i="43" s="1"/>
  <c r="R163" i="41"/>
  <c r="H20" i="43" s="1"/>
  <c r="Q163" i="41"/>
  <c r="G20" i="43" s="1"/>
  <c r="N163" i="41"/>
  <c r="F20" i="43" s="1"/>
  <c r="M163" i="41"/>
  <c r="E20" i="43" s="1"/>
  <c r="L163" i="41"/>
  <c r="D20" i="43" s="1"/>
  <c r="J163" i="41"/>
  <c r="C20" i="43" s="1"/>
  <c r="I163" i="41"/>
  <c r="B20" i="43" s="1"/>
  <c r="AF162" i="41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3" s="1"/>
  <c r="X153" i="41"/>
  <c r="T153"/>
  <c r="T163" s="1"/>
  <c r="J20" i="43" s="1"/>
  <c r="AE151" i="41"/>
  <c r="U19" i="43" s="1"/>
  <c r="AD151" i="41"/>
  <c r="T19" i="43" s="1"/>
  <c r="AC151" i="41"/>
  <c r="S19" i="43" s="1"/>
  <c r="AA151" i="41"/>
  <c r="Q19" i="43" s="1"/>
  <c r="Z151" i="41"/>
  <c r="P19" i="43" s="1"/>
  <c r="Y151" i="41"/>
  <c r="O19" i="43" s="1"/>
  <c r="W151" i="41"/>
  <c r="M19" i="43" s="1"/>
  <c r="V151" i="41"/>
  <c r="L19" i="43" s="1"/>
  <c r="U151" i="41"/>
  <c r="K19" i="43" s="1"/>
  <c r="S151" i="41"/>
  <c r="I19" i="43" s="1"/>
  <c r="R151" i="41"/>
  <c r="Q151"/>
  <c r="G19" i="43" s="1"/>
  <c r="N151" i="41"/>
  <c r="F19" i="43" s="1"/>
  <c r="M151" i="41"/>
  <c r="E19" i="43" s="1"/>
  <c r="L151" i="41"/>
  <c r="D19" i="43" s="1"/>
  <c r="J151" i="41"/>
  <c r="C19" i="43" s="1"/>
  <c r="I151" i="41"/>
  <c r="B19" i="43" s="1"/>
  <c r="AF150" i="41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3" s="1"/>
  <c r="X141" i="41"/>
  <c r="T141"/>
  <c r="AE139"/>
  <c r="U18" i="43" s="1"/>
  <c r="AD139" i="41"/>
  <c r="T18" i="43" s="1"/>
  <c r="AC139" i="41"/>
  <c r="S18" i="43" s="1"/>
  <c r="AA139" i="41"/>
  <c r="Q18" i="43" s="1"/>
  <c r="Z139" i="41"/>
  <c r="P18" i="43" s="1"/>
  <c r="Y139" i="41"/>
  <c r="O18" i="43" s="1"/>
  <c r="W139" i="41"/>
  <c r="M18" i="43" s="1"/>
  <c r="V139" i="41"/>
  <c r="L18" i="43" s="1"/>
  <c r="U139" i="41"/>
  <c r="K18" i="43" s="1"/>
  <c r="S139" i="41"/>
  <c r="I18" i="43" s="1"/>
  <c r="R139" i="41"/>
  <c r="H18" i="43" s="1"/>
  <c r="Q139" i="41"/>
  <c r="G18" i="43" s="1"/>
  <c r="N139" i="41"/>
  <c r="F18" i="43" s="1"/>
  <c r="M139" i="41"/>
  <c r="E18" i="43" s="1"/>
  <c r="L139" i="41"/>
  <c r="D18" i="43" s="1"/>
  <c r="J139" i="41"/>
  <c r="C18" i="43" s="1"/>
  <c r="I139" i="41"/>
  <c r="B18" i="43" s="1"/>
  <c r="AF138" i="41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43" s="1"/>
  <c r="X129" i="41"/>
  <c r="T129"/>
  <c r="T139" s="1"/>
  <c r="J18" i="43" s="1"/>
  <c r="AE127" i="41"/>
  <c r="U17" i="43" s="1"/>
  <c r="AD127" i="41"/>
  <c r="T17" i="43" s="1"/>
  <c r="AC127" i="41"/>
  <c r="S17" i="43" s="1"/>
  <c r="AA127" i="41"/>
  <c r="Q17" i="43" s="1"/>
  <c r="Z127" i="41"/>
  <c r="P17" i="43" s="1"/>
  <c r="Y127" i="41"/>
  <c r="O17" i="43" s="1"/>
  <c r="W127" i="41"/>
  <c r="M17" i="43" s="1"/>
  <c r="V127" i="41"/>
  <c r="L17" i="43" s="1"/>
  <c r="U127" i="41"/>
  <c r="K17" i="43" s="1"/>
  <c r="S127" i="41"/>
  <c r="I17" i="43" s="1"/>
  <c r="R127" i="41"/>
  <c r="H17" i="43" s="1"/>
  <c r="Q127" i="41"/>
  <c r="G17" i="43" s="1"/>
  <c r="N127" i="41"/>
  <c r="F17" i="43" s="1"/>
  <c r="M127" i="41"/>
  <c r="E17" i="43" s="1"/>
  <c r="L127" i="41"/>
  <c r="D17" i="43" s="1"/>
  <c r="J127" i="41"/>
  <c r="C17" i="43" s="1"/>
  <c r="I127" i="41"/>
  <c r="B17" i="43" s="1"/>
  <c r="AF126" i="41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43" s="1"/>
  <c r="X117" i="41"/>
  <c r="T117"/>
  <c r="AE115"/>
  <c r="U16" i="43" s="1"/>
  <c r="AD115" i="41"/>
  <c r="T16" i="43" s="1"/>
  <c r="AC115" i="41"/>
  <c r="S16" i="43" s="1"/>
  <c r="AA115" i="41"/>
  <c r="Q16" i="43" s="1"/>
  <c r="Z115" i="41"/>
  <c r="P16" i="43" s="1"/>
  <c r="Y115" i="41"/>
  <c r="O16" i="43" s="1"/>
  <c r="W115" i="41"/>
  <c r="M16" i="43" s="1"/>
  <c r="V115" i="41"/>
  <c r="L16" i="43" s="1"/>
  <c r="U115" i="41"/>
  <c r="K16" i="43" s="1"/>
  <c r="S115" i="41"/>
  <c r="I16" i="43" s="1"/>
  <c r="R115" i="41"/>
  <c r="H16" i="43" s="1"/>
  <c r="Q115" i="41"/>
  <c r="G16" i="43" s="1"/>
  <c r="N115" i="41"/>
  <c r="F16" i="43" s="1"/>
  <c r="M115" i="41"/>
  <c r="E16" i="43" s="1"/>
  <c r="L115" i="41"/>
  <c r="D16" i="43" s="1"/>
  <c r="J115" i="41"/>
  <c r="C16" i="43" s="1"/>
  <c r="I115" i="41"/>
  <c r="B16" i="43" s="1"/>
  <c r="AF114" i="41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43" s="1"/>
  <c r="X105" i="41"/>
  <c r="T105"/>
  <c r="T115" s="1"/>
  <c r="J16" i="43" s="1"/>
  <c r="AE103" i="41"/>
  <c r="U15" i="43" s="1"/>
  <c r="AD103" i="41"/>
  <c r="T15" i="43" s="1"/>
  <c r="AC103" i="41"/>
  <c r="S15" i="43" s="1"/>
  <c r="AA103" i="41"/>
  <c r="Q15" i="43" s="1"/>
  <c r="Z103" i="41"/>
  <c r="P15" i="43" s="1"/>
  <c r="Y103" i="41"/>
  <c r="O15" i="43" s="1"/>
  <c r="W103" i="41"/>
  <c r="M15" i="43" s="1"/>
  <c r="V103" i="41"/>
  <c r="L15" i="43" s="1"/>
  <c r="U103" i="41"/>
  <c r="K15" i="43" s="1"/>
  <c r="S103" i="41"/>
  <c r="I15" i="43" s="1"/>
  <c r="R103" i="41"/>
  <c r="H15" i="43" s="1"/>
  <c r="Q103" i="41"/>
  <c r="G15" i="43" s="1"/>
  <c r="N103" i="41"/>
  <c r="F15" i="43" s="1"/>
  <c r="M103" i="41"/>
  <c r="E15" i="43" s="1"/>
  <c r="L103" i="41"/>
  <c r="D15" i="43" s="1"/>
  <c r="J103" i="41"/>
  <c r="C15" i="43" s="1"/>
  <c r="I103" i="41"/>
  <c r="B15" i="43" s="1"/>
  <c r="AF102" i="41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43" s="1"/>
  <c r="X93" i="41"/>
  <c r="T93"/>
  <c r="AE91"/>
  <c r="U14" i="43" s="1"/>
  <c r="AD91" i="41"/>
  <c r="T14" i="43" s="1"/>
  <c r="AC91" i="41"/>
  <c r="S14" i="43" s="1"/>
  <c r="AA91" i="41"/>
  <c r="Q14" i="43" s="1"/>
  <c r="Z91" i="41"/>
  <c r="P14" i="43" s="1"/>
  <c r="Y91" i="41"/>
  <c r="O14" i="43" s="1"/>
  <c r="W91" i="41"/>
  <c r="M14" i="43" s="1"/>
  <c r="V91" i="41"/>
  <c r="L14" i="43" s="1"/>
  <c r="U91" i="41"/>
  <c r="K14" i="43" s="1"/>
  <c r="S91" i="41"/>
  <c r="I14" i="43" s="1"/>
  <c r="R91" i="41"/>
  <c r="H14" i="43" s="1"/>
  <c r="Q91" i="41"/>
  <c r="G14" i="43" s="1"/>
  <c r="N91" i="41"/>
  <c r="F14" i="43" s="1"/>
  <c r="M91" i="41"/>
  <c r="E14" i="43" s="1"/>
  <c r="L91" i="41"/>
  <c r="D14" i="43" s="1"/>
  <c r="J91" i="41"/>
  <c r="I91"/>
  <c r="B14" i="43" s="1"/>
  <c r="AF90" i="41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T91" s="1"/>
  <c r="J14" i="43" s="1"/>
  <c r="AE79" i="41"/>
  <c r="AD79"/>
  <c r="T13" i="43" s="1"/>
  <c r="AC79" i="41"/>
  <c r="S13" i="43" s="1"/>
  <c r="AA79" i="41"/>
  <c r="Q13" i="43" s="1"/>
  <c r="Z79" i="41"/>
  <c r="P13" i="43" s="1"/>
  <c r="Y79" i="41"/>
  <c r="O13" i="43" s="1"/>
  <c r="W79" i="41"/>
  <c r="M13" i="43" s="1"/>
  <c r="V79" i="41"/>
  <c r="L13" i="43" s="1"/>
  <c r="U79" i="41"/>
  <c r="K13" i="43" s="1"/>
  <c r="S79" i="41"/>
  <c r="I13" i="43" s="1"/>
  <c r="R79" i="41"/>
  <c r="H13" i="43" s="1"/>
  <c r="Q79" i="41"/>
  <c r="G13" i="43" s="1"/>
  <c r="N79" i="41"/>
  <c r="F13" i="43" s="1"/>
  <c r="M79" i="41"/>
  <c r="E13" i="43" s="1"/>
  <c r="L79" i="41"/>
  <c r="D13" i="43" s="1"/>
  <c r="J79" i="41"/>
  <c r="C13" i="43" s="1"/>
  <c r="I79" i="41"/>
  <c r="B13" i="43" s="1"/>
  <c r="AF78" i="41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43" s="1"/>
  <c r="X69" i="41"/>
  <c r="T69"/>
  <c r="AE67"/>
  <c r="U12" i="43" s="1"/>
  <c r="AD67" i="41"/>
  <c r="T12" i="43" s="1"/>
  <c r="AC67" i="41"/>
  <c r="S12" i="43" s="1"/>
  <c r="AA67" i="41"/>
  <c r="Q12" i="43" s="1"/>
  <c r="Z67" i="41"/>
  <c r="P12" i="43" s="1"/>
  <c r="Y67" i="41"/>
  <c r="O12" i="43" s="1"/>
  <c r="W67" i="41"/>
  <c r="M12" i="43" s="1"/>
  <c r="V67" i="41"/>
  <c r="L12" i="43" s="1"/>
  <c r="U67" i="41"/>
  <c r="K12" i="43" s="1"/>
  <c r="S67" i="41"/>
  <c r="I12" i="43" s="1"/>
  <c r="R67" i="41"/>
  <c r="H12" i="43" s="1"/>
  <c r="Q67" i="41"/>
  <c r="G12" i="43" s="1"/>
  <c r="N67" i="41"/>
  <c r="F12" i="43" s="1"/>
  <c r="M67" i="41"/>
  <c r="E12" i="43" s="1"/>
  <c r="L67" i="41"/>
  <c r="D12" i="43" s="1"/>
  <c r="J67" i="41"/>
  <c r="C12" i="43" s="1"/>
  <c r="I67" i="41"/>
  <c r="B12" i="43" s="1"/>
  <c r="AF66" i="41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43" s="1"/>
  <c r="AD55" i="41"/>
  <c r="T11" i="43" s="1"/>
  <c r="AC55" i="41"/>
  <c r="S11" i="43" s="1"/>
  <c r="AA55" i="41"/>
  <c r="Q11" i="43" s="1"/>
  <c r="Z55" i="41"/>
  <c r="P11" i="43" s="1"/>
  <c r="Y55" i="41"/>
  <c r="O11" i="43" s="1"/>
  <c r="W55" i="41"/>
  <c r="M11" i="43" s="1"/>
  <c r="V55" i="41"/>
  <c r="L11" i="43" s="1"/>
  <c r="U55" i="41"/>
  <c r="K11" i="43" s="1"/>
  <c r="S55" i="41"/>
  <c r="I11" i="43" s="1"/>
  <c r="R55" i="41"/>
  <c r="H11" i="43" s="1"/>
  <c r="Q55" i="41"/>
  <c r="G11" i="43" s="1"/>
  <c r="N55" i="41"/>
  <c r="F11" i="43" s="1"/>
  <c r="M55" i="41"/>
  <c r="E11" i="43" s="1"/>
  <c r="L55" i="41"/>
  <c r="D11" i="43" s="1"/>
  <c r="J55" i="41"/>
  <c r="C11" i="43" s="1"/>
  <c r="I55" i="41"/>
  <c r="B11" i="43" s="1"/>
  <c r="AF54" i="41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43" s="1"/>
  <c r="X45" i="41"/>
  <c r="T45"/>
  <c r="AE43"/>
  <c r="U10" i="43" s="1"/>
  <c r="AD43" i="41"/>
  <c r="T10" i="43" s="1"/>
  <c r="AC43" i="41"/>
  <c r="S10" i="43" s="1"/>
  <c r="AA43" i="41"/>
  <c r="Q10" i="43" s="1"/>
  <c r="Z43" i="41"/>
  <c r="P10" i="43" s="1"/>
  <c r="Y43" i="41"/>
  <c r="O10" i="43" s="1"/>
  <c r="W43" i="41"/>
  <c r="M10" i="43" s="1"/>
  <c r="V43" i="41"/>
  <c r="L10" i="43" s="1"/>
  <c r="U43" i="41"/>
  <c r="K10" i="43" s="1"/>
  <c r="S43" i="41"/>
  <c r="R43"/>
  <c r="H10" i="43" s="1"/>
  <c r="Q43" i="41"/>
  <c r="G10" i="43" s="1"/>
  <c r="N43" i="41"/>
  <c r="F10" i="43" s="1"/>
  <c r="M43" i="41"/>
  <c r="E10" i="43" s="1"/>
  <c r="L43" i="41"/>
  <c r="D10" i="43" s="1"/>
  <c r="J43" i="41"/>
  <c r="C10" i="43" s="1"/>
  <c r="I43" i="41"/>
  <c r="B10" i="43" s="1"/>
  <c r="AF42" i="41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43" s="1"/>
  <c r="AD31" i="41"/>
  <c r="T9" i="43" s="1"/>
  <c r="AC31" i="41"/>
  <c r="S9" i="43" s="1"/>
  <c r="AA31" i="41"/>
  <c r="Q9" i="43" s="1"/>
  <c r="Z31" i="41"/>
  <c r="P9" i="43" s="1"/>
  <c r="Y31" i="41"/>
  <c r="O9" i="43" s="1"/>
  <c r="W31" i="41"/>
  <c r="M9" i="43" s="1"/>
  <c r="V31" i="41"/>
  <c r="L9" i="43" s="1"/>
  <c r="U31" i="41"/>
  <c r="K9" i="43" s="1"/>
  <c r="S31" i="41"/>
  <c r="R31"/>
  <c r="H9" i="43" s="1"/>
  <c r="Q31" i="41"/>
  <c r="G9" i="43" s="1"/>
  <c r="N31" i="41"/>
  <c r="F9" i="43" s="1"/>
  <c r="M31" i="41"/>
  <c r="L31"/>
  <c r="D9" i="43" s="1"/>
  <c r="J31" i="41"/>
  <c r="C9" i="43" s="1"/>
  <c r="I31" i="41"/>
  <c r="B9" i="43" s="1"/>
  <c r="AF30" i="41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43" s="1"/>
  <c r="X21" i="41"/>
  <c r="T21"/>
  <c r="T31" s="1"/>
  <c r="J9" i="43" s="1"/>
  <c r="AE19" i="41"/>
  <c r="U8" i="43" s="1"/>
  <c r="AD19" i="41"/>
  <c r="AC19"/>
  <c r="S8" i="43" s="1"/>
  <c r="AA19" i="41"/>
  <c r="Q8" i="43" s="1"/>
  <c r="Z19" i="41"/>
  <c r="Y19"/>
  <c r="O8" i="43" s="1"/>
  <c r="W19" i="41"/>
  <c r="M8" i="43" s="1"/>
  <c r="V19" i="41"/>
  <c r="U19"/>
  <c r="K8" i="43" s="1"/>
  <c r="S19" i="41"/>
  <c r="I8" i="43" s="1"/>
  <c r="R19" i="41"/>
  <c r="Q19"/>
  <c r="G8" i="43" s="1"/>
  <c r="N19" i="41"/>
  <c r="F8" i="43" s="1"/>
  <c r="M19" i="41"/>
  <c r="E8" i="43" s="1"/>
  <c r="L19" i="41"/>
  <c r="J19"/>
  <c r="C8" i="43" s="1"/>
  <c r="I19" i="41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U13" i="40"/>
  <c r="S9"/>
  <c r="R23"/>
  <c r="O18"/>
  <c r="I16"/>
  <c r="G14"/>
  <c r="E18"/>
  <c r="E8"/>
  <c r="D15"/>
  <c r="Q18" i="38"/>
  <c r="O17"/>
  <c r="M9"/>
  <c r="L22"/>
  <c r="L13"/>
  <c r="K10"/>
  <c r="G22"/>
  <c r="G17"/>
  <c r="E11"/>
  <c r="D13"/>
  <c r="W13" i="34"/>
  <c r="V21"/>
  <c r="V17"/>
  <c r="U18"/>
  <c r="U17"/>
  <c r="T17"/>
  <c r="S17"/>
  <c r="T15"/>
  <c r="O22"/>
  <c r="Q17"/>
  <c r="P17"/>
  <c r="O17"/>
  <c r="K18"/>
  <c r="M17"/>
  <c r="L17"/>
  <c r="K17"/>
  <c r="I17"/>
  <c r="H17"/>
  <c r="H12"/>
  <c r="G17"/>
  <c r="A5" i="40"/>
  <c r="A24" s="1"/>
  <c r="C13" i="38"/>
  <c r="D18" i="37"/>
  <c r="B20"/>
  <c r="A5" i="38"/>
  <c r="A24" s="1"/>
  <c r="A5" i="37"/>
  <c r="A24" s="1"/>
  <c r="D8"/>
  <c r="A5" i="34"/>
  <c r="A24" s="1"/>
  <c r="A3" i="40"/>
  <c r="A1"/>
  <c r="A193" i="39"/>
  <c r="AE192"/>
  <c r="U23" i="40" s="1"/>
  <c r="AD192" i="39"/>
  <c r="T23" i="40" s="1"/>
  <c r="AC192" i="39"/>
  <c r="S23" i="40" s="1"/>
  <c r="AA192" i="39"/>
  <c r="Q23" i="40" s="1"/>
  <c r="Z192" i="39"/>
  <c r="P23" i="40" s="1"/>
  <c r="Y192" i="39"/>
  <c r="O23" i="40" s="1"/>
  <c r="W192" i="39"/>
  <c r="M23" i="40" s="1"/>
  <c r="V192" i="39"/>
  <c r="L23" i="40" s="1"/>
  <c r="U192" i="39"/>
  <c r="K23" i="40" s="1"/>
  <c r="I23"/>
  <c r="R192" i="39"/>
  <c r="H23" i="40" s="1"/>
  <c r="Q192" i="39"/>
  <c r="G23" i="40" s="1"/>
  <c r="N192" i="39"/>
  <c r="F23" i="40" s="1"/>
  <c r="M192" i="39"/>
  <c r="E23" i="40" s="1"/>
  <c r="L192" i="39"/>
  <c r="D23" i="40" s="1"/>
  <c r="C23"/>
  <c r="B23"/>
  <c r="AF189" i="39"/>
  <c r="X189"/>
  <c r="T189"/>
  <c r="AE187"/>
  <c r="U22" i="40" s="1"/>
  <c r="AD187" i="39"/>
  <c r="T22" i="40" s="1"/>
  <c r="AC187" i="39"/>
  <c r="S22" i="40" s="1"/>
  <c r="AA187" i="39"/>
  <c r="Q22" i="40" s="1"/>
  <c r="Z187" i="39"/>
  <c r="P22" i="40" s="1"/>
  <c r="Y187" i="39"/>
  <c r="O22" i="40" s="1"/>
  <c r="W187" i="39"/>
  <c r="M22" i="40" s="1"/>
  <c r="V187" i="39"/>
  <c r="L22" i="40" s="1"/>
  <c r="U187" i="39"/>
  <c r="K22" i="40" s="1"/>
  <c r="S187" i="39"/>
  <c r="I22" i="40" s="1"/>
  <c r="R187" i="39"/>
  <c r="H22" i="40" s="1"/>
  <c r="Q187" i="39"/>
  <c r="G22" i="40" s="1"/>
  <c r="N187" i="39"/>
  <c r="F22" i="40" s="1"/>
  <c r="M187" i="39"/>
  <c r="E22" i="40" s="1"/>
  <c r="L187" i="39"/>
  <c r="D22" i="40" s="1"/>
  <c r="J187" i="39"/>
  <c r="C22" i="40" s="1"/>
  <c r="I187" i="39"/>
  <c r="B22" i="40" s="1"/>
  <c r="AF186" i="39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AE175"/>
  <c r="U21" i="40" s="1"/>
  <c r="AD175" i="39"/>
  <c r="T21" i="40" s="1"/>
  <c r="AC175" i="39"/>
  <c r="S21" i="40" s="1"/>
  <c r="AA175" i="39"/>
  <c r="Q21" i="40" s="1"/>
  <c r="Z175" i="39"/>
  <c r="P21" i="40" s="1"/>
  <c r="Y175" i="39"/>
  <c r="O21" i="40" s="1"/>
  <c r="W175" i="39"/>
  <c r="M21" i="40" s="1"/>
  <c r="V175" i="39"/>
  <c r="L21" i="40" s="1"/>
  <c r="U175" i="39"/>
  <c r="K21" i="40" s="1"/>
  <c r="S175" i="39"/>
  <c r="I21" i="40" s="1"/>
  <c r="R175" i="39"/>
  <c r="H21" i="40" s="1"/>
  <c r="Q175" i="39"/>
  <c r="G21" i="40" s="1"/>
  <c r="N175" i="39"/>
  <c r="F21" i="40" s="1"/>
  <c r="M175" i="39"/>
  <c r="E21" i="40" s="1"/>
  <c r="L175" i="39"/>
  <c r="D21" i="40" s="1"/>
  <c r="J175" i="39"/>
  <c r="C21" i="40" s="1"/>
  <c r="I175" i="39"/>
  <c r="B21" i="40" s="1"/>
  <c r="AF174" i="39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T175" s="1"/>
  <c r="J21" i="40" s="1"/>
  <c r="AE163" i="39"/>
  <c r="U20" i="40" s="1"/>
  <c r="AD163" i="39"/>
  <c r="T20" i="40" s="1"/>
  <c r="AC163" i="39"/>
  <c r="S20" i="40" s="1"/>
  <c r="AA163" i="39"/>
  <c r="Q20" i="40" s="1"/>
  <c r="Z163" i="39"/>
  <c r="P20" i="40" s="1"/>
  <c r="Y163" i="39"/>
  <c r="O20" i="40" s="1"/>
  <c r="W163" i="39"/>
  <c r="M20" i="40" s="1"/>
  <c r="V163" i="39"/>
  <c r="L20" i="40" s="1"/>
  <c r="U163" i="39"/>
  <c r="K20" i="40" s="1"/>
  <c r="S163" i="39"/>
  <c r="I20" i="40" s="1"/>
  <c r="R163" i="39"/>
  <c r="H20" i="40" s="1"/>
  <c r="Q163" i="39"/>
  <c r="G20" i="40" s="1"/>
  <c r="N163" i="39"/>
  <c r="F20" i="40" s="1"/>
  <c r="M163" i="39"/>
  <c r="E20" i="40" s="1"/>
  <c r="L163" i="39"/>
  <c r="D20" i="40" s="1"/>
  <c r="J163" i="39"/>
  <c r="C20" i="40" s="1"/>
  <c r="I163" i="39"/>
  <c r="B20" i="40" s="1"/>
  <c r="AF162" i="39"/>
  <c r="AB162"/>
  <c r="X162"/>
  <c r="T162"/>
  <c r="AF161"/>
  <c r="AB161"/>
  <c r="X161"/>
  <c r="T161"/>
  <c r="AF160"/>
  <c r="AB160"/>
  <c r="X160"/>
  <c r="T160"/>
  <c r="AF159"/>
  <c r="AB159"/>
  <c r="X159"/>
  <c r="T159"/>
  <c r="AG159" s="1"/>
  <c r="AH159" s="1"/>
  <c r="AF158"/>
  <c r="AB158"/>
  <c r="X158"/>
  <c r="T158"/>
  <c r="AG158" s="1"/>
  <c r="AF157"/>
  <c r="AB157"/>
  <c r="X157"/>
  <c r="T157"/>
  <c r="AG157" s="1"/>
  <c r="AF156"/>
  <c r="AB156"/>
  <c r="X156"/>
  <c r="T156"/>
  <c r="AG156" s="1"/>
  <c r="AF155"/>
  <c r="AB155"/>
  <c r="X155"/>
  <c r="T155"/>
  <c r="AF154"/>
  <c r="AB154"/>
  <c r="X154"/>
  <c r="T154"/>
  <c r="AG154" s="1"/>
  <c r="AF153"/>
  <c r="AB153"/>
  <c r="AB163" s="1"/>
  <c r="R20" i="40" s="1"/>
  <c r="X153" i="39"/>
  <c r="T153"/>
  <c r="AG153" s="1"/>
  <c r="AE151"/>
  <c r="U19" i="40" s="1"/>
  <c r="AD151" i="39"/>
  <c r="T19" i="40" s="1"/>
  <c r="AC151" i="39"/>
  <c r="S19" i="40" s="1"/>
  <c r="AA151" i="39"/>
  <c r="Q19" i="40" s="1"/>
  <c r="Z151" i="39"/>
  <c r="P19" i="40" s="1"/>
  <c r="Y151" i="39"/>
  <c r="O19" i="40" s="1"/>
  <c r="W151" i="39"/>
  <c r="M19" i="40" s="1"/>
  <c r="V151" i="39"/>
  <c r="L19" i="40" s="1"/>
  <c r="U151" i="39"/>
  <c r="K19" i="40" s="1"/>
  <c r="S151" i="39"/>
  <c r="I19" i="40" s="1"/>
  <c r="R151" i="39"/>
  <c r="H19" i="40" s="1"/>
  <c r="Q151" i="39"/>
  <c r="G19" i="40" s="1"/>
  <c r="N151" i="39"/>
  <c r="F19" i="40" s="1"/>
  <c r="M151" i="39"/>
  <c r="E19" i="40" s="1"/>
  <c r="L151" i="39"/>
  <c r="D19" i="40" s="1"/>
  <c r="J151" i="39"/>
  <c r="C19" i="40" s="1"/>
  <c r="I151" i="39"/>
  <c r="B19" i="40" s="1"/>
  <c r="AF150" i="39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0" s="1"/>
  <c r="X141" i="39"/>
  <c r="T141"/>
  <c r="AE139"/>
  <c r="U18" i="40" s="1"/>
  <c r="AD139" i="39"/>
  <c r="T18" i="40" s="1"/>
  <c r="AC139" i="39"/>
  <c r="S18" i="40" s="1"/>
  <c r="AA139" i="39"/>
  <c r="Q18" i="40" s="1"/>
  <c r="Z139" i="39"/>
  <c r="P18" i="40" s="1"/>
  <c r="Y139" i="39"/>
  <c r="W139"/>
  <c r="M18" i="40" s="1"/>
  <c r="V139" i="39"/>
  <c r="L18" i="40" s="1"/>
  <c r="U139" i="39"/>
  <c r="K18" i="40" s="1"/>
  <c r="S139" i="39"/>
  <c r="I18" i="40" s="1"/>
  <c r="R139" i="39"/>
  <c r="H18" i="40" s="1"/>
  <c r="Q139" i="39"/>
  <c r="G18" i="40" s="1"/>
  <c r="N139" i="39"/>
  <c r="F18" i="40" s="1"/>
  <c r="M139" i="39"/>
  <c r="L139"/>
  <c r="D18" i="40" s="1"/>
  <c r="J139" i="39"/>
  <c r="C18" i="40" s="1"/>
  <c r="I139" i="39"/>
  <c r="B18" i="40" s="1"/>
  <c r="AF138" i="39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40" s="1"/>
  <c r="AD127" i="39"/>
  <c r="T17" i="40" s="1"/>
  <c r="AC127" i="39"/>
  <c r="S17" i="40" s="1"/>
  <c r="AA127" i="39"/>
  <c r="Q17" i="40" s="1"/>
  <c r="Z127" i="39"/>
  <c r="P17" i="40" s="1"/>
  <c r="Y127" i="39"/>
  <c r="O17" i="40" s="1"/>
  <c r="W127" i="39"/>
  <c r="M17" i="40" s="1"/>
  <c r="V127" i="39"/>
  <c r="L17" i="40" s="1"/>
  <c r="U127" i="39"/>
  <c r="K17" i="40" s="1"/>
  <c r="S127" i="39"/>
  <c r="I17" i="40" s="1"/>
  <c r="R127" i="39"/>
  <c r="H17" i="40" s="1"/>
  <c r="Q127" i="39"/>
  <c r="G17" i="40" s="1"/>
  <c r="N127" i="39"/>
  <c r="F17" i="40" s="1"/>
  <c r="M127" i="39"/>
  <c r="E17" i="40" s="1"/>
  <c r="L127" i="39"/>
  <c r="D17" i="40" s="1"/>
  <c r="J127" i="39"/>
  <c r="C17" i="40" s="1"/>
  <c r="I127" i="39"/>
  <c r="B17" i="40" s="1"/>
  <c r="AF126" i="39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F127" s="1"/>
  <c r="V17" i="40" s="1"/>
  <c r="AB117" i="39"/>
  <c r="X117"/>
  <c r="T117"/>
  <c r="T127" s="1"/>
  <c r="J17" i="40" s="1"/>
  <c r="AE115" i="39"/>
  <c r="U16" i="40" s="1"/>
  <c r="AD115" i="39"/>
  <c r="T16" i="40" s="1"/>
  <c r="AC115" i="39"/>
  <c r="S16" i="40" s="1"/>
  <c r="AA115" i="39"/>
  <c r="Q16" i="40" s="1"/>
  <c r="Z115" i="39"/>
  <c r="P16" i="40" s="1"/>
  <c r="Y115" i="39"/>
  <c r="O16" i="40" s="1"/>
  <c r="W115" i="39"/>
  <c r="M16" i="40" s="1"/>
  <c r="V115" i="39"/>
  <c r="L16" i="40" s="1"/>
  <c r="U115" i="39"/>
  <c r="K16" i="40" s="1"/>
  <c r="S115" i="39"/>
  <c r="R115"/>
  <c r="H16" i="40" s="1"/>
  <c r="Q115" i="39"/>
  <c r="G16" i="40" s="1"/>
  <c r="N115" i="39"/>
  <c r="F16" i="40" s="1"/>
  <c r="M115" i="39"/>
  <c r="E16" i="40" s="1"/>
  <c r="L115" i="39"/>
  <c r="D16" i="40" s="1"/>
  <c r="J115" i="39"/>
  <c r="C16" i="40" s="1"/>
  <c r="I115" i="39"/>
  <c r="B16" i="40" s="1"/>
  <c r="AF114" i="39"/>
  <c r="AB114"/>
  <c r="X114"/>
  <c r="T114"/>
  <c r="AG114" s="1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40" s="1"/>
  <c r="AD103" i="39"/>
  <c r="T15" i="40" s="1"/>
  <c r="AC103" i="39"/>
  <c r="S15" i="40" s="1"/>
  <c r="AA103" i="39"/>
  <c r="Q15" i="40" s="1"/>
  <c r="Z103" i="39"/>
  <c r="P15" i="40" s="1"/>
  <c r="Y103" i="39"/>
  <c r="O15" i="40" s="1"/>
  <c r="W103" i="39"/>
  <c r="M15" i="40" s="1"/>
  <c r="V103" i="39"/>
  <c r="L15" i="40" s="1"/>
  <c r="U103" i="39"/>
  <c r="K15" i="40" s="1"/>
  <c r="S103" i="39"/>
  <c r="I15" i="40" s="1"/>
  <c r="R103" i="39"/>
  <c r="H15" i="40" s="1"/>
  <c r="Q103" i="39"/>
  <c r="G15" i="40" s="1"/>
  <c r="N103" i="39"/>
  <c r="F15" i="40" s="1"/>
  <c r="M103" i="39"/>
  <c r="E15" i="40" s="1"/>
  <c r="L103" i="39"/>
  <c r="J103"/>
  <c r="C15" i="40" s="1"/>
  <c r="I103" i="39"/>
  <c r="B15" i="40" s="1"/>
  <c r="AF102" i="39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40" s="1"/>
  <c r="X93" i="39"/>
  <c r="T93"/>
  <c r="AE91"/>
  <c r="U14" i="40" s="1"/>
  <c r="AD91" i="39"/>
  <c r="T14" i="40" s="1"/>
  <c r="AC91" i="39"/>
  <c r="S14" i="40" s="1"/>
  <c r="AA91" i="39"/>
  <c r="Q14" i="40" s="1"/>
  <c r="Z91" i="39"/>
  <c r="P14" i="40" s="1"/>
  <c r="Y91" i="39"/>
  <c r="O14" i="40" s="1"/>
  <c r="W91" i="39"/>
  <c r="M14" i="40" s="1"/>
  <c r="V91" i="39"/>
  <c r="L14" i="40" s="1"/>
  <c r="U91" i="39"/>
  <c r="K14" i="40" s="1"/>
  <c r="S91" i="39"/>
  <c r="I14" i="40" s="1"/>
  <c r="R91" i="39"/>
  <c r="H14" i="40" s="1"/>
  <c r="Q91" i="39"/>
  <c r="N91"/>
  <c r="F14" i="40" s="1"/>
  <c r="M91" i="39"/>
  <c r="E14" i="40" s="1"/>
  <c r="L91" i="39"/>
  <c r="D14" i="40" s="1"/>
  <c r="J91" i="39"/>
  <c r="C14" i="40" s="1"/>
  <c r="I91" i="39"/>
  <c r="B14" i="40" s="1"/>
  <c r="AF90" i="39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AB91" s="1"/>
  <c r="R14" i="40" s="1"/>
  <c r="X81" i="39"/>
  <c r="T81"/>
  <c r="AE79"/>
  <c r="AD79"/>
  <c r="T13" i="40" s="1"/>
  <c r="AC79" i="39"/>
  <c r="S13" i="40" s="1"/>
  <c r="AA79" i="39"/>
  <c r="Q13" i="40" s="1"/>
  <c r="Z79" i="39"/>
  <c r="P13" i="40" s="1"/>
  <c r="Y79" i="39"/>
  <c r="O13" i="40" s="1"/>
  <c r="W79" i="39"/>
  <c r="M13" i="40" s="1"/>
  <c r="V79" i="39"/>
  <c r="L13" i="40" s="1"/>
  <c r="U79" i="39"/>
  <c r="K13" i="40" s="1"/>
  <c r="S79" i="39"/>
  <c r="I13" i="40" s="1"/>
  <c r="R79" i="39"/>
  <c r="H13" i="40" s="1"/>
  <c r="Q79" i="39"/>
  <c r="G13" i="40" s="1"/>
  <c r="N79" i="39"/>
  <c r="F13" i="40" s="1"/>
  <c r="M79" i="39"/>
  <c r="E13" i="40" s="1"/>
  <c r="L79" i="39"/>
  <c r="D13" i="40" s="1"/>
  <c r="J79" i="39"/>
  <c r="C13" i="40" s="1"/>
  <c r="I79" i="39"/>
  <c r="B13" i="40" s="1"/>
  <c r="AF78" i="39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V13" i="40" s="1"/>
  <c r="AB69" i="39"/>
  <c r="X69"/>
  <c r="T69"/>
  <c r="T79" s="1"/>
  <c r="J13" i="40" s="1"/>
  <c r="AE67" i="39"/>
  <c r="U12" i="40" s="1"/>
  <c r="AD67" i="39"/>
  <c r="T12" i="40" s="1"/>
  <c r="AC67" i="39"/>
  <c r="S12" i="40" s="1"/>
  <c r="AA67" i="39"/>
  <c r="Q12" i="40" s="1"/>
  <c r="Z67" i="39"/>
  <c r="P12" i="40" s="1"/>
  <c r="Y67" i="39"/>
  <c r="O12" i="40" s="1"/>
  <c r="W67" i="39"/>
  <c r="M12" i="40" s="1"/>
  <c r="V67" i="39"/>
  <c r="L12" i="40" s="1"/>
  <c r="U67" i="39"/>
  <c r="K12" i="40" s="1"/>
  <c r="S67" i="39"/>
  <c r="I12" i="40" s="1"/>
  <c r="R67" i="39"/>
  <c r="H12" i="40" s="1"/>
  <c r="Q67" i="39"/>
  <c r="G12" i="40" s="1"/>
  <c r="N67" i="39"/>
  <c r="F12" i="40" s="1"/>
  <c r="M67" i="39"/>
  <c r="E12" i="40" s="1"/>
  <c r="L67" i="39"/>
  <c r="D12" i="40" s="1"/>
  <c r="J67" i="39"/>
  <c r="C12" i="40" s="1"/>
  <c r="I67" i="39"/>
  <c r="B12" i="40" s="1"/>
  <c r="AF66" i="39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40" s="1"/>
  <c r="AD55" i="39"/>
  <c r="T11" i="40" s="1"/>
  <c r="AC55" i="39"/>
  <c r="S11" i="40" s="1"/>
  <c r="AA55" i="39"/>
  <c r="Q11" i="40" s="1"/>
  <c r="Z55" i="39"/>
  <c r="P11" i="40" s="1"/>
  <c r="Y55" i="39"/>
  <c r="O11" i="40" s="1"/>
  <c r="W55" i="39"/>
  <c r="M11" i="40" s="1"/>
  <c r="V55" i="39"/>
  <c r="L11" i="40" s="1"/>
  <c r="U55" i="39"/>
  <c r="K11" i="40" s="1"/>
  <c r="S55" i="39"/>
  <c r="I11" i="40" s="1"/>
  <c r="R55" i="39"/>
  <c r="H11" i="40" s="1"/>
  <c r="Q55" i="39"/>
  <c r="G11" i="40" s="1"/>
  <c r="N55" i="39"/>
  <c r="F11" i="40" s="1"/>
  <c r="M55" i="39"/>
  <c r="E11" i="40" s="1"/>
  <c r="L55" i="39"/>
  <c r="D11" i="40" s="1"/>
  <c r="J55" i="39"/>
  <c r="C11" i="40" s="1"/>
  <c r="I55" i="39"/>
  <c r="B11" i="40" s="1"/>
  <c r="AF54" i="39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40" s="1"/>
  <c r="X45" i="39"/>
  <c r="T45"/>
  <c r="AE43"/>
  <c r="U10" i="40" s="1"/>
  <c r="AD43" i="39"/>
  <c r="T10" i="40" s="1"/>
  <c r="AC43" i="39"/>
  <c r="S10" i="40" s="1"/>
  <c r="AA43" i="39"/>
  <c r="Q10" i="40" s="1"/>
  <c r="Z43" i="39"/>
  <c r="P10" i="40" s="1"/>
  <c r="Y43" i="39"/>
  <c r="O10" i="40" s="1"/>
  <c r="W43" i="39"/>
  <c r="M10" i="40" s="1"/>
  <c r="V43" i="39"/>
  <c r="L10" i="40" s="1"/>
  <c r="U43" i="39"/>
  <c r="K10" i="40" s="1"/>
  <c r="S43" i="39"/>
  <c r="I10" i="40" s="1"/>
  <c r="R43" i="39"/>
  <c r="H10" i="40" s="1"/>
  <c r="Q43" i="39"/>
  <c r="G10" i="40" s="1"/>
  <c r="N43" i="39"/>
  <c r="F10" i="40" s="1"/>
  <c r="M43" i="39"/>
  <c r="E10" i="40" s="1"/>
  <c r="L43" i="39"/>
  <c r="D10" i="40" s="1"/>
  <c r="J43" i="39"/>
  <c r="C10" i="40" s="1"/>
  <c r="I43" i="39"/>
  <c r="B10" i="40" s="1"/>
  <c r="AF42" i="39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AB43" s="1"/>
  <c r="R10" i="40" s="1"/>
  <c r="X33" i="39"/>
  <c r="T33"/>
  <c r="AE31"/>
  <c r="U9" i="40" s="1"/>
  <c r="AD31" i="39"/>
  <c r="T9" i="40" s="1"/>
  <c r="AC31" i="39"/>
  <c r="AA31"/>
  <c r="Q9" i="40" s="1"/>
  <c r="Z31" i="39"/>
  <c r="P9" i="40" s="1"/>
  <c r="Y31" i="39"/>
  <c r="O9" i="40" s="1"/>
  <c r="W31" i="39"/>
  <c r="M9" i="40" s="1"/>
  <c r="V31" i="39"/>
  <c r="L9" i="40" s="1"/>
  <c r="U31" i="39"/>
  <c r="K9" i="40" s="1"/>
  <c r="S31" i="39"/>
  <c r="I9" i="40" s="1"/>
  <c r="R31" i="39"/>
  <c r="H9" i="40" s="1"/>
  <c r="Q31" i="39"/>
  <c r="G9" i="40" s="1"/>
  <c r="N31" i="39"/>
  <c r="F9" i="40" s="1"/>
  <c r="M31" i="39"/>
  <c r="E9" i="40" s="1"/>
  <c r="L31" i="39"/>
  <c r="D9" i="40" s="1"/>
  <c r="J31" i="39"/>
  <c r="C9" i="40" s="1"/>
  <c r="I31" i="39"/>
  <c r="B9" i="40" s="1"/>
  <c r="AF30" i="39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40" s="1"/>
  <c r="AB21" i="39"/>
  <c r="X21"/>
  <c r="T21"/>
  <c r="AE19"/>
  <c r="U8" i="40" s="1"/>
  <c r="AD19" i="39"/>
  <c r="T8" i="40" s="1"/>
  <c r="AC19" i="39"/>
  <c r="S8" i="40" s="1"/>
  <c r="AA19" i="39"/>
  <c r="Z19"/>
  <c r="P8" i="40" s="1"/>
  <c r="Y19" i="39"/>
  <c r="O8" i="40" s="1"/>
  <c r="W19" i="39"/>
  <c r="M8" i="40" s="1"/>
  <c r="V19" i="39"/>
  <c r="L8" i="40" s="1"/>
  <c r="U19" i="39"/>
  <c r="K8" i="40" s="1"/>
  <c r="S19" i="39"/>
  <c r="I8" i="40" s="1"/>
  <c r="R19" i="39"/>
  <c r="H8" i="40" s="1"/>
  <c r="Q19" i="39"/>
  <c r="G8" i="40" s="1"/>
  <c r="N19" i="39"/>
  <c r="M19"/>
  <c r="L19"/>
  <c r="D8" i="40" s="1"/>
  <c r="J19" i="39"/>
  <c r="C8" i="40" s="1"/>
  <c r="I19" i="3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A3" i="38"/>
  <c r="A1"/>
  <c r="A3" i="37"/>
  <c r="A1"/>
  <c r="A191" i="36"/>
  <c r="AE190"/>
  <c r="U23" i="38" s="1"/>
  <c r="AD190" i="36"/>
  <c r="T23" i="38" s="1"/>
  <c r="AC190" i="36"/>
  <c r="S23" i="38" s="1"/>
  <c r="AA190" i="36"/>
  <c r="Q23" i="38" s="1"/>
  <c r="Z190" i="36"/>
  <c r="P23" i="38" s="1"/>
  <c r="Y190" i="36"/>
  <c r="O23" i="38" s="1"/>
  <c r="W190" i="36"/>
  <c r="M23" i="38" s="1"/>
  <c r="V190" i="36"/>
  <c r="L23" i="38" s="1"/>
  <c r="U190" i="36"/>
  <c r="K23" i="38" s="1"/>
  <c r="S190" i="36"/>
  <c r="I23" i="38" s="1"/>
  <c r="R190" i="36"/>
  <c r="H23" i="38" s="1"/>
  <c r="Q190" i="36"/>
  <c r="G23" i="38" s="1"/>
  <c r="N190" i="36"/>
  <c r="F23" i="38" s="1"/>
  <c r="M190" i="36"/>
  <c r="E23" i="38" s="1"/>
  <c r="L190" i="36"/>
  <c r="D23" i="38" s="1"/>
  <c r="J190" i="36"/>
  <c r="C23" i="38" s="1"/>
  <c r="B23"/>
  <c r="AF189" i="36"/>
  <c r="AB189"/>
  <c r="AB190" s="1"/>
  <c r="R23" i="38" s="1"/>
  <c r="X189" i="36"/>
  <c r="T189"/>
  <c r="AE187"/>
  <c r="U22" i="38" s="1"/>
  <c r="AD187" i="36"/>
  <c r="T22" i="38" s="1"/>
  <c r="AC187" i="36"/>
  <c r="S22" i="38" s="1"/>
  <c r="AA187" i="36"/>
  <c r="Q22" i="38" s="1"/>
  <c r="Z187" i="36"/>
  <c r="P22" i="38" s="1"/>
  <c r="Y187" i="36"/>
  <c r="O22" i="38" s="1"/>
  <c r="W187" i="36"/>
  <c r="M22" i="38" s="1"/>
  <c r="V187" i="36"/>
  <c r="U187"/>
  <c r="K22" i="38" s="1"/>
  <c r="S187" i="36"/>
  <c r="I22" i="38" s="1"/>
  <c r="R187" i="36"/>
  <c r="H22" i="38" s="1"/>
  <c r="Q187" i="36"/>
  <c r="N187"/>
  <c r="F22" i="38" s="1"/>
  <c r="M187" i="36"/>
  <c r="E22" i="38" s="1"/>
  <c r="L187" i="36"/>
  <c r="D22" i="38" s="1"/>
  <c r="J187" i="36"/>
  <c r="C22" i="38" s="1"/>
  <c r="I187" i="36"/>
  <c r="B22" i="38" s="1"/>
  <c r="AF186" i="3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38" s="1"/>
  <c r="AB177" i="36"/>
  <c r="AB187" s="1"/>
  <c r="R22" i="38" s="1"/>
  <c r="X177" i="36"/>
  <c r="T177"/>
  <c r="AE175"/>
  <c r="U21" i="38" s="1"/>
  <c r="AD175" i="36"/>
  <c r="T21" i="38" s="1"/>
  <c r="AC175" i="36"/>
  <c r="S21" i="38" s="1"/>
  <c r="AA175" i="36"/>
  <c r="Q21" i="38" s="1"/>
  <c r="Z175" i="36"/>
  <c r="P21" i="38" s="1"/>
  <c r="Y175" i="36"/>
  <c r="O21" i="38" s="1"/>
  <c r="W175" i="36"/>
  <c r="M21" i="38" s="1"/>
  <c r="V175" i="36"/>
  <c r="L21" i="38" s="1"/>
  <c r="U175" i="36"/>
  <c r="K21" i="38" s="1"/>
  <c r="S175" i="36"/>
  <c r="I21" i="38" s="1"/>
  <c r="R175" i="36"/>
  <c r="H21" i="38" s="1"/>
  <c r="Q175" i="36"/>
  <c r="G21" i="38" s="1"/>
  <c r="N175" i="36"/>
  <c r="F21" i="38" s="1"/>
  <c r="M175" i="36"/>
  <c r="E21" i="38" s="1"/>
  <c r="L175" i="36"/>
  <c r="D21" i="38" s="1"/>
  <c r="J175" i="36"/>
  <c r="C21" i="38" s="1"/>
  <c r="I175" i="36"/>
  <c r="B21" i="38" s="1"/>
  <c r="AF174" i="36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38" s="1"/>
  <c r="X165" i="36"/>
  <c r="T165"/>
  <c r="T175" s="1"/>
  <c r="J21" i="38" s="1"/>
  <c r="AE163" i="36"/>
  <c r="U20" i="38" s="1"/>
  <c r="AD163" i="36"/>
  <c r="T20" i="38" s="1"/>
  <c r="AC163" i="36"/>
  <c r="S20" i="38" s="1"/>
  <c r="AA163" i="36"/>
  <c r="Q20" i="38" s="1"/>
  <c r="Z163" i="36"/>
  <c r="P20" i="38" s="1"/>
  <c r="Y163" i="36"/>
  <c r="O20" i="38" s="1"/>
  <c r="W163" i="36"/>
  <c r="M20" i="38" s="1"/>
  <c r="V163" i="36"/>
  <c r="L20" i="38" s="1"/>
  <c r="U163" i="36"/>
  <c r="K20" i="38" s="1"/>
  <c r="S163" i="36"/>
  <c r="I20" i="38" s="1"/>
  <c r="R163" i="36"/>
  <c r="H20" i="38" s="1"/>
  <c r="Q163" i="36"/>
  <c r="G20" i="38" s="1"/>
  <c r="N163" i="36"/>
  <c r="F20" i="38" s="1"/>
  <c r="M163" i="36"/>
  <c r="E20" i="38" s="1"/>
  <c r="L163" i="36"/>
  <c r="D20" i="38" s="1"/>
  <c r="J163" i="36"/>
  <c r="C20" i="38" s="1"/>
  <c r="I163" i="36"/>
  <c r="B20" i="38" s="1"/>
  <c r="AF162" i="36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X163" s="1"/>
  <c r="N20" i="38" s="1"/>
  <c r="T153" i="36"/>
  <c r="AE151"/>
  <c r="U19" i="38" s="1"/>
  <c r="AD151" i="36"/>
  <c r="T19" i="38" s="1"/>
  <c r="AC151" i="36"/>
  <c r="S19" i="38" s="1"/>
  <c r="AA151" i="36"/>
  <c r="Q19" i="38" s="1"/>
  <c r="Z151" i="36"/>
  <c r="P19" i="38" s="1"/>
  <c r="Y151" i="36"/>
  <c r="O19" i="38" s="1"/>
  <c r="W151" i="36"/>
  <c r="M19" i="38" s="1"/>
  <c r="V151" i="36"/>
  <c r="L19" i="38" s="1"/>
  <c r="U151" i="36"/>
  <c r="K19" i="38" s="1"/>
  <c r="S151" i="36"/>
  <c r="I19" i="38" s="1"/>
  <c r="R151" i="36"/>
  <c r="H19" i="38" s="1"/>
  <c r="Q151" i="36"/>
  <c r="G19" i="38" s="1"/>
  <c r="N151" i="36"/>
  <c r="F19" i="38" s="1"/>
  <c r="M151" i="36"/>
  <c r="E19" i="38" s="1"/>
  <c r="L151" i="36"/>
  <c r="D19" i="38" s="1"/>
  <c r="J151" i="36"/>
  <c r="C19" i="38" s="1"/>
  <c r="I151" i="36"/>
  <c r="B19" i="38" s="1"/>
  <c r="AF150" i="36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38" s="1"/>
  <c r="X141" i="36"/>
  <c r="T141"/>
  <c r="AE139"/>
  <c r="U18" i="38" s="1"/>
  <c r="AD139" i="36"/>
  <c r="T18" i="38" s="1"/>
  <c r="AC139" i="36"/>
  <c r="S18" i="38" s="1"/>
  <c r="AA139" i="36"/>
  <c r="Z139"/>
  <c r="P18" i="38" s="1"/>
  <c r="Y139" i="36"/>
  <c r="O18" i="38" s="1"/>
  <c r="W139" i="36"/>
  <c r="M18" i="38" s="1"/>
  <c r="V139" i="36"/>
  <c r="L18" i="38" s="1"/>
  <c r="U139" i="36"/>
  <c r="K18" i="38" s="1"/>
  <c r="S139" i="36"/>
  <c r="I18" i="38" s="1"/>
  <c r="R139" i="36"/>
  <c r="H18" i="38" s="1"/>
  <c r="Q139" i="36"/>
  <c r="G18" i="38" s="1"/>
  <c r="N139" i="36"/>
  <c r="F18" i="38" s="1"/>
  <c r="M139" i="36"/>
  <c r="E18" i="38" s="1"/>
  <c r="L139" i="36"/>
  <c r="D18" i="38" s="1"/>
  <c r="J139" i="36"/>
  <c r="C18" i="38" s="1"/>
  <c r="I139" i="36"/>
  <c r="B18" i="38" s="1"/>
  <c r="AF138" i="36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38" s="1"/>
  <c r="AB129" i="36"/>
  <c r="X129"/>
  <c r="T129"/>
  <c r="AE127"/>
  <c r="U17" i="38" s="1"/>
  <c r="AD127" i="36"/>
  <c r="T17" i="38" s="1"/>
  <c r="AC127" i="36"/>
  <c r="S17" i="38" s="1"/>
  <c r="AA127" i="36"/>
  <c r="Q17" i="38" s="1"/>
  <c r="Z127" i="36"/>
  <c r="P17" i="38" s="1"/>
  <c r="Y127" i="36"/>
  <c r="W127"/>
  <c r="M17" i="38" s="1"/>
  <c r="V127" i="36"/>
  <c r="L17" i="38" s="1"/>
  <c r="U127" i="36"/>
  <c r="K17" i="38" s="1"/>
  <c r="S127" i="36"/>
  <c r="I17" i="38" s="1"/>
  <c r="R127" i="36"/>
  <c r="H17" i="38" s="1"/>
  <c r="Q127" i="36"/>
  <c r="N127"/>
  <c r="F17" i="38" s="1"/>
  <c r="M127" i="36"/>
  <c r="E17" i="38" s="1"/>
  <c r="L127" i="36"/>
  <c r="D17" i="38" s="1"/>
  <c r="J127" i="36"/>
  <c r="C17" i="38" s="1"/>
  <c r="I127" i="36"/>
  <c r="B17" i="38" s="1"/>
  <c r="AF126" i="3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38" s="1"/>
  <c r="X117" i="36"/>
  <c r="T117"/>
  <c r="T127" s="1"/>
  <c r="J17" i="38" s="1"/>
  <c r="AE115" i="36"/>
  <c r="U16" i="38" s="1"/>
  <c r="AD115" i="36"/>
  <c r="T16" i="38" s="1"/>
  <c r="AC115" i="36"/>
  <c r="S16" i="38" s="1"/>
  <c r="AA115" i="36"/>
  <c r="Q16" i="38" s="1"/>
  <c r="Z115" i="36"/>
  <c r="P16" i="38" s="1"/>
  <c r="Y115" i="36"/>
  <c r="O16" i="38" s="1"/>
  <c r="W115" i="36"/>
  <c r="M16" i="38" s="1"/>
  <c r="V115" i="36"/>
  <c r="L16" i="38" s="1"/>
  <c r="U115" i="36"/>
  <c r="K16" i="38" s="1"/>
  <c r="S115" i="36"/>
  <c r="I16" i="38" s="1"/>
  <c r="R115" i="36"/>
  <c r="H16" i="38" s="1"/>
  <c r="Q115" i="36"/>
  <c r="G16" i="38" s="1"/>
  <c r="N115" i="36"/>
  <c r="F16" i="38" s="1"/>
  <c r="M115" i="36"/>
  <c r="E16" i="38" s="1"/>
  <c r="L115" i="36"/>
  <c r="D16" i="38" s="1"/>
  <c r="J115" i="36"/>
  <c r="C16" i="38" s="1"/>
  <c r="I115" i="36"/>
  <c r="B16" i="38" s="1"/>
  <c r="AF114" i="36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38" s="1"/>
  <c r="AD103" i="36"/>
  <c r="T15" i="38" s="1"/>
  <c r="AC103" i="36"/>
  <c r="S15" i="38" s="1"/>
  <c r="AA103" i="36"/>
  <c r="Q15" i="38" s="1"/>
  <c r="Z103" i="36"/>
  <c r="P15" i="38" s="1"/>
  <c r="Y103" i="36"/>
  <c r="O15" i="38" s="1"/>
  <c r="W103" i="36"/>
  <c r="M15" i="38" s="1"/>
  <c r="V103" i="36"/>
  <c r="L15" i="38" s="1"/>
  <c r="U103" i="36"/>
  <c r="K15" i="38" s="1"/>
  <c r="S103" i="36"/>
  <c r="I15" i="38" s="1"/>
  <c r="R103" i="36"/>
  <c r="H15" i="38" s="1"/>
  <c r="Q103" i="36"/>
  <c r="G15" i="38" s="1"/>
  <c r="N103" i="36"/>
  <c r="F15" i="38" s="1"/>
  <c r="M103" i="36"/>
  <c r="E15" i="38" s="1"/>
  <c r="L103" i="36"/>
  <c r="D15" i="38" s="1"/>
  <c r="J103" i="36"/>
  <c r="C15" i="38" s="1"/>
  <c r="I103" i="36"/>
  <c r="B15" i="38" s="1"/>
  <c r="AF102" i="36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8" s="1"/>
  <c r="X93" i="36"/>
  <c r="T93"/>
  <c r="AE91"/>
  <c r="U14" i="38" s="1"/>
  <c r="AD91" i="36"/>
  <c r="T14" i="38" s="1"/>
  <c r="AC91" i="36"/>
  <c r="S14" i="38" s="1"/>
  <c r="AA91" i="36"/>
  <c r="Q14" i="38" s="1"/>
  <c r="Z91" i="36"/>
  <c r="P14" i="38" s="1"/>
  <c r="Y91" i="36"/>
  <c r="O14" i="38" s="1"/>
  <c r="W91" i="36"/>
  <c r="M14" i="38" s="1"/>
  <c r="V91" i="36"/>
  <c r="L14" i="38" s="1"/>
  <c r="U91" i="36"/>
  <c r="K14" i="38" s="1"/>
  <c r="S91" i="36"/>
  <c r="I14" i="38" s="1"/>
  <c r="R91" i="36"/>
  <c r="H14" i="38" s="1"/>
  <c r="Q91" i="36"/>
  <c r="G14" i="38" s="1"/>
  <c r="N91" i="36"/>
  <c r="F14" i="38" s="1"/>
  <c r="M91" i="36"/>
  <c r="E14" i="38" s="1"/>
  <c r="L91" i="36"/>
  <c r="D14" i="38" s="1"/>
  <c r="J91" i="36"/>
  <c r="C14" i="38" s="1"/>
  <c r="I91" i="36"/>
  <c r="B14" i="38" s="1"/>
  <c r="AF90" i="36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38" s="1"/>
  <c r="AB81" i="36"/>
  <c r="X81"/>
  <c r="T81"/>
  <c r="AE79"/>
  <c r="U13" i="38" s="1"/>
  <c r="AD79" i="36"/>
  <c r="T13" i="38" s="1"/>
  <c r="AC79" i="36"/>
  <c r="S13" i="38" s="1"/>
  <c r="AA79" i="36"/>
  <c r="Q13" i="38" s="1"/>
  <c r="Z79" i="36"/>
  <c r="P13" i="38" s="1"/>
  <c r="Y79" i="36"/>
  <c r="O13" i="38" s="1"/>
  <c r="W79" i="36"/>
  <c r="M13" i="38" s="1"/>
  <c r="V79" i="36"/>
  <c r="U79"/>
  <c r="K13" i="38" s="1"/>
  <c r="S79" i="36"/>
  <c r="I13" i="38" s="1"/>
  <c r="R79" i="36"/>
  <c r="H13" i="38" s="1"/>
  <c r="Q79" i="36"/>
  <c r="G13" i="38" s="1"/>
  <c r="N79" i="36"/>
  <c r="F13" i="38" s="1"/>
  <c r="M79" i="36"/>
  <c r="E13" i="38" s="1"/>
  <c r="L79" i="36"/>
  <c r="J79"/>
  <c r="I79"/>
  <c r="B13" i="38" s="1"/>
  <c r="AF78" i="36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38" s="1"/>
  <c r="X69" i="36"/>
  <c r="T69"/>
  <c r="T79" s="1"/>
  <c r="J13" i="38" s="1"/>
  <c r="AE67" i="36"/>
  <c r="U12" i="38" s="1"/>
  <c r="AD67" i="36"/>
  <c r="T12" i="38" s="1"/>
  <c r="AC67" i="36"/>
  <c r="S12" i="38" s="1"/>
  <c r="AA67" i="36"/>
  <c r="Q12" i="38" s="1"/>
  <c r="Z67" i="36"/>
  <c r="P12" i="38" s="1"/>
  <c r="Y67" i="36"/>
  <c r="O12" i="38" s="1"/>
  <c r="W67" i="36"/>
  <c r="M12" i="38" s="1"/>
  <c r="V67" i="36"/>
  <c r="L12" i="38" s="1"/>
  <c r="U67" i="36"/>
  <c r="K12" i="38" s="1"/>
  <c r="S67" i="36"/>
  <c r="I12" i="38" s="1"/>
  <c r="R67" i="36"/>
  <c r="H12" i="38" s="1"/>
  <c r="Q67" i="36"/>
  <c r="G12" i="38" s="1"/>
  <c r="N67" i="36"/>
  <c r="F12" i="38" s="1"/>
  <c r="M67" i="36"/>
  <c r="E12" i="38" s="1"/>
  <c r="L67" i="36"/>
  <c r="D12" i="38" s="1"/>
  <c r="J67" i="36"/>
  <c r="C12" i="38" s="1"/>
  <c r="I67" i="36"/>
  <c r="B12" i="38" s="1"/>
  <c r="AF66" i="3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N12" i="38" s="1"/>
  <c r="T57" i="36"/>
  <c r="T67" s="1"/>
  <c r="J12" i="38" s="1"/>
  <c r="AE55" i="36"/>
  <c r="U11" i="38" s="1"/>
  <c r="AD55" i="36"/>
  <c r="T11" i="38" s="1"/>
  <c r="AC55" i="36"/>
  <c r="S11" i="38" s="1"/>
  <c r="AA55" i="36"/>
  <c r="Q11" i="38" s="1"/>
  <c r="Z55" i="36"/>
  <c r="P11" i="38" s="1"/>
  <c r="Y55" i="36"/>
  <c r="O11" i="38" s="1"/>
  <c r="W55" i="36"/>
  <c r="M11" i="38" s="1"/>
  <c r="V55" i="36"/>
  <c r="L11" i="38" s="1"/>
  <c r="U55" i="36"/>
  <c r="K11" i="38" s="1"/>
  <c r="S55" i="36"/>
  <c r="I11" i="38" s="1"/>
  <c r="R55" i="36"/>
  <c r="H11" i="38" s="1"/>
  <c r="Q55" i="36"/>
  <c r="G11" i="38" s="1"/>
  <c r="N55" i="36"/>
  <c r="F11" i="38" s="1"/>
  <c r="M55" i="36"/>
  <c r="L55"/>
  <c r="D11" i="38" s="1"/>
  <c r="J55" i="36"/>
  <c r="C11" i="38" s="1"/>
  <c r="I55" i="36"/>
  <c r="B11" i="38" s="1"/>
  <c r="AF54" i="36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8" s="1"/>
  <c r="X45" i="36"/>
  <c r="T45"/>
  <c r="AE43"/>
  <c r="U10" i="38" s="1"/>
  <c r="AD43" i="36"/>
  <c r="T10" i="38" s="1"/>
  <c r="AC43" i="36"/>
  <c r="S10" i="38" s="1"/>
  <c r="AA43" i="36"/>
  <c r="Q10" i="38" s="1"/>
  <c r="Z43" i="36"/>
  <c r="P10" i="38" s="1"/>
  <c r="Y43" i="36"/>
  <c r="O10" i="38" s="1"/>
  <c r="W43" i="36"/>
  <c r="M10" i="38" s="1"/>
  <c r="V43" i="36"/>
  <c r="L10" i="38" s="1"/>
  <c r="U43" i="36"/>
  <c r="S43"/>
  <c r="I10" i="38" s="1"/>
  <c r="R43" i="36"/>
  <c r="H10" i="38" s="1"/>
  <c r="Q43" i="36"/>
  <c r="G10" i="38" s="1"/>
  <c r="N43" i="36"/>
  <c r="F10" i="38" s="1"/>
  <c r="M43" i="36"/>
  <c r="E10" i="38" s="1"/>
  <c r="L43" i="36"/>
  <c r="D10" i="38" s="1"/>
  <c r="J43" i="36"/>
  <c r="C10" i="38" s="1"/>
  <c r="I43" i="36"/>
  <c r="B10" i="38" s="1"/>
  <c r="AF42" i="36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38" s="1"/>
  <c r="AD31" i="36"/>
  <c r="T9" i="38" s="1"/>
  <c r="AC31" i="36"/>
  <c r="S9" i="38" s="1"/>
  <c r="AA31" i="36"/>
  <c r="Q9" i="38" s="1"/>
  <c r="Z31" i="36"/>
  <c r="P9" i="38" s="1"/>
  <c r="Y31" i="36"/>
  <c r="O9" i="38" s="1"/>
  <c r="W31" i="36"/>
  <c r="V31"/>
  <c r="L9" i="38" s="1"/>
  <c r="U31" i="36"/>
  <c r="K9" i="38" s="1"/>
  <c r="S31" i="36"/>
  <c r="I9" i="38" s="1"/>
  <c r="R31" i="36"/>
  <c r="H9" i="38" s="1"/>
  <c r="Q31" i="36"/>
  <c r="G9" i="38" s="1"/>
  <c r="N31" i="36"/>
  <c r="F9" i="38" s="1"/>
  <c r="M31" i="36"/>
  <c r="E9" i="38" s="1"/>
  <c r="L31" i="36"/>
  <c r="D9" i="38" s="1"/>
  <c r="J31" i="36"/>
  <c r="C9" i="38" s="1"/>
  <c r="I31" i="36"/>
  <c r="B9" i="38" s="1"/>
  <c r="AF30" i="36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38" s="1"/>
  <c r="X21" i="36"/>
  <c r="T21"/>
  <c r="T31" s="1"/>
  <c r="J9" i="38" s="1"/>
  <c r="AE19" i="36"/>
  <c r="U8" i="38" s="1"/>
  <c r="AD19" i="36"/>
  <c r="T8" i="38" s="1"/>
  <c r="AC19" i="36"/>
  <c r="AA19"/>
  <c r="Q8" i="38" s="1"/>
  <c r="Z19" i="36"/>
  <c r="Y19"/>
  <c r="W19"/>
  <c r="M8" i="38" s="1"/>
  <c r="V19" i="36"/>
  <c r="U19"/>
  <c r="S19"/>
  <c r="I8" i="38" s="1"/>
  <c r="R19" i="36"/>
  <c r="H8" i="38" s="1"/>
  <c r="Q19" i="36"/>
  <c r="N19"/>
  <c r="F8" i="38" s="1"/>
  <c r="M19" i="36"/>
  <c r="E8" i="38" s="1"/>
  <c r="L19" i="36"/>
  <c r="D8" i="38" s="1"/>
  <c r="J19" i="36"/>
  <c r="C8" i="38" s="1"/>
  <c r="I19" i="36"/>
  <c r="B8" i="38" s="1"/>
  <c r="AF18" i="36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N8" i="38" s="1"/>
  <c r="T9" i="36"/>
  <c r="T19" s="1"/>
  <c r="J8" i="38" s="1"/>
  <c r="A191" i="35"/>
  <c r="AE190"/>
  <c r="U23" i="37" s="1"/>
  <c r="AD190" i="35"/>
  <c r="T23" i="37" s="1"/>
  <c r="AC190" i="35"/>
  <c r="S23" i="37" s="1"/>
  <c r="AA190" i="35"/>
  <c r="Q23" i="37" s="1"/>
  <c r="Z190" i="35"/>
  <c r="P23" i="37" s="1"/>
  <c r="Y190" i="35"/>
  <c r="O23" i="37" s="1"/>
  <c r="W190" i="35"/>
  <c r="M23" i="37" s="1"/>
  <c r="V190" i="35"/>
  <c r="L23" i="37" s="1"/>
  <c r="U190" i="35"/>
  <c r="K23" i="37" s="1"/>
  <c r="S190" i="35"/>
  <c r="I23" i="37" s="1"/>
  <c r="R190" i="35"/>
  <c r="H23" i="37" s="1"/>
  <c r="Q190" i="35"/>
  <c r="G23" i="37" s="1"/>
  <c r="N190" i="35"/>
  <c r="F23" i="37" s="1"/>
  <c r="M190" i="35"/>
  <c r="E23" i="37" s="1"/>
  <c r="L190" i="35"/>
  <c r="D23" i="37" s="1"/>
  <c r="J190" i="35"/>
  <c r="C23" i="37" s="1"/>
  <c r="AF189" i="35"/>
  <c r="AB189"/>
  <c r="AB190" s="1"/>
  <c r="R23" i="37" s="1"/>
  <c r="X189" i="35"/>
  <c r="T189"/>
  <c r="AE187"/>
  <c r="U22" i="37" s="1"/>
  <c r="AD187" i="35"/>
  <c r="T22" i="37" s="1"/>
  <c r="AC187" i="35"/>
  <c r="S22" i="37" s="1"/>
  <c r="AA187" i="35"/>
  <c r="Q22" i="37" s="1"/>
  <c r="Z187" i="35"/>
  <c r="P22" i="37" s="1"/>
  <c r="Y187" i="35"/>
  <c r="O22" i="37" s="1"/>
  <c r="W187" i="35"/>
  <c r="M22" i="37" s="1"/>
  <c r="V187" i="35"/>
  <c r="L22" i="37" s="1"/>
  <c r="U187" i="35"/>
  <c r="K22" i="37" s="1"/>
  <c r="S187" i="35"/>
  <c r="I22" i="37" s="1"/>
  <c r="R187" i="35"/>
  <c r="H22" i="37" s="1"/>
  <c r="Q187" i="35"/>
  <c r="G22" i="37" s="1"/>
  <c r="N187" i="35"/>
  <c r="F22" i="37" s="1"/>
  <c r="M187" i="35"/>
  <c r="E22" i="37" s="1"/>
  <c r="L187" i="35"/>
  <c r="D22" i="37" s="1"/>
  <c r="J187" i="35"/>
  <c r="C22" i="37" s="1"/>
  <c r="I187" i="35"/>
  <c r="B22" i="37" s="1"/>
  <c r="AF186" i="35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37" s="1"/>
  <c r="X177" i="35"/>
  <c r="T177"/>
  <c r="AE175"/>
  <c r="U21" i="37" s="1"/>
  <c r="AD175" i="35"/>
  <c r="T21" i="37" s="1"/>
  <c r="AC175" i="35"/>
  <c r="S21" i="37" s="1"/>
  <c r="AA175" i="35"/>
  <c r="Q21" i="37" s="1"/>
  <c r="Z175" i="35"/>
  <c r="P21" i="37" s="1"/>
  <c r="Y175" i="35"/>
  <c r="O21" i="37" s="1"/>
  <c r="W175" i="35"/>
  <c r="M21" i="37" s="1"/>
  <c r="V175" i="35"/>
  <c r="L21" i="37" s="1"/>
  <c r="U175" i="35"/>
  <c r="K21" i="37" s="1"/>
  <c r="S175" i="35"/>
  <c r="I21" i="37" s="1"/>
  <c r="R175" i="35"/>
  <c r="H21" i="37" s="1"/>
  <c r="Q175" i="35"/>
  <c r="G21" i="37" s="1"/>
  <c r="N175" i="35"/>
  <c r="F21" i="37" s="1"/>
  <c r="M175" i="35"/>
  <c r="E21" i="37" s="1"/>
  <c r="L175" i="35"/>
  <c r="D21" i="37" s="1"/>
  <c r="J175" i="35"/>
  <c r="C21" i="37" s="1"/>
  <c r="I175" i="35"/>
  <c r="B21" i="37" s="1"/>
  <c r="AF174" i="35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37" s="1"/>
  <c r="X165" i="35"/>
  <c r="T165"/>
  <c r="AE163"/>
  <c r="U20" i="37" s="1"/>
  <c r="AD163" i="35"/>
  <c r="T20" i="37" s="1"/>
  <c r="AC163" i="35"/>
  <c r="S20" i="37" s="1"/>
  <c r="AA163" i="35"/>
  <c r="Q20" i="37" s="1"/>
  <c r="Z163" i="35"/>
  <c r="P20" i="37" s="1"/>
  <c r="Y163" i="35"/>
  <c r="O20" i="37" s="1"/>
  <c r="W163" i="35"/>
  <c r="M20" i="37" s="1"/>
  <c r="V163" i="35"/>
  <c r="L20" i="37" s="1"/>
  <c r="U163" i="35"/>
  <c r="K20" i="37" s="1"/>
  <c r="S163" i="35"/>
  <c r="I20" i="37" s="1"/>
  <c r="R163" i="35"/>
  <c r="H20" i="37" s="1"/>
  <c r="Q163" i="35"/>
  <c r="G20" i="37" s="1"/>
  <c r="N163" i="35"/>
  <c r="F20" i="37" s="1"/>
  <c r="M163" i="35"/>
  <c r="E20" i="37" s="1"/>
  <c r="L163" i="35"/>
  <c r="D20" i="37" s="1"/>
  <c r="J163" i="35"/>
  <c r="C20" i="37" s="1"/>
  <c r="I163" i="35"/>
  <c r="AF1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37" s="1"/>
  <c r="AB153" i="35"/>
  <c r="X153"/>
  <c r="T153"/>
  <c r="T163" s="1"/>
  <c r="J20" i="37" s="1"/>
  <c r="AE151" i="35"/>
  <c r="U19" i="37" s="1"/>
  <c r="AD151" i="35"/>
  <c r="T19" i="37" s="1"/>
  <c r="AC151" i="35"/>
  <c r="S19" i="37" s="1"/>
  <c r="AA151" i="35"/>
  <c r="Q19" i="37" s="1"/>
  <c r="Z151" i="35"/>
  <c r="P19" i="37" s="1"/>
  <c r="Y151" i="35"/>
  <c r="O19" i="37" s="1"/>
  <c r="W151" i="35"/>
  <c r="M19" i="37" s="1"/>
  <c r="V151" i="35"/>
  <c r="L19" i="37" s="1"/>
  <c r="U151" i="35"/>
  <c r="K19" i="37" s="1"/>
  <c r="S151" i="35"/>
  <c r="I19" i="37" s="1"/>
  <c r="R151" i="35"/>
  <c r="H19" i="37" s="1"/>
  <c r="Q151" i="35"/>
  <c r="G19" i="37" s="1"/>
  <c r="N151" i="35"/>
  <c r="F19" i="37" s="1"/>
  <c r="M151" i="35"/>
  <c r="E19" i="37" s="1"/>
  <c r="L151" i="35"/>
  <c r="D19" i="37" s="1"/>
  <c r="J151" i="35"/>
  <c r="C19" i="37" s="1"/>
  <c r="I151" i="35"/>
  <c r="B19" i="37" s="1"/>
  <c r="AF150" i="35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37" s="1"/>
  <c r="X141" i="35"/>
  <c r="T141"/>
  <c r="AE139"/>
  <c r="U18" i="37" s="1"/>
  <c r="AD139" i="35"/>
  <c r="T18" i="37" s="1"/>
  <c r="AC139" i="35"/>
  <c r="S18" i="37" s="1"/>
  <c r="AA139" i="35"/>
  <c r="Q18" i="37" s="1"/>
  <c r="Z139" i="35"/>
  <c r="P18" i="37" s="1"/>
  <c r="Y139" i="35"/>
  <c r="O18" i="37" s="1"/>
  <c r="W139" i="35"/>
  <c r="M18" i="37" s="1"/>
  <c r="V139" i="35"/>
  <c r="L18" i="37" s="1"/>
  <c r="U139" i="35"/>
  <c r="K18" i="37" s="1"/>
  <c r="S139" i="35"/>
  <c r="I18" i="37" s="1"/>
  <c r="R139" i="35"/>
  <c r="H18" i="37" s="1"/>
  <c r="Q139" i="35"/>
  <c r="G18" i="37" s="1"/>
  <c r="N139" i="35"/>
  <c r="F18" i="37" s="1"/>
  <c r="M139" i="35"/>
  <c r="E18" i="37" s="1"/>
  <c r="L139" i="35"/>
  <c r="J139"/>
  <c r="C18" i="37" s="1"/>
  <c r="I139" i="35"/>
  <c r="B18" i="37" s="1"/>
  <c r="AF138" i="35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37" s="1"/>
  <c r="AB129" i="35"/>
  <c r="X129"/>
  <c r="T129"/>
  <c r="AE127"/>
  <c r="U17" i="37" s="1"/>
  <c r="AD127" i="35"/>
  <c r="T17" i="37" s="1"/>
  <c r="AC127" i="35"/>
  <c r="S17" i="37" s="1"/>
  <c r="AA127" i="35"/>
  <c r="Q17" i="37" s="1"/>
  <c r="Z127" i="35"/>
  <c r="P17" i="37" s="1"/>
  <c r="Y127" i="35"/>
  <c r="O17" i="37" s="1"/>
  <c r="W127" i="35"/>
  <c r="M17" i="37" s="1"/>
  <c r="V127" i="35"/>
  <c r="L17" i="37" s="1"/>
  <c r="U127" i="35"/>
  <c r="K17" i="37" s="1"/>
  <c r="S127" i="35"/>
  <c r="I17" i="37" s="1"/>
  <c r="R127" i="35"/>
  <c r="H17" i="37" s="1"/>
  <c r="Q127" i="35"/>
  <c r="G17" i="37" s="1"/>
  <c r="N127" i="35"/>
  <c r="F17" i="37" s="1"/>
  <c r="M127" i="35"/>
  <c r="E17" i="37" s="1"/>
  <c r="L127" i="35"/>
  <c r="D17" i="37" s="1"/>
  <c r="J127" i="35"/>
  <c r="C17" i="37" s="1"/>
  <c r="I127" i="35"/>
  <c r="B17" i="37" s="1"/>
  <c r="AF126" i="35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37" s="1"/>
  <c r="AD115" i="35"/>
  <c r="T16" i="37" s="1"/>
  <c r="AC115" i="35"/>
  <c r="S16" i="37" s="1"/>
  <c r="AA115" i="35"/>
  <c r="Q16" i="37" s="1"/>
  <c r="Z115" i="35"/>
  <c r="P16" i="37" s="1"/>
  <c r="Y115" i="35"/>
  <c r="O16" i="37" s="1"/>
  <c r="W115" i="35"/>
  <c r="M16" i="37" s="1"/>
  <c r="V115" i="35"/>
  <c r="L16" i="37" s="1"/>
  <c r="U115" i="35"/>
  <c r="K16" i="37" s="1"/>
  <c r="S115" i="35"/>
  <c r="I16" i="37" s="1"/>
  <c r="R115" i="35"/>
  <c r="H16" i="37" s="1"/>
  <c r="Q115" i="35"/>
  <c r="G16" i="37" s="1"/>
  <c r="N115" i="35"/>
  <c r="F16" i="37" s="1"/>
  <c r="M115" i="35"/>
  <c r="E16" i="37" s="1"/>
  <c r="L115" i="35"/>
  <c r="D16" i="37" s="1"/>
  <c r="J115" i="35"/>
  <c r="C16" i="37" s="1"/>
  <c r="I115" i="35"/>
  <c r="B16" i="37" s="1"/>
  <c r="AF114" i="35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37" s="1"/>
  <c r="AD103" i="35"/>
  <c r="T15" i="37" s="1"/>
  <c r="AC103" i="35"/>
  <c r="S15" i="37" s="1"/>
  <c r="AA103" i="35"/>
  <c r="Q15" i="37" s="1"/>
  <c r="Z103" i="35"/>
  <c r="P15" i="37" s="1"/>
  <c r="Y103" i="35"/>
  <c r="O15" i="37" s="1"/>
  <c r="W103" i="35"/>
  <c r="M15" i="37" s="1"/>
  <c r="V103" i="35"/>
  <c r="L15" i="37" s="1"/>
  <c r="U103" i="35"/>
  <c r="K15" i="37" s="1"/>
  <c r="S103" i="35"/>
  <c r="I15" i="37" s="1"/>
  <c r="R103" i="35"/>
  <c r="H15" i="37" s="1"/>
  <c r="Q103" i="35"/>
  <c r="G15" i="37" s="1"/>
  <c r="N103" i="35"/>
  <c r="F15" i="37" s="1"/>
  <c r="M103" i="35"/>
  <c r="E15" i="37" s="1"/>
  <c r="L103" i="35"/>
  <c r="D15" i="37" s="1"/>
  <c r="J103" i="35"/>
  <c r="C15" i="37" s="1"/>
  <c r="I103" i="35"/>
  <c r="B15" i="37" s="1"/>
  <c r="AF102" i="35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7" s="1"/>
  <c r="X93" i="35"/>
  <c r="T93"/>
  <c r="T103" s="1"/>
  <c r="J15" i="37" s="1"/>
  <c r="AE91" i="35"/>
  <c r="U14" i="37" s="1"/>
  <c r="AD91" i="35"/>
  <c r="T14" i="37" s="1"/>
  <c r="AC91" i="35"/>
  <c r="S14" i="37" s="1"/>
  <c r="AA91" i="35"/>
  <c r="Q14" i="37" s="1"/>
  <c r="Z91" i="35"/>
  <c r="P14" i="37" s="1"/>
  <c r="Y91" i="35"/>
  <c r="O14" i="37" s="1"/>
  <c r="W91" i="35"/>
  <c r="M14" i="37" s="1"/>
  <c r="V91" i="35"/>
  <c r="L14" i="37" s="1"/>
  <c r="U91" i="35"/>
  <c r="K14" i="37" s="1"/>
  <c r="S91" i="35"/>
  <c r="I14" i="37" s="1"/>
  <c r="R91" i="35"/>
  <c r="H14" i="37" s="1"/>
  <c r="Q91" i="35"/>
  <c r="G14" i="37" s="1"/>
  <c r="N91" i="35"/>
  <c r="F14" i="37" s="1"/>
  <c r="M91" i="35"/>
  <c r="E14" i="37" s="1"/>
  <c r="L91" i="35"/>
  <c r="D14" i="37" s="1"/>
  <c r="J91" i="35"/>
  <c r="C14" i="37" s="1"/>
  <c r="I91" i="35"/>
  <c r="B14" i="37" s="1"/>
  <c r="AF90" i="35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X91" s="1"/>
  <c r="N14" i="37" s="1"/>
  <c r="T81" i="35"/>
  <c r="AE79"/>
  <c r="U13" i="37" s="1"/>
  <c r="AD79" i="35"/>
  <c r="T13" i="37" s="1"/>
  <c r="AC79" i="35"/>
  <c r="S13" i="37" s="1"/>
  <c r="AA79" i="35"/>
  <c r="Q13" i="37" s="1"/>
  <c r="Z79" i="35"/>
  <c r="P13" i="37" s="1"/>
  <c r="Y79" i="35"/>
  <c r="O13" i="37" s="1"/>
  <c r="W79" i="35"/>
  <c r="M13" i="37" s="1"/>
  <c r="V79" i="35"/>
  <c r="L13" i="37" s="1"/>
  <c r="U79" i="35"/>
  <c r="K13" i="37" s="1"/>
  <c r="S79" i="35"/>
  <c r="I13" i="37" s="1"/>
  <c r="R79" i="35"/>
  <c r="H13" i="37" s="1"/>
  <c r="Q79" i="35"/>
  <c r="G13" i="37" s="1"/>
  <c r="N79" i="35"/>
  <c r="F13" i="37" s="1"/>
  <c r="M79" i="35"/>
  <c r="E13" i="37" s="1"/>
  <c r="L79" i="35"/>
  <c r="D13" i="37" s="1"/>
  <c r="J79" i="35"/>
  <c r="C13" i="37" s="1"/>
  <c r="I79" i="35"/>
  <c r="B13" i="37" s="1"/>
  <c r="AF78" i="35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37" s="1"/>
  <c r="AD67" i="35"/>
  <c r="T12" i="37" s="1"/>
  <c r="AC67" i="35"/>
  <c r="S12" i="37" s="1"/>
  <c r="AA67" i="35"/>
  <c r="Q12" i="37" s="1"/>
  <c r="Z67" i="35"/>
  <c r="P12" i="37" s="1"/>
  <c r="Y67" i="35"/>
  <c r="O12" i="37" s="1"/>
  <c r="W67" i="35"/>
  <c r="M12" i="37" s="1"/>
  <c r="V67" i="35"/>
  <c r="L12" i="37" s="1"/>
  <c r="U67" i="35"/>
  <c r="K12" i="37" s="1"/>
  <c r="S67" i="35"/>
  <c r="I12" i="37" s="1"/>
  <c r="R67" i="35"/>
  <c r="H12" i="37" s="1"/>
  <c r="Q67" i="35"/>
  <c r="G12" i="37" s="1"/>
  <c r="N67" i="35"/>
  <c r="F12" i="37" s="1"/>
  <c r="M67" i="35"/>
  <c r="E12" i="37" s="1"/>
  <c r="L67" i="35"/>
  <c r="D12" i="37" s="1"/>
  <c r="J67" i="35"/>
  <c r="C12" i="37" s="1"/>
  <c r="I67" i="35"/>
  <c r="B12" i="37" s="1"/>
  <c r="AF66" i="35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V12" i="37" s="1"/>
  <c r="AB57" i="35"/>
  <c r="X57"/>
  <c r="T57"/>
  <c r="AE55"/>
  <c r="U11" i="37" s="1"/>
  <c r="AD55" i="35"/>
  <c r="T11" i="37" s="1"/>
  <c r="AC55" i="35"/>
  <c r="S11" i="37" s="1"/>
  <c r="AA55" i="35"/>
  <c r="Q11" i="37" s="1"/>
  <c r="Z55" i="35"/>
  <c r="P11" i="37" s="1"/>
  <c r="Y55" i="35"/>
  <c r="O11" i="37" s="1"/>
  <c r="W55" i="35"/>
  <c r="M11" i="37" s="1"/>
  <c r="V55" i="35"/>
  <c r="L11" i="37" s="1"/>
  <c r="U55" i="35"/>
  <c r="K11" i="37" s="1"/>
  <c r="S55" i="35"/>
  <c r="I11" i="37" s="1"/>
  <c r="R55" i="35"/>
  <c r="H11" i="37" s="1"/>
  <c r="Q55" i="35"/>
  <c r="G11" i="37" s="1"/>
  <c r="N55" i="35"/>
  <c r="F11" i="37" s="1"/>
  <c r="M55" i="35"/>
  <c r="E11" i="37" s="1"/>
  <c r="L55" i="35"/>
  <c r="D11" i="37" s="1"/>
  <c r="J55" i="35"/>
  <c r="C11" i="37" s="1"/>
  <c r="I55" i="35"/>
  <c r="B11" i="37" s="1"/>
  <c r="AF54" i="35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7" s="1"/>
  <c r="X45" i="35"/>
  <c r="T45"/>
  <c r="T55" s="1"/>
  <c r="J11" i="37" s="1"/>
  <c r="AE43" i="35"/>
  <c r="U10" i="37" s="1"/>
  <c r="AD43" i="35"/>
  <c r="T10" i="37" s="1"/>
  <c r="AC43" i="35"/>
  <c r="S10" i="37" s="1"/>
  <c r="AA43" i="35"/>
  <c r="Q10" i="37" s="1"/>
  <c r="Z43" i="35"/>
  <c r="P10" i="37" s="1"/>
  <c r="Y43" i="35"/>
  <c r="O10" i="37" s="1"/>
  <c r="W43" i="35"/>
  <c r="M10" i="37" s="1"/>
  <c r="V43" i="35"/>
  <c r="L10" i="37" s="1"/>
  <c r="U43" i="35"/>
  <c r="K10" i="37" s="1"/>
  <c r="S43" i="35"/>
  <c r="I10" i="37" s="1"/>
  <c r="R43" i="35"/>
  <c r="H10" i="37" s="1"/>
  <c r="Q43" i="35"/>
  <c r="G10" i="37" s="1"/>
  <c r="N43" i="35"/>
  <c r="F10" i="37" s="1"/>
  <c r="M43" i="35"/>
  <c r="E10" i="37" s="1"/>
  <c r="L43" i="35"/>
  <c r="D10" i="37" s="1"/>
  <c r="J43" i="35"/>
  <c r="C10" i="37" s="1"/>
  <c r="I43" i="35"/>
  <c r="B10" i="37" s="1"/>
  <c r="AF42" i="35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X43" s="1"/>
  <c r="N10" i="37" s="1"/>
  <c r="T33" i="35"/>
  <c r="T43" s="1"/>
  <c r="J10" i="37" s="1"/>
  <c r="AE31" i="35"/>
  <c r="U9" i="37" s="1"/>
  <c r="AD31" i="35"/>
  <c r="T9" i="37" s="1"/>
  <c r="AC31" i="35"/>
  <c r="S9" i="37" s="1"/>
  <c r="AA31" i="35"/>
  <c r="Q9" i="37" s="1"/>
  <c r="Z31" i="35"/>
  <c r="P9" i="37" s="1"/>
  <c r="Y31" i="35"/>
  <c r="O9" i="37" s="1"/>
  <c r="W31" i="35"/>
  <c r="M9" i="37" s="1"/>
  <c r="V31" i="35"/>
  <c r="L9" i="37" s="1"/>
  <c r="U31" i="35"/>
  <c r="K9" i="37" s="1"/>
  <c r="S31" i="35"/>
  <c r="I9" i="37" s="1"/>
  <c r="R31" i="35"/>
  <c r="H9" i="37" s="1"/>
  <c r="Q31" i="35"/>
  <c r="G9" i="37" s="1"/>
  <c r="N31" i="35"/>
  <c r="F9" i="37" s="1"/>
  <c r="M31" i="35"/>
  <c r="E9" i="37" s="1"/>
  <c r="L31" i="35"/>
  <c r="D9" i="37" s="1"/>
  <c r="J31" i="35"/>
  <c r="C9" i="37" s="1"/>
  <c r="I31" i="35"/>
  <c r="B9" i="37" s="1"/>
  <c r="AF30" i="35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37" s="1"/>
  <c r="X21" i="35"/>
  <c r="T21"/>
  <c r="AE19"/>
  <c r="U8" i="37" s="1"/>
  <c r="AD19" i="35"/>
  <c r="T8" i="37" s="1"/>
  <c r="AC19" i="35"/>
  <c r="S8" i="37" s="1"/>
  <c r="AA19" i="35"/>
  <c r="Q8" i="37" s="1"/>
  <c r="Z19" i="35"/>
  <c r="P8" i="37" s="1"/>
  <c r="Y19" i="35"/>
  <c r="O8" i="37" s="1"/>
  <c r="W19" i="35"/>
  <c r="M8" i="37" s="1"/>
  <c r="V19" i="35"/>
  <c r="L8" i="37" s="1"/>
  <c r="U19" i="35"/>
  <c r="K8" i="37" s="1"/>
  <c r="S19" i="35"/>
  <c r="I8" i="37" s="1"/>
  <c r="R19" i="35"/>
  <c r="H8" i="37" s="1"/>
  <c r="Q19" i="35"/>
  <c r="G8" i="37" s="1"/>
  <c r="G24" s="1"/>
  <c r="N19" i="35"/>
  <c r="F8" i="37" s="1"/>
  <c r="M19" i="35"/>
  <c r="E8" i="37" s="1"/>
  <c r="L19" i="35"/>
  <c r="J19"/>
  <c r="I19"/>
  <c r="B8" i="37" s="1"/>
  <c r="AF18" i="35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A3" i="34"/>
  <c r="A1"/>
  <c r="A191" i="33"/>
  <c r="AE190"/>
  <c r="U23" i="34" s="1"/>
  <c r="AD190" i="33"/>
  <c r="T23" i="34" s="1"/>
  <c r="AC190" i="33"/>
  <c r="S23" i="34" s="1"/>
  <c r="AA190" i="33"/>
  <c r="Q23" i="34" s="1"/>
  <c r="Z190" i="33"/>
  <c r="P23" i="34" s="1"/>
  <c r="Y190" i="33"/>
  <c r="O23" i="34" s="1"/>
  <c r="W190" i="33"/>
  <c r="M23" i="34" s="1"/>
  <c r="V190" i="33"/>
  <c r="L23" i="34" s="1"/>
  <c r="U190" i="33"/>
  <c r="K23" i="34" s="1"/>
  <c r="S190" i="33"/>
  <c r="I23" i="34" s="1"/>
  <c r="R190" i="33"/>
  <c r="H23" i="34" s="1"/>
  <c r="Q190" i="33"/>
  <c r="G23" i="34" s="1"/>
  <c r="N190" i="33"/>
  <c r="F23" i="34" s="1"/>
  <c r="M190" i="33"/>
  <c r="E23" i="34" s="1"/>
  <c r="L190" i="33"/>
  <c r="D23" i="34" s="1"/>
  <c r="J190" i="33"/>
  <c r="C23" i="34" s="1"/>
  <c r="B23"/>
  <c r="AF189" i="33"/>
  <c r="AB189"/>
  <c r="AB190" s="1"/>
  <c r="R23" i="34" s="1"/>
  <c r="X189" i="33"/>
  <c r="T189"/>
  <c r="AE187"/>
  <c r="U22" i="34" s="1"/>
  <c r="AD187" i="33"/>
  <c r="T22" i="34" s="1"/>
  <c r="AC187" i="33"/>
  <c r="S22" i="34" s="1"/>
  <c r="AA187" i="33"/>
  <c r="Q22" i="34" s="1"/>
  <c r="Z187" i="33"/>
  <c r="P22" i="34" s="1"/>
  <c r="Y187" i="33"/>
  <c r="W187"/>
  <c r="M22" i="34" s="1"/>
  <c r="V187" i="33"/>
  <c r="L22" i="34" s="1"/>
  <c r="U187" i="33"/>
  <c r="K22" i="34" s="1"/>
  <c r="S187" i="33"/>
  <c r="I22" i="34" s="1"/>
  <c r="R187" i="33"/>
  <c r="H22" i="34" s="1"/>
  <c r="Q187" i="33"/>
  <c r="G22" i="34" s="1"/>
  <c r="N187" i="33"/>
  <c r="F22" i="34" s="1"/>
  <c r="M187" i="33"/>
  <c r="E22" i="34" s="1"/>
  <c r="L187" i="33"/>
  <c r="D22" i="34" s="1"/>
  <c r="J187" i="33"/>
  <c r="C22" i="34" s="1"/>
  <c r="I187" i="33"/>
  <c r="B22" i="34" s="1"/>
  <c r="AF186" i="33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34" s="1"/>
  <c r="X177" i="33"/>
  <c r="X187" s="1"/>
  <c r="N22" i="34" s="1"/>
  <c r="T177" i="33"/>
  <c r="AE175"/>
  <c r="U21" i="34" s="1"/>
  <c r="AD175" i="33"/>
  <c r="T21" i="34" s="1"/>
  <c r="AC175" i="33"/>
  <c r="S21" i="34" s="1"/>
  <c r="AA175" i="33"/>
  <c r="Q21" i="34" s="1"/>
  <c r="Z175" i="33"/>
  <c r="P21" i="34" s="1"/>
  <c r="Y175" i="33"/>
  <c r="O21" i="34" s="1"/>
  <c r="W175" i="33"/>
  <c r="M21" i="34" s="1"/>
  <c r="V175" i="33"/>
  <c r="L21" i="34" s="1"/>
  <c r="U175" i="33"/>
  <c r="K21" i="34" s="1"/>
  <c r="S175" i="33"/>
  <c r="I21" i="34" s="1"/>
  <c r="R175" i="33"/>
  <c r="H21" i="34" s="1"/>
  <c r="Q175" i="33"/>
  <c r="G21" i="34" s="1"/>
  <c r="N175" i="33"/>
  <c r="F21" i="34" s="1"/>
  <c r="M175" i="33"/>
  <c r="E21" i="34" s="1"/>
  <c r="L175" i="33"/>
  <c r="D21" i="34" s="1"/>
  <c r="J175" i="33"/>
  <c r="C21" i="34" s="1"/>
  <c r="I175" i="33"/>
  <c r="B21" i="34" s="1"/>
  <c r="AF174" i="33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34" s="1"/>
  <c r="AD163" i="33"/>
  <c r="T20" i="34" s="1"/>
  <c r="AC163" i="33"/>
  <c r="S20" i="34" s="1"/>
  <c r="AA163" i="33"/>
  <c r="Q20" i="34" s="1"/>
  <c r="Z163" i="33"/>
  <c r="P20" i="34" s="1"/>
  <c r="Y163" i="33"/>
  <c r="O20" i="34" s="1"/>
  <c r="W163" i="33"/>
  <c r="M20" i="34" s="1"/>
  <c r="V163" i="33"/>
  <c r="L20" i="34" s="1"/>
  <c r="U163" i="33"/>
  <c r="K20" i="34" s="1"/>
  <c r="S163" i="33"/>
  <c r="I20" i="34" s="1"/>
  <c r="R163" i="33"/>
  <c r="H20" i="34" s="1"/>
  <c r="Q163" i="33"/>
  <c r="G20" i="34" s="1"/>
  <c r="N163" i="33"/>
  <c r="F20" i="34" s="1"/>
  <c r="M163" i="33"/>
  <c r="E20" i="34" s="1"/>
  <c r="L163" i="33"/>
  <c r="D20" i="34" s="1"/>
  <c r="J163" i="33"/>
  <c r="C20" i="34" s="1"/>
  <c r="I163" i="33"/>
  <c r="B20" i="34" s="1"/>
  <c r="AF162" i="33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34" s="1"/>
  <c r="AB153" i="33"/>
  <c r="AB163" s="1"/>
  <c r="R20" i="34" s="1"/>
  <c r="X153" i="33"/>
  <c r="T153"/>
  <c r="AE151"/>
  <c r="U19" i="34" s="1"/>
  <c r="AD151" i="33"/>
  <c r="T19" i="34" s="1"/>
  <c r="AC151" i="33"/>
  <c r="S19" i="34" s="1"/>
  <c r="AA151" i="33"/>
  <c r="Q19" i="34" s="1"/>
  <c r="Z151" i="33"/>
  <c r="P19" i="34" s="1"/>
  <c r="Y151" i="33"/>
  <c r="O19" i="34" s="1"/>
  <c r="W151" i="33"/>
  <c r="M19" i="34" s="1"/>
  <c r="V151" i="33"/>
  <c r="L19" i="34" s="1"/>
  <c r="U151" i="33"/>
  <c r="K19" i="34" s="1"/>
  <c r="S151" i="33"/>
  <c r="I19" i="34" s="1"/>
  <c r="R151" i="33"/>
  <c r="H19" i="34" s="1"/>
  <c r="Q151" i="33"/>
  <c r="G19" i="34" s="1"/>
  <c r="N151" i="33"/>
  <c r="F19" i="34" s="1"/>
  <c r="M151" i="33"/>
  <c r="E19" i="34" s="1"/>
  <c r="L151" i="33"/>
  <c r="D19" i="34" s="1"/>
  <c r="J151" i="33"/>
  <c r="C19" i="34" s="1"/>
  <c r="I151" i="33"/>
  <c r="B19" i="34" s="1"/>
  <c r="AF150" i="33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AD139"/>
  <c r="T18" i="34" s="1"/>
  <c r="AC139" i="33"/>
  <c r="S18" i="34" s="1"/>
  <c r="AA139" i="33"/>
  <c r="Q18" i="34" s="1"/>
  <c r="Z139" i="33"/>
  <c r="P18" i="34" s="1"/>
  <c r="Y139" i="33"/>
  <c r="O18" i="34" s="1"/>
  <c r="W139" i="33"/>
  <c r="M18" i="34" s="1"/>
  <c r="V139" i="33"/>
  <c r="L18" i="34" s="1"/>
  <c r="U139" i="33"/>
  <c r="S139"/>
  <c r="I18" i="34" s="1"/>
  <c r="R139" i="33"/>
  <c r="H18" i="34" s="1"/>
  <c r="Q139" i="33"/>
  <c r="G18" i="34" s="1"/>
  <c r="N139" i="33"/>
  <c r="F18" i="34" s="1"/>
  <c r="M139" i="33"/>
  <c r="E18" i="34" s="1"/>
  <c r="L139" i="33"/>
  <c r="D18" i="34" s="1"/>
  <c r="J139" i="33"/>
  <c r="C18" i="34" s="1"/>
  <c r="I139" i="33"/>
  <c r="B18" i="34" s="1"/>
  <c r="AF138" i="33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34" s="1"/>
  <c r="AB129" i="33"/>
  <c r="X129"/>
  <c r="T129"/>
  <c r="AE127"/>
  <c r="AD127"/>
  <c r="AC127"/>
  <c r="AA127"/>
  <c r="Z127"/>
  <c r="Y127"/>
  <c r="W127"/>
  <c r="V127"/>
  <c r="U127"/>
  <c r="S127"/>
  <c r="R127"/>
  <c r="Q127"/>
  <c r="N127"/>
  <c r="F17" i="34" s="1"/>
  <c r="M127" i="33"/>
  <c r="E17" i="34" s="1"/>
  <c r="L127" i="33"/>
  <c r="D17" i="34" s="1"/>
  <c r="J127" i="33"/>
  <c r="C17" i="34" s="1"/>
  <c r="I127" i="33"/>
  <c r="B17" i="34" s="1"/>
  <c r="AF126" i="33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34" s="1"/>
  <c r="X117" i="33"/>
  <c r="T117"/>
  <c r="T127" s="1"/>
  <c r="J17" i="34" s="1"/>
  <c r="AE115" i="33"/>
  <c r="U16" i="34" s="1"/>
  <c r="AD115" i="33"/>
  <c r="T16" i="34" s="1"/>
  <c r="AC115" i="33"/>
  <c r="S16" i="34" s="1"/>
  <c r="AA115" i="33"/>
  <c r="Q16" i="34" s="1"/>
  <c r="Z115" i="33"/>
  <c r="P16" i="34" s="1"/>
  <c r="Y115" i="33"/>
  <c r="O16" i="34" s="1"/>
  <c r="W115" i="33"/>
  <c r="M16" i="34" s="1"/>
  <c r="V115" i="33"/>
  <c r="L16" i="34" s="1"/>
  <c r="U115" i="33"/>
  <c r="K16" i="34" s="1"/>
  <c r="S115" i="33"/>
  <c r="I16" i="34" s="1"/>
  <c r="R115" i="33"/>
  <c r="H16" i="34" s="1"/>
  <c r="Q115" i="33"/>
  <c r="G16" i="34" s="1"/>
  <c r="N115" i="33"/>
  <c r="F16" i="34" s="1"/>
  <c r="M115" i="33"/>
  <c r="E16" i="34" s="1"/>
  <c r="L115" i="33"/>
  <c r="D16" i="34" s="1"/>
  <c r="J115" i="33"/>
  <c r="C16" i="34" s="1"/>
  <c r="I115" i="33"/>
  <c r="B16" i="34" s="1"/>
  <c r="AF114" i="33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X115" s="1"/>
  <c r="N16" i="34" s="1"/>
  <c r="T105" i="33"/>
  <c r="T115" s="1"/>
  <c r="J16" i="34" s="1"/>
  <c r="AE103" i="33"/>
  <c r="U15" i="34" s="1"/>
  <c r="AD103" i="33"/>
  <c r="AC103"/>
  <c r="S15" i="34" s="1"/>
  <c r="AA103" i="33"/>
  <c r="Q15" i="34" s="1"/>
  <c r="Z103" i="33"/>
  <c r="P15" i="34" s="1"/>
  <c r="Y103" i="33"/>
  <c r="O15" i="34" s="1"/>
  <c r="W103" i="33"/>
  <c r="M15" i="34" s="1"/>
  <c r="V103" i="33"/>
  <c r="L15" i="34" s="1"/>
  <c r="U103" i="33"/>
  <c r="K15" i="34" s="1"/>
  <c r="S103" i="33"/>
  <c r="I15" i="34" s="1"/>
  <c r="R103" i="33"/>
  <c r="H15" i="34" s="1"/>
  <c r="Q103" i="33"/>
  <c r="G15" i="34" s="1"/>
  <c r="N103" i="33"/>
  <c r="F15" i="34" s="1"/>
  <c r="M103" i="33"/>
  <c r="E15" i="34" s="1"/>
  <c r="L103" i="33"/>
  <c r="D15" i="34" s="1"/>
  <c r="J103" i="33"/>
  <c r="C15" i="34" s="1"/>
  <c r="I103" i="33"/>
  <c r="B15" i="34" s="1"/>
  <c r="AF102" i="33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4" s="1"/>
  <c r="X93" i="33"/>
  <c r="T93"/>
  <c r="AE91"/>
  <c r="U14" i="34" s="1"/>
  <c r="AD91" i="33"/>
  <c r="T14" i="34" s="1"/>
  <c r="AC91" i="33"/>
  <c r="S14" i="34" s="1"/>
  <c r="AA91" i="33"/>
  <c r="Q14" i="34" s="1"/>
  <c r="Z91" i="33"/>
  <c r="P14" i="34" s="1"/>
  <c r="Y91" i="33"/>
  <c r="O14" i="34" s="1"/>
  <c r="W91" i="33"/>
  <c r="M14" i="34" s="1"/>
  <c r="V91" i="33"/>
  <c r="L14" i="34" s="1"/>
  <c r="U91" i="33"/>
  <c r="K14" i="34" s="1"/>
  <c r="S91" i="33"/>
  <c r="I14" i="34" s="1"/>
  <c r="R91" i="33"/>
  <c r="H14" i="34" s="1"/>
  <c r="Q91" i="33"/>
  <c r="G14" i="34" s="1"/>
  <c r="N91" i="33"/>
  <c r="F14" i="34" s="1"/>
  <c r="M91" i="33"/>
  <c r="E14" i="34" s="1"/>
  <c r="L91" i="33"/>
  <c r="D14" i="34" s="1"/>
  <c r="J91" i="33"/>
  <c r="C14" i="34" s="1"/>
  <c r="I91" i="33"/>
  <c r="B14" i="34" s="1"/>
  <c r="AF90" i="33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34" s="1"/>
  <c r="AD79" i="33"/>
  <c r="T13" i="34" s="1"/>
  <c r="AC79" i="33"/>
  <c r="S13" i="34" s="1"/>
  <c r="AA79" i="33"/>
  <c r="Q13" i="34" s="1"/>
  <c r="Z79" i="33"/>
  <c r="P13" i="34" s="1"/>
  <c r="Y79" i="33"/>
  <c r="O13" i="34" s="1"/>
  <c r="W79" i="33"/>
  <c r="M13" i="34" s="1"/>
  <c r="V79" i="33"/>
  <c r="L13" i="34" s="1"/>
  <c r="U79" i="33"/>
  <c r="K13" i="34" s="1"/>
  <c r="S79" i="33"/>
  <c r="I13" i="34" s="1"/>
  <c r="R79" i="33"/>
  <c r="H13" i="34" s="1"/>
  <c r="Q79" i="33"/>
  <c r="G13" i="34" s="1"/>
  <c r="N79" i="33"/>
  <c r="F13" i="34" s="1"/>
  <c r="M79" i="33"/>
  <c r="E13" i="34" s="1"/>
  <c r="L79" i="33"/>
  <c r="D13" i="34" s="1"/>
  <c r="J79" i="33"/>
  <c r="C13" i="34" s="1"/>
  <c r="I79" i="33"/>
  <c r="B13" i="34" s="1"/>
  <c r="AF78" i="33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34" s="1"/>
  <c r="X69" i="33"/>
  <c r="T69"/>
  <c r="T79" s="1"/>
  <c r="J13" i="34" s="1"/>
  <c r="AE67" i="33"/>
  <c r="U12" i="34" s="1"/>
  <c r="AD67" i="33"/>
  <c r="T12" i="34" s="1"/>
  <c r="AC67" i="33"/>
  <c r="S12" i="34" s="1"/>
  <c r="AA67" i="33"/>
  <c r="Q12" i="34" s="1"/>
  <c r="Z67" i="33"/>
  <c r="P12" i="34" s="1"/>
  <c r="Y67" i="33"/>
  <c r="O12" i="34" s="1"/>
  <c r="W67" i="33"/>
  <c r="M12" i="34" s="1"/>
  <c r="V67" i="33"/>
  <c r="L12" i="34" s="1"/>
  <c r="U67" i="33"/>
  <c r="K12" i="34" s="1"/>
  <c r="S67" i="33"/>
  <c r="I12" i="34" s="1"/>
  <c r="R67" i="33"/>
  <c r="Q67"/>
  <c r="G12" i="34" s="1"/>
  <c r="N67" i="33"/>
  <c r="F12" i="34" s="1"/>
  <c r="M67" i="33"/>
  <c r="E12" i="34" s="1"/>
  <c r="L67" i="33"/>
  <c r="D12" i="34" s="1"/>
  <c r="J67" i="33"/>
  <c r="C12" i="34" s="1"/>
  <c r="I67" i="33"/>
  <c r="B12" i="34" s="1"/>
  <c r="AF66" i="33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N12" i="34" s="1"/>
  <c r="T57" i="33"/>
  <c r="AE55"/>
  <c r="U11" i="34" s="1"/>
  <c r="AD55" i="33"/>
  <c r="T11" i="34" s="1"/>
  <c r="AC55" i="33"/>
  <c r="S11" i="34" s="1"/>
  <c r="AA55" i="33"/>
  <c r="Q11" i="34" s="1"/>
  <c r="Z55" i="33"/>
  <c r="P11" i="34" s="1"/>
  <c r="Y55" i="33"/>
  <c r="O11" i="34" s="1"/>
  <c r="W55" i="33"/>
  <c r="M11" i="34" s="1"/>
  <c r="V55" i="33"/>
  <c r="L11" i="34" s="1"/>
  <c r="U55" i="33"/>
  <c r="K11" i="34" s="1"/>
  <c r="S55" i="33"/>
  <c r="I11" i="34" s="1"/>
  <c r="R55" i="33"/>
  <c r="H11" i="34" s="1"/>
  <c r="Q55" i="33"/>
  <c r="G11" i="34" s="1"/>
  <c r="N55" i="33"/>
  <c r="F11" i="34" s="1"/>
  <c r="M55" i="33"/>
  <c r="E11" i="34" s="1"/>
  <c r="L55" i="33"/>
  <c r="D11" i="34" s="1"/>
  <c r="J55" i="33"/>
  <c r="C11" i="34" s="1"/>
  <c r="I55" i="33"/>
  <c r="B11" i="34" s="1"/>
  <c r="AF54" i="33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AD43"/>
  <c r="T9" i="34" s="1"/>
  <c r="AC43" i="33"/>
  <c r="S10" i="34" s="1"/>
  <c r="AA43" i="33"/>
  <c r="Q10" i="34" s="1"/>
  <c r="Z43" i="33"/>
  <c r="P10" i="34" s="1"/>
  <c r="Y43" i="33"/>
  <c r="O9" i="34" s="1"/>
  <c r="W43" i="33"/>
  <c r="M10" i="34" s="1"/>
  <c r="V43" i="33"/>
  <c r="L10" i="34" s="1"/>
  <c r="U43" i="33"/>
  <c r="K10" i="34" s="1"/>
  <c r="S43" i="33"/>
  <c r="I9" i="34" s="1"/>
  <c r="R43" i="33"/>
  <c r="H9" i="34" s="1"/>
  <c r="Q43" i="33"/>
  <c r="G9" i="34" s="1"/>
  <c r="N43" i="33"/>
  <c r="F10" i="34" s="1"/>
  <c r="M43" i="33"/>
  <c r="E10" i="34" s="1"/>
  <c r="L43" i="33"/>
  <c r="D10" i="34" s="1"/>
  <c r="J43" i="33"/>
  <c r="C10" i="34" s="1"/>
  <c r="I43" i="33"/>
  <c r="B10" i="34" s="1"/>
  <c r="AF42" i="33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8" i="34" s="1"/>
  <c r="AD31" i="33"/>
  <c r="T8" i="34" s="1"/>
  <c r="AC31" i="33"/>
  <c r="S8" i="34" s="1"/>
  <c r="AA31" i="33"/>
  <c r="Q8" i="34" s="1"/>
  <c r="Z31" i="33"/>
  <c r="P8" i="34" s="1"/>
  <c r="Y31" i="33"/>
  <c r="O8" i="34" s="1"/>
  <c r="W31" i="33"/>
  <c r="M8" i="34" s="1"/>
  <c r="V31" i="33"/>
  <c r="L8" i="34" s="1"/>
  <c r="U31" i="33"/>
  <c r="K8" i="34" s="1"/>
  <c r="S31" i="33"/>
  <c r="I8" i="34" s="1"/>
  <c r="R31" i="33"/>
  <c r="H8" i="34" s="1"/>
  <c r="Q31" i="33"/>
  <c r="G8" i="34" s="1"/>
  <c r="N31" i="33"/>
  <c r="F9" i="34" s="1"/>
  <c r="M31" i="33"/>
  <c r="E9" i="34" s="1"/>
  <c r="L31" i="33"/>
  <c r="D9" i="34" s="1"/>
  <c r="J31" i="33"/>
  <c r="C9" i="34" s="1"/>
  <c r="I31" i="33"/>
  <c r="B9" i="34" s="1"/>
  <c r="AF30" i="33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T31" s="1"/>
  <c r="J9" i="34" s="1"/>
  <c r="AE19" i="33"/>
  <c r="AD19"/>
  <c r="AC19"/>
  <c r="AA19"/>
  <c r="Z19"/>
  <c r="Y19"/>
  <c r="W19"/>
  <c r="V19"/>
  <c r="U19"/>
  <c r="S19"/>
  <c r="R19"/>
  <c r="Q19"/>
  <c r="N19"/>
  <c r="F8" i="34" s="1"/>
  <c r="M19" i="33"/>
  <c r="E8" i="34" s="1"/>
  <c r="L19" i="33"/>
  <c r="D8" i="34" s="1"/>
  <c r="J19" i="33"/>
  <c r="C8" i="34" s="1"/>
  <c r="I19" i="33"/>
  <c r="B8" i="34" s="1"/>
  <c r="AF18" i="33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N8" i="34" s="1"/>
  <c r="T9" i="33"/>
  <c r="T19" s="1"/>
  <c r="J8" i="34" s="1"/>
  <c r="R23" i="49" l="1"/>
  <c r="AB192" i="48"/>
  <c r="X24" i="65"/>
  <c r="Y24"/>
  <c r="J23" i="40"/>
  <c r="T192" i="39"/>
  <c r="AI35" i="59"/>
  <c r="Y14" i="65" s="1"/>
  <c r="AI27" i="59"/>
  <c r="Y12" i="65" s="1"/>
  <c r="AI39" i="59"/>
  <c r="Y15" i="65" s="1"/>
  <c r="AH71" i="59"/>
  <c r="AI34"/>
  <c r="AI54"/>
  <c r="AI21"/>
  <c r="AI42"/>
  <c r="AI29"/>
  <c r="AI23"/>
  <c r="Y11" i="65" s="1"/>
  <c r="AI33" i="59"/>
  <c r="AI9"/>
  <c r="AI30"/>
  <c r="AI46"/>
  <c r="AI58"/>
  <c r="AI13"/>
  <c r="AI11"/>
  <c r="Y8" i="65" s="1"/>
  <c r="AI49" i="59"/>
  <c r="AI18"/>
  <c r="AI26"/>
  <c r="AI63"/>
  <c r="Y21" i="65" s="1"/>
  <c r="AI17" i="59"/>
  <c r="AI47"/>
  <c r="Y17" i="65" s="1"/>
  <c r="AI67" i="59"/>
  <c r="Y22" i="65" s="1"/>
  <c r="AI43" i="59"/>
  <c r="Y16" i="65" s="1"/>
  <c r="AI62" i="59"/>
  <c r="AI61"/>
  <c r="AI22"/>
  <c r="AI66"/>
  <c r="AI14"/>
  <c r="AI57"/>
  <c r="AI59"/>
  <c r="Y20" i="65" s="1"/>
  <c r="AI70" i="59"/>
  <c r="Y23" i="65" s="1"/>
  <c r="AI25" i="59"/>
  <c r="AI19"/>
  <c r="Y10" i="65" s="1"/>
  <c r="AI50" i="59"/>
  <c r="AI10"/>
  <c r="AI69"/>
  <c r="AI41"/>
  <c r="AI51"/>
  <c r="Y18" i="65" s="1"/>
  <c r="AI31" i="59"/>
  <c r="Y13" i="65" s="1"/>
  <c r="AI15" i="59"/>
  <c r="Y9" i="65" s="1"/>
  <c r="AI71" i="59"/>
  <c r="AI37"/>
  <c r="AI38"/>
  <c r="AI45"/>
  <c r="AI65"/>
  <c r="AI53"/>
  <c r="T55" i="41"/>
  <c r="J11" i="43" s="1"/>
  <c r="AG134" i="35"/>
  <c r="AG147"/>
  <c r="AH147" s="1"/>
  <c r="AG185"/>
  <c r="AH185" s="1"/>
  <c r="AG93" i="36"/>
  <c r="AG94"/>
  <c r="AG85" i="41"/>
  <c r="AG86"/>
  <c r="AH86" s="1"/>
  <c r="AG88"/>
  <c r="AG89"/>
  <c r="AG130"/>
  <c r="AH130" s="1"/>
  <c r="AG131"/>
  <c r="AG132"/>
  <c r="AG133"/>
  <c r="AG134"/>
  <c r="AH134" s="1"/>
  <c r="AG135"/>
  <c r="AG136"/>
  <c r="AG137"/>
  <c r="AG138"/>
  <c r="AH138" s="1"/>
  <c r="AG178"/>
  <c r="AG179"/>
  <c r="AG180"/>
  <c r="AG181"/>
  <c r="AH181" s="1"/>
  <c r="AG182"/>
  <c r="AG183"/>
  <c r="AG184"/>
  <c r="AG185"/>
  <c r="AH185" s="1"/>
  <c r="AG186"/>
  <c r="AG189" i="39"/>
  <c r="X192"/>
  <c r="V23" i="40"/>
  <c r="AF192" i="39"/>
  <c r="AG52" i="36"/>
  <c r="AH52" s="1"/>
  <c r="AG58" i="33"/>
  <c r="AH58" s="1"/>
  <c r="AG165"/>
  <c r="AH165" s="1"/>
  <c r="AG166"/>
  <c r="AG167"/>
  <c r="AH167" s="1"/>
  <c r="AG85" i="35"/>
  <c r="AG87"/>
  <c r="AH87" s="1"/>
  <c r="AG89"/>
  <c r="AH89" s="1"/>
  <c r="AG131" i="36"/>
  <c r="AH131" s="1"/>
  <c r="AG132"/>
  <c r="AG133"/>
  <c r="AH133" s="1"/>
  <c r="AG134"/>
  <c r="AH134" s="1"/>
  <c r="AG136"/>
  <c r="AG137"/>
  <c r="AG138"/>
  <c r="AH138" s="1"/>
  <c r="AI55" i="59"/>
  <c r="Y19" i="65" s="1"/>
  <c r="AB31" i="48"/>
  <c r="R9" i="49" s="1"/>
  <c r="AG86" i="48"/>
  <c r="AH86" s="1"/>
  <c r="AG99"/>
  <c r="AH99" s="1"/>
  <c r="AG101"/>
  <c r="AH101" s="1"/>
  <c r="AG142"/>
  <c r="AH142" s="1"/>
  <c r="AG144"/>
  <c r="AG147"/>
  <c r="AH147" s="1"/>
  <c r="AG149"/>
  <c r="AH149" s="1"/>
  <c r="AG37"/>
  <c r="AH37" s="1"/>
  <c r="AG38"/>
  <c r="AG41"/>
  <c r="AH41" s="1"/>
  <c r="AG42"/>
  <c r="AH42" s="1"/>
  <c r="AG72"/>
  <c r="AG89"/>
  <c r="AG59"/>
  <c r="AH59" s="1"/>
  <c r="AG61"/>
  <c r="AG63"/>
  <c r="AH63" s="1"/>
  <c r="AG64"/>
  <c r="AG65"/>
  <c r="AH65" s="1"/>
  <c r="AG66"/>
  <c r="AG96"/>
  <c r="AH96" s="1"/>
  <c r="AG155"/>
  <c r="AH155" s="1"/>
  <c r="AG157"/>
  <c r="AH157" s="1"/>
  <c r="AG159"/>
  <c r="AH159" s="1"/>
  <c r="AG160"/>
  <c r="AG161"/>
  <c r="AG162"/>
  <c r="AH162" s="1"/>
  <c r="AB175"/>
  <c r="R21" i="49" s="1"/>
  <c r="N23"/>
  <c r="J23"/>
  <c r="V23"/>
  <c r="AG178" i="48"/>
  <c r="AG181"/>
  <c r="AH181" s="1"/>
  <c r="AG185"/>
  <c r="AG180"/>
  <c r="AH180" s="1"/>
  <c r="AG182"/>
  <c r="AH182" s="1"/>
  <c r="T175"/>
  <c r="J21" i="49" s="1"/>
  <c r="AF175" i="48"/>
  <c r="V21" i="49" s="1"/>
  <c r="X175" i="48"/>
  <c r="N21" i="49" s="1"/>
  <c r="AG172" i="48"/>
  <c r="AH172" s="1"/>
  <c r="AG174"/>
  <c r="AH174" s="1"/>
  <c r="X151"/>
  <c r="N19" i="49" s="1"/>
  <c r="T151" i="48"/>
  <c r="J19" i="49" s="1"/>
  <c r="AF151" i="48"/>
  <c r="V19" i="49" s="1"/>
  <c r="AG133" i="48"/>
  <c r="AH133" s="1"/>
  <c r="AG134"/>
  <c r="AG130"/>
  <c r="AH130" s="1"/>
  <c r="AG132"/>
  <c r="AG137"/>
  <c r="AF127"/>
  <c r="V17" i="49" s="1"/>
  <c r="AB127" i="48"/>
  <c r="R17" i="49" s="1"/>
  <c r="X127" i="48"/>
  <c r="N17" i="49" s="1"/>
  <c r="AG106" i="48"/>
  <c r="M193"/>
  <c r="AG107"/>
  <c r="AH107" s="1"/>
  <c r="AG109"/>
  <c r="AH109" s="1"/>
  <c r="AG111"/>
  <c r="AH111" s="1"/>
  <c r="AG112"/>
  <c r="AH112" s="1"/>
  <c r="AG113"/>
  <c r="AH113" s="1"/>
  <c r="AG114"/>
  <c r="AB103"/>
  <c r="R15" i="49" s="1"/>
  <c r="AG100" i="48"/>
  <c r="AH100" s="1"/>
  <c r="AG94"/>
  <c r="AH94" s="1"/>
  <c r="T103"/>
  <c r="J15" i="49" s="1"/>
  <c r="AF103" i="48"/>
  <c r="V15" i="49" s="1"/>
  <c r="AG85" i="48"/>
  <c r="AH85" s="1"/>
  <c r="AG82"/>
  <c r="AH82" s="1"/>
  <c r="AG84"/>
  <c r="AH84" s="1"/>
  <c r="T91"/>
  <c r="J14" i="49" s="1"/>
  <c r="AG81" i="48"/>
  <c r="AG90"/>
  <c r="AH90" s="1"/>
  <c r="AG71"/>
  <c r="AH71" s="1"/>
  <c r="AG74"/>
  <c r="AG78"/>
  <c r="AF79"/>
  <c r="V13" i="49" s="1"/>
  <c r="AG69" i="48"/>
  <c r="AH69" s="1"/>
  <c r="AG73"/>
  <c r="AH73" s="1"/>
  <c r="AG75"/>
  <c r="AG76"/>
  <c r="AH76" s="1"/>
  <c r="AB79"/>
  <c r="R13" i="49" s="1"/>
  <c r="W193" i="48"/>
  <c r="AG45"/>
  <c r="AH45" s="1"/>
  <c r="AG48"/>
  <c r="AH48" s="1"/>
  <c r="AG50"/>
  <c r="AH50" s="1"/>
  <c r="AG52"/>
  <c r="AH52" s="1"/>
  <c r="AF55"/>
  <c r="V11" i="49" s="1"/>
  <c r="T55" i="48"/>
  <c r="J11" i="49" s="1"/>
  <c r="AG51" i="48"/>
  <c r="AH51" s="1"/>
  <c r="AG53"/>
  <c r="AH53" s="1"/>
  <c r="J193"/>
  <c r="Q193"/>
  <c r="V193"/>
  <c r="AB55"/>
  <c r="R11" i="49" s="1"/>
  <c r="L193" i="48"/>
  <c r="R193"/>
  <c r="AC193"/>
  <c r="AG34"/>
  <c r="AH34" s="1"/>
  <c r="AG36"/>
  <c r="AH36" s="1"/>
  <c r="AB43"/>
  <c r="R10" i="49" s="1"/>
  <c r="F24"/>
  <c r="K24"/>
  <c r="P24"/>
  <c r="U24"/>
  <c r="S193" i="48"/>
  <c r="O24" i="49"/>
  <c r="T24"/>
  <c r="X31" i="48"/>
  <c r="N9" i="49" s="1"/>
  <c r="Q24"/>
  <c r="AG22" i="48"/>
  <c r="AH22" s="1"/>
  <c r="T31"/>
  <c r="J9" i="49" s="1"/>
  <c r="AG23" i="48"/>
  <c r="AF31"/>
  <c r="V9" i="49" s="1"/>
  <c r="M9"/>
  <c r="M24" s="1"/>
  <c r="AG10" i="48"/>
  <c r="AH10" s="1"/>
  <c r="AG13"/>
  <c r="AH13" s="1"/>
  <c r="AG15"/>
  <c r="AH15" s="1"/>
  <c r="AG17"/>
  <c r="AA193"/>
  <c r="AE193"/>
  <c r="E24" i="49"/>
  <c r="I8"/>
  <c r="I24" s="1"/>
  <c r="L8"/>
  <c r="L24" s="1"/>
  <c r="AG12" i="48"/>
  <c r="AH12" s="1"/>
  <c r="AG14"/>
  <c r="AG18"/>
  <c r="AH18" s="1"/>
  <c r="C8" i="49"/>
  <c r="C24" s="1"/>
  <c r="D8"/>
  <c r="D24" s="1"/>
  <c r="G8"/>
  <c r="G24" s="1"/>
  <c r="H8"/>
  <c r="H24" s="1"/>
  <c r="S8"/>
  <c r="S24" s="1"/>
  <c r="AG34" i="46"/>
  <c r="AH34" s="1"/>
  <c r="AG35"/>
  <c r="AH35" s="1"/>
  <c r="AG37"/>
  <c r="AG38"/>
  <c r="AG39"/>
  <c r="AH39" s="1"/>
  <c r="AG41"/>
  <c r="AG42"/>
  <c r="AG130"/>
  <c r="AG131"/>
  <c r="AH131" s="1"/>
  <c r="AG132"/>
  <c r="AH132" s="1"/>
  <c r="AG133"/>
  <c r="AG134"/>
  <c r="AG135"/>
  <c r="AH135" s="1"/>
  <c r="AG136"/>
  <c r="AH136" s="1"/>
  <c r="AG137"/>
  <c r="AG138"/>
  <c r="X163"/>
  <c r="N20" i="47" s="1"/>
  <c r="AF187" i="46"/>
  <c r="V22" i="47" s="1"/>
  <c r="AG10" i="46"/>
  <c r="AG11"/>
  <c r="AG13"/>
  <c r="AH13" s="1"/>
  <c r="AG14"/>
  <c r="AH14" s="1"/>
  <c r="AG15"/>
  <c r="AG17"/>
  <c r="AG18"/>
  <c r="AH18" s="1"/>
  <c r="AG189"/>
  <c r="AH189" s="1"/>
  <c r="T190"/>
  <c r="J23" i="47" s="1"/>
  <c r="X190" i="46"/>
  <c r="N23" i="47" s="1"/>
  <c r="AF190" i="46"/>
  <c r="V23" i="47" s="1"/>
  <c r="X187" i="46"/>
  <c r="N22" i="47" s="1"/>
  <c r="AG178" i="46"/>
  <c r="AH178" s="1"/>
  <c r="AG179"/>
  <c r="AG180"/>
  <c r="AH180" s="1"/>
  <c r="AG181"/>
  <c r="AH181" s="1"/>
  <c r="AG182"/>
  <c r="AH182" s="1"/>
  <c r="AG183"/>
  <c r="AG184"/>
  <c r="AH184" s="1"/>
  <c r="AG185"/>
  <c r="AH185" s="1"/>
  <c r="AG186"/>
  <c r="AH186" s="1"/>
  <c r="AG165"/>
  <c r="AH165" s="1"/>
  <c r="AG166"/>
  <c r="AH166" s="1"/>
  <c r="T175"/>
  <c r="J21" i="47" s="1"/>
  <c r="AG168" i="46"/>
  <c r="AG169"/>
  <c r="AH169" s="1"/>
  <c r="AG170"/>
  <c r="AH170" s="1"/>
  <c r="AG171"/>
  <c r="AG172"/>
  <c r="AG173"/>
  <c r="AH173" s="1"/>
  <c r="AG174"/>
  <c r="AH174" s="1"/>
  <c r="X175"/>
  <c r="N21" i="47" s="1"/>
  <c r="AF175" i="46"/>
  <c r="V21" i="47" s="1"/>
  <c r="AG154" i="46"/>
  <c r="AG156"/>
  <c r="AH156" s="1"/>
  <c r="AG157"/>
  <c r="AH157" s="1"/>
  <c r="AG159"/>
  <c r="AG161"/>
  <c r="AH161" s="1"/>
  <c r="AF163"/>
  <c r="V20" i="47" s="1"/>
  <c r="AG155" i="46"/>
  <c r="AH155" s="1"/>
  <c r="AG158"/>
  <c r="AG160"/>
  <c r="AH160" s="1"/>
  <c r="AG162"/>
  <c r="AH162" s="1"/>
  <c r="X151"/>
  <c r="N19" i="47" s="1"/>
  <c r="AG141" i="46"/>
  <c r="AH141" s="1"/>
  <c r="AG144"/>
  <c r="AG146"/>
  <c r="AH146" s="1"/>
  <c r="AG148"/>
  <c r="AH148" s="1"/>
  <c r="AG149"/>
  <c r="AH149" s="1"/>
  <c r="AF151"/>
  <c r="V19" i="47" s="1"/>
  <c r="AG142" i="46"/>
  <c r="AH142" s="1"/>
  <c r="T151"/>
  <c r="J19" i="47" s="1"/>
  <c r="AG145" i="46"/>
  <c r="AH145" s="1"/>
  <c r="AG147"/>
  <c r="AG150"/>
  <c r="AH150" s="1"/>
  <c r="AF139"/>
  <c r="V18" i="47" s="1"/>
  <c r="X139" i="46"/>
  <c r="N18" i="47" s="1"/>
  <c r="W191" i="46"/>
  <c r="AG117"/>
  <c r="AH117" s="1"/>
  <c r="AG118"/>
  <c r="T127"/>
  <c r="J17" i="47" s="1"/>
  <c r="AG120" i="46"/>
  <c r="AH120" s="1"/>
  <c r="AG121"/>
  <c r="AH121" s="1"/>
  <c r="AG122"/>
  <c r="AG123"/>
  <c r="AG124"/>
  <c r="AH124" s="1"/>
  <c r="AG125"/>
  <c r="AH125" s="1"/>
  <c r="AG126"/>
  <c r="AH126" s="1"/>
  <c r="AC191"/>
  <c r="X127"/>
  <c r="N17" i="47" s="1"/>
  <c r="AF127" i="46"/>
  <c r="V17" i="47" s="1"/>
  <c r="X115" i="46"/>
  <c r="N16" i="47" s="1"/>
  <c r="AF115" i="46"/>
  <c r="V16" i="47" s="1"/>
  <c r="AG106" i="46"/>
  <c r="AG107"/>
  <c r="AH107" s="1"/>
  <c r="AG108"/>
  <c r="AH108" s="1"/>
  <c r="AG109"/>
  <c r="AG110"/>
  <c r="AG111"/>
  <c r="AH111" s="1"/>
  <c r="AG112"/>
  <c r="AH112" s="1"/>
  <c r="AG113"/>
  <c r="AG114"/>
  <c r="AF103"/>
  <c r="V15" i="47" s="1"/>
  <c r="X103" i="46"/>
  <c r="N15" i="47" s="1"/>
  <c r="AG94" i="46"/>
  <c r="T103"/>
  <c r="J15" i="47" s="1"/>
  <c r="AG96" i="46"/>
  <c r="AH96" s="1"/>
  <c r="AG97"/>
  <c r="AH97" s="1"/>
  <c r="AG98"/>
  <c r="AH98" s="1"/>
  <c r="AG99"/>
  <c r="AG100"/>
  <c r="AH100" s="1"/>
  <c r="AG101"/>
  <c r="AH101" s="1"/>
  <c r="AG102"/>
  <c r="AH102" s="1"/>
  <c r="AG85"/>
  <c r="AH85" s="1"/>
  <c r="AG90"/>
  <c r="AH90" s="1"/>
  <c r="AG82"/>
  <c r="AG84"/>
  <c r="AG87"/>
  <c r="AH87" s="1"/>
  <c r="AG89"/>
  <c r="AH89" s="1"/>
  <c r="AF79"/>
  <c r="V13" i="47" s="1"/>
  <c r="AB79" i="46"/>
  <c r="R13" i="47" s="1"/>
  <c r="X79" i="46"/>
  <c r="N13" i="47" s="1"/>
  <c r="AG69" i="46"/>
  <c r="AH69" s="1"/>
  <c r="AG70"/>
  <c r="AG71"/>
  <c r="AG75"/>
  <c r="AG76"/>
  <c r="AH76" s="1"/>
  <c r="AG78"/>
  <c r="AH78" s="1"/>
  <c r="AG59"/>
  <c r="AH59" s="1"/>
  <c r="AG63"/>
  <c r="AH63" s="1"/>
  <c r="AG65"/>
  <c r="AH65" s="1"/>
  <c r="AG58"/>
  <c r="AH58" s="1"/>
  <c r="AG61"/>
  <c r="AH61" s="1"/>
  <c r="AG62"/>
  <c r="AG66"/>
  <c r="AH66" s="1"/>
  <c r="AA191"/>
  <c r="AF55"/>
  <c r="V11" i="47" s="1"/>
  <c r="AB55" i="46"/>
  <c r="R11" i="47" s="1"/>
  <c r="X55" i="46"/>
  <c r="N11" i="47" s="1"/>
  <c r="Y191" i="46"/>
  <c r="AG45"/>
  <c r="T55"/>
  <c r="J11" i="47" s="1"/>
  <c r="AG48" i="46"/>
  <c r="AH48" s="1"/>
  <c r="AG49"/>
  <c r="AH49" s="1"/>
  <c r="AG51"/>
  <c r="AH51" s="1"/>
  <c r="AG52"/>
  <c r="AH52" s="1"/>
  <c r="AG53"/>
  <c r="AH53" s="1"/>
  <c r="X43"/>
  <c r="N10" i="47" s="1"/>
  <c r="AF43" i="46"/>
  <c r="V10" i="47" s="1"/>
  <c r="S191" i="46"/>
  <c r="X31"/>
  <c r="N9" i="47" s="1"/>
  <c r="J191" i="46"/>
  <c r="T31"/>
  <c r="J9" i="47" s="1"/>
  <c r="AG25" i="46"/>
  <c r="AG28"/>
  <c r="AH28" s="1"/>
  <c r="M24" i="47"/>
  <c r="Q9"/>
  <c r="Q24" s="1"/>
  <c r="U191" i="46"/>
  <c r="P24" i="47"/>
  <c r="U24"/>
  <c r="AF31" i="46"/>
  <c r="V9" i="47" s="1"/>
  <c r="L24"/>
  <c r="AG21" i="46"/>
  <c r="AH21" s="1"/>
  <c r="AG24"/>
  <c r="AH24" s="1"/>
  <c r="AG27"/>
  <c r="AG29"/>
  <c r="AH29" s="1"/>
  <c r="Q191"/>
  <c r="T24" i="47"/>
  <c r="AB31" i="46"/>
  <c r="R9" i="47" s="1"/>
  <c r="E24"/>
  <c r="H24"/>
  <c r="M191" i="46"/>
  <c r="AE191"/>
  <c r="K8" i="47"/>
  <c r="K24" s="1"/>
  <c r="O8"/>
  <c r="O24" s="1"/>
  <c r="S8"/>
  <c r="S24" s="1"/>
  <c r="X19" i="46"/>
  <c r="N8" i="47" s="1"/>
  <c r="I24"/>
  <c r="AF19" i="46"/>
  <c r="V8" i="47" s="1"/>
  <c r="AG46" i="44"/>
  <c r="AH46" s="1"/>
  <c r="AG50"/>
  <c r="AG54"/>
  <c r="AH54" s="1"/>
  <c r="AG48"/>
  <c r="AG51"/>
  <c r="AH51" s="1"/>
  <c r="AG53"/>
  <c r="AG72"/>
  <c r="X187"/>
  <c r="AG178"/>
  <c r="AH178" s="1"/>
  <c r="AG181"/>
  <c r="AH181" s="1"/>
  <c r="AG182"/>
  <c r="AG183"/>
  <c r="AH183" s="1"/>
  <c r="AG186"/>
  <c r="AH186" s="1"/>
  <c r="AG166"/>
  <c r="AH166" s="1"/>
  <c r="AG168"/>
  <c r="AG169"/>
  <c r="AH169" s="1"/>
  <c r="AG171"/>
  <c r="AH171" s="1"/>
  <c r="AG172"/>
  <c r="AH172" s="1"/>
  <c r="AG173"/>
  <c r="AG174"/>
  <c r="T163"/>
  <c r="AF163"/>
  <c r="X163"/>
  <c r="AG143"/>
  <c r="AH143" s="1"/>
  <c r="AG144"/>
  <c r="AH144" s="1"/>
  <c r="AG145"/>
  <c r="AG146"/>
  <c r="AG148"/>
  <c r="AH148" s="1"/>
  <c r="AG149"/>
  <c r="AH149" s="1"/>
  <c r="AG129"/>
  <c r="AH129" s="1"/>
  <c r="AG131"/>
  <c r="AH131" s="1"/>
  <c r="AG134"/>
  <c r="AH134" s="1"/>
  <c r="AG138"/>
  <c r="T139"/>
  <c r="AG135"/>
  <c r="AG137"/>
  <c r="AH137" s="1"/>
  <c r="AG119"/>
  <c r="AH119" s="1"/>
  <c r="AG122"/>
  <c r="AH122" s="1"/>
  <c r="AG124"/>
  <c r="AG125"/>
  <c r="AH125" s="1"/>
  <c r="X115"/>
  <c r="AG96"/>
  <c r="AH96" s="1"/>
  <c r="AG97"/>
  <c r="AH97" s="1"/>
  <c r="AG99"/>
  <c r="AH99" s="1"/>
  <c r="AG100"/>
  <c r="AH100" s="1"/>
  <c r="AG101"/>
  <c r="X91"/>
  <c r="N14" i="45" s="1"/>
  <c r="AG81" i="44"/>
  <c r="AG82"/>
  <c r="AH82" s="1"/>
  <c r="T91"/>
  <c r="J14" i="45" s="1"/>
  <c r="AG85" i="44"/>
  <c r="AH85" s="1"/>
  <c r="AG86"/>
  <c r="AH86" s="1"/>
  <c r="AG87"/>
  <c r="AH87" s="1"/>
  <c r="AG90"/>
  <c r="AH90" s="1"/>
  <c r="AB91"/>
  <c r="R14" i="45" s="1"/>
  <c r="AG74" i="44"/>
  <c r="AH74" s="1"/>
  <c r="AG77"/>
  <c r="AH77" s="1"/>
  <c r="AG78"/>
  <c r="AH78" s="1"/>
  <c r="AG70"/>
  <c r="X67"/>
  <c r="N12" i="45" s="1"/>
  <c r="AG63" i="44"/>
  <c r="AH63" s="1"/>
  <c r="AG64"/>
  <c r="AG66"/>
  <c r="T67"/>
  <c r="J12" i="45" s="1"/>
  <c r="U191" i="44"/>
  <c r="O24" i="45"/>
  <c r="AG33" i="44"/>
  <c r="AG35"/>
  <c r="AH35" s="1"/>
  <c r="AG38"/>
  <c r="AG39"/>
  <c r="AH39" s="1"/>
  <c r="AG40"/>
  <c r="AH40" s="1"/>
  <c r="AG42"/>
  <c r="AH42" s="1"/>
  <c r="L191"/>
  <c r="X43"/>
  <c r="N10" i="45" s="1"/>
  <c r="E24"/>
  <c r="S24"/>
  <c r="AG22" i="44"/>
  <c r="AH22" s="1"/>
  <c r="AG24"/>
  <c r="AH24" s="1"/>
  <c r="AG26"/>
  <c r="AG28"/>
  <c r="AH28" s="1"/>
  <c r="AG29"/>
  <c r="AH29" s="1"/>
  <c r="L24" i="45"/>
  <c r="M24"/>
  <c r="Q24"/>
  <c r="T24"/>
  <c r="P24"/>
  <c r="U24"/>
  <c r="D9"/>
  <c r="D24" s="1"/>
  <c r="K8"/>
  <c r="K24" s="1"/>
  <c r="I24"/>
  <c r="V191" i="44"/>
  <c r="C24" i="45"/>
  <c r="Z191" i="44"/>
  <c r="F24" i="45"/>
  <c r="H24"/>
  <c r="R191" i="44"/>
  <c r="AF91" i="41"/>
  <c r="V14" i="43" s="1"/>
  <c r="X115" i="41"/>
  <c r="N16" i="43" s="1"/>
  <c r="AG117" i="41"/>
  <c r="AG118"/>
  <c r="AH118" s="1"/>
  <c r="AG120"/>
  <c r="AH120" s="1"/>
  <c r="AG121"/>
  <c r="AH121" s="1"/>
  <c r="AG122"/>
  <c r="AG123"/>
  <c r="AG124"/>
  <c r="AH124" s="1"/>
  <c r="AG125"/>
  <c r="AH125" s="1"/>
  <c r="AG126"/>
  <c r="AG9"/>
  <c r="AG12"/>
  <c r="AH12" s="1"/>
  <c r="AG13"/>
  <c r="AG15"/>
  <c r="AG16"/>
  <c r="AH16" s="1"/>
  <c r="AG17"/>
  <c r="AH17" s="1"/>
  <c r="AF163"/>
  <c r="V20" i="43" s="1"/>
  <c r="AG189" i="41"/>
  <c r="AH189" s="1"/>
  <c r="AF187"/>
  <c r="V22" i="43" s="1"/>
  <c r="X187" i="41"/>
  <c r="N22" i="43" s="1"/>
  <c r="AF175" i="41"/>
  <c r="V21" i="43" s="1"/>
  <c r="X175" i="41"/>
  <c r="N21" i="43" s="1"/>
  <c r="AG165" i="41"/>
  <c r="AH165" s="1"/>
  <c r="AG166"/>
  <c r="AH166" s="1"/>
  <c r="T175"/>
  <c r="J21" i="43" s="1"/>
  <c r="AG168" i="41"/>
  <c r="AG169"/>
  <c r="AG170"/>
  <c r="AG171"/>
  <c r="AG172"/>
  <c r="AG173"/>
  <c r="AG174"/>
  <c r="X163"/>
  <c r="N20" i="43" s="1"/>
  <c r="AG154" i="41"/>
  <c r="AG155"/>
  <c r="AH155" s="1"/>
  <c r="AG156"/>
  <c r="AH156" s="1"/>
  <c r="AG157"/>
  <c r="AH157" s="1"/>
  <c r="AG158"/>
  <c r="AG159"/>
  <c r="AH159" s="1"/>
  <c r="AG160"/>
  <c r="AG161"/>
  <c r="AH161" s="1"/>
  <c r="AG162"/>
  <c r="X151"/>
  <c r="N19" i="43" s="1"/>
  <c r="AG141" i="41"/>
  <c r="AH141" s="1"/>
  <c r="AG144"/>
  <c r="AG146"/>
  <c r="AG147"/>
  <c r="AH147" s="1"/>
  <c r="AG150"/>
  <c r="AH150" s="1"/>
  <c r="AF151"/>
  <c r="V19" i="43" s="1"/>
  <c r="AG142" i="41"/>
  <c r="T151"/>
  <c r="J19" i="43" s="1"/>
  <c r="AG145" i="41"/>
  <c r="AH145" s="1"/>
  <c r="AG148"/>
  <c r="AG149"/>
  <c r="AF139"/>
  <c r="V18" i="43" s="1"/>
  <c r="X139" i="41"/>
  <c r="N18" i="43" s="1"/>
  <c r="X127" i="41"/>
  <c r="N17" i="43" s="1"/>
  <c r="T127" i="41"/>
  <c r="J17" i="43" s="1"/>
  <c r="AF127" i="41"/>
  <c r="V17" i="43" s="1"/>
  <c r="AG106" i="41"/>
  <c r="AH106" s="1"/>
  <c r="AG107"/>
  <c r="AG108"/>
  <c r="AG109"/>
  <c r="AH109" s="1"/>
  <c r="AG110"/>
  <c r="AH110" s="1"/>
  <c r="AG111"/>
  <c r="AG112"/>
  <c r="AG113"/>
  <c r="AH113" s="1"/>
  <c r="AG114"/>
  <c r="AH114" s="1"/>
  <c r="AF115"/>
  <c r="V16" i="43" s="1"/>
  <c r="X103" i="41"/>
  <c r="N15" i="43" s="1"/>
  <c r="T103" i="41"/>
  <c r="J15" i="43" s="1"/>
  <c r="AG96" i="41"/>
  <c r="AH96" s="1"/>
  <c r="AG97"/>
  <c r="AH97" s="1"/>
  <c r="AG98"/>
  <c r="AH98" s="1"/>
  <c r="AG99"/>
  <c r="AH99" s="1"/>
  <c r="AG100"/>
  <c r="AH100" s="1"/>
  <c r="AG101"/>
  <c r="AH101" s="1"/>
  <c r="AG102"/>
  <c r="AH102" s="1"/>
  <c r="AF103"/>
  <c r="V15" i="43" s="1"/>
  <c r="I191" i="41"/>
  <c r="M191"/>
  <c r="S191"/>
  <c r="AG69"/>
  <c r="AH69" s="1"/>
  <c r="AG71"/>
  <c r="AH71" s="1"/>
  <c r="AG72"/>
  <c r="AH72" s="1"/>
  <c r="AG73"/>
  <c r="AH73" s="1"/>
  <c r="AG74"/>
  <c r="AH74" s="1"/>
  <c r="T79"/>
  <c r="J13" i="43" s="1"/>
  <c r="X79" i="41"/>
  <c r="N13" i="43" s="1"/>
  <c r="AF79" i="41"/>
  <c r="V13" i="43" s="1"/>
  <c r="AG60" i="41"/>
  <c r="AG63"/>
  <c r="AH63" s="1"/>
  <c r="AG64"/>
  <c r="AF67"/>
  <c r="V12" i="43" s="1"/>
  <c r="AG59" i="41"/>
  <c r="AH59" s="1"/>
  <c r="AG61"/>
  <c r="AH61" s="1"/>
  <c r="AG65"/>
  <c r="AG46"/>
  <c r="AH46" s="1"/>
  <c r="AG47"/>
  <c r="AH47" s="1"/>
  <c r="AG49"/>
  <c r="AH49" s="1"/>
  <c r="AG50"/>
  <c r="AH50" s="1"/>
  <c r="AG51"/>
  <c r="AG53"/>
  <c r="AH53" s="1"/>
  <c r="AG54"/>
  <c r="AH54" s="1"/>
  <c r="X55"/>
  <c r="N11" i="43" s="1"/>
  <c r="L191" i="41"/>
  <c r="R191"/>
  <c r="AF55"/>
  <c r="V11" i="43" s="1"/>
  <c r="X43" i="41"/>
  <c r="N10" i="43" s="1"/>
  <c r="AG33" i="41"/>
  <c r="T43"/>
  <c r="J10" i="43" s="1"/>
  <c r="AG37" i="41"/>
  <c r="AH37" s="1"/>
  <c r="AG41"/>
  <c r="AF43"/>
  <c r="V10" i="43" s="1"/>
  <c r="AA191" i="41"/>
  <c r="AG36"/>
  <c r="AH36" s="1"/>
  <c r="AG39"/>
  <c r="AH39" s="1"/>
  <c r="AG40"/>
  <c r="AH40" s="1"/>
  <c r="Z191"/>
  <c r="AB43"/>
  <c r="R10" i="43" s="1"/>
  <c r="F24"/>
  <c r="AF31" i="41"/>
  <c r="V9" i="43" s="1"/>
  <c r="E9"/>
  <c r="E24" s="1"/>
  <c r="I9"/>
  <c r="I24" s="1"/>
  <c r="AD191" i="41"/>
  <c r="X31"/>
  <c r="N9" i="43" s="1"/>
  <c r="J191" i="41"/>
  <c r="V191"/>
  <c r="Q24" i="43"/>
  <c r="AG22" i="41"/>
  <c r="AG23"/>
  <c r="AH23" s="1"/>
  <c r="AG25"/>
  <c r="AH25" s="1"/>
  <c r="AG26"/>
  <c r="AH26" s="1"/>
  <c r="AG27"/>
  <c r="AG29"/>
  <c r="AH29" s="1"/>
  <c r="AG30"/>
  <c r="AH30" s="1"/>
  <c r="T19"/>
  <c r="J8" i="43" s="1"/>
  <c r="O24"/>
  <c r="U24"/>
  <c r="AF19" i="41"/>
  <c r="V8" i="43" s="1"/>
  <c r="Q191" i="41"/>
  <c r="Y191"/>
  <c r="K24" i="43"/>
  <c r="M24"/>
  <c r="AB19" i="41"/>
  <c r="R8" i="43" s="1"/>
  <c r="W191" i="41"/>
  <c r="AE191"/>
  <c r="B8" i="43"/>
  <c r="B24" s="1"/>
  <c r="S24"/>
  <c r="X19" i="41"/>
  <c r="N8" i="43" s="1"/>
  <c r="U191" i="41"/>
  <c r="AC191"/>
  <c r="D8" i="43"/>
  <c r="D24" s="1"/>
  <c r="H8"/>
  <c r="H24" s="1"/>
  <c r="L8"/>
  <c r="L24" s="1"/>
  <c r="P8"/>
  <c r="P24" s="1"/>
  <c r="T8"/>
  <c r="T24" s="1"/>
  <c r="AG30" i="39"/>
  <c r="AH30" s="1"/>
  <c r="AG135"/>
  <c r="AG137"/>
  <c r="AH137" s="1"/>
  <c r="AG183"/>
  <c r="AH183" s="1"/>
  <c r="AG185"/>
  <c r="AH185" s="1"/>
  <c r="AG25"/>
  <c r="AH25" s="1"/>
  <c r="AG108"/>
  <c r="AG112"/>
  <c r="AH112" s="1"/>
  <c r="AG173"/>
  <c r="AH173" s="1"/>
  <c r="AG40"/>
  <c r="AH40" s="1"/>
  <c r="AG95"/>
  <c r="AH95" s="1"/>
  <c r="AG97"/>
  <c r="AG99"/>
  <c r="AH99" s="1"/>
  <c r="AG100"/>
  <c r="AG101"/>
  <c r="AG102"/>
  <c r="AG132"/>
  <c r="AH132" s="1"/>
  <c r="X187"/>
  <c r="N22" i="40" s="1"/>
  <c r="AG186" i="39"/>
  <c r="AG177"/>
  <c r="AG178"/>
  <c r="AH178" s="1"/>
  <c r="T187"/>
  <c r="J22" i="40" s="1"/>
  <c r="AG180" i="39"/>
  <c r="AG181"/>
  <c r="AH181" s="1"/>
  <c r="AG182"/>
  <c r="AH182" s="1"/>
  <c r="AF187"/>
  <c r="V22" i="40" s="1"/>
  <c r="AB187" i="39"/>
  <c r="R22" i="40" s="1"/>
  <c r="AG184" i="39"/>
  <c r="AH184" s="1"/>
  <c r="AB175"/>
  <c r="R21" i="40" s="1"/>
  <c r="X175" i="39"/>
  <c r="N21" i="40" s="1"/>
  <c r="AG170" i="39"/>
  <c r="AG174"/>
  <c r="AG165"/>
  <c r="AH165" s="1"/>
  <c r="AF175"/>
  <c r="V21" i="40" s="1"/>
  <c r="AG166" i="39"/>
  <c r="AG167"/>
  <c r="AG168"/>
  <c r="AH168" s="1"/>
  <c r="AG169"/>
  <c r="AG171"/>
  <c r="AG172"/>
  <c r="T163"/>
  <c r="J20" i="40" s="1"/>
  <c r="AF163" i="39"/>
  <c r="V20" i="40" s="1"/>
  <c r="AG160" i="39"/>
  <c r="X163"/>
  <c r="N20" i="40" s="1"/>
  <c r="AG161" i="39"/>
  <c r="AH161" s="1"/>
  <c r="AG162"/>
  <c r="AG143"/>
  <c r="AH143" s="1"/>
  <c r="AG145"/>
  <c r="AH145" s="1"/>
  <c r="AG147"/>
  <c r="AH147" s="1"/>
  <c r="AG148"/>
  <c r="AG149"/>
  <c r="AH149" s="1"/>
  <c r="AG150"/>
  <c r="AG130"/>
  <c r="AH130" s="1"/>
  <c r="T139"/>
  <c r="J18" i="40" s="1"/>
  <c r="AF139" i="39"/>
  <c r="V18" i="40" s="1"/>
  <c r="AB139" i="39"/>
  <c r="R18" i="40" s="1"/>
  <c r="AG136" i="39"/>
  <c r="AH136" s="1"/>
  <c r="AG122"/>
  <c r="AH122" s="1"/>
  <c r="AG125"/>
  <c r="AH125" s="1"/>
  <c r="AG120"/>
  <c r="AG121"/>
  <c r="AH121" s="1"/>
  <c r="AG105"/>
  <c r="AG109"/>
  <c r="AH109" s="1"/>
  <c r="AG111"/>
  <c r="AF115"/>
  <c r="V16" i="40" s="1"/>
  <c r="AB115" i="39"/>
  <c r="R16" i="40" s="1"/>
  <c r="AG107" i="39"/>
  <c r="AG110"/>
  <c r="X103"/>
  <c r="N15" i="40" s="1"/>
  <c r="AG98" i="39"/>
  <c r="AH98" s="1"/>
  <c r="X91"/>
  <c r="N14" i="40" s="1"/>
  <c r="AG88" i="39"/>
  <c r="AF91"/>
  <c r="V14" i="40" s="1"/>
  <c r="AG82" i="39"/>
  <c r="AH82" s="1"/>
  <c r="T91"/>
  <c r="J14" i="40" s="1"/>
  <c r="AG84" i="39"/>
  <c r="AG87"/>
  <c r="AH87" s="1"/>
  <c r="AG89"/>
  <c r="AH89" s="1"/>
  <c r="S193"/>
  <c r="W193"/>
  <c r="AC193"/>
  <c r="M193"/>
  <c r="Y193"/>
  <c r="AG72"/>
  <c r="AG73"/>
  <c r="AG74"/>
  <c r="AH74" s="1"/>
  <c r="AG77"/>
  <c r="AH77" s="1"/>
  <c r="X67"/>
  <c r="N12" i="40" s="1"/>
  <c r="AG57" i="39"/>
  <c r="AH57" s="1"/>
  <c r="AG59"/>
  <c r="AH59" s="1"/>
  <c r="AG61"/>
  <c r="AH61" s="1"/>
  <c r="AG62"/>
  <c r="AH62" s="1"/>
  <c r="T67"/>
  <c r="J12" i="40" s="1"/>
  <c r="AG63" i="39"/>
  <c r="AB67"/>
  <c r="R12" i="40" s="1"/>
  <c r="AF67" i="39"/>
  <c r="V12" i="40" s="1"/>
  <c r="AG64" i="39"/>
  <c r="AH64" s="1"/>
  <c r="AG66"/>
  <c r="AH66" s="1"/>
  <c r="AG50"/>
  <c r="AG54"/>
  <c r="AH54" s="1"/>
  <c r="AG47"/>
  <c r="AH47" s="1"/>
  <c r="AG49"/>
  <c r="AH49" s="1"/>
  <c r="AG51"/>
  <c r="AH51" s="1"/>
  <c r="AG52"/>
  <c r="AH52" s="1"/>
  <c r="AG53"/>
  <c r="AH53" s="1"/>
  <c r="AG36"/>
  <c r="AH36" s="1"/>
  <c r="AG41"/>
  <c r="AH41" s="1"/>
  <c r="AF43"/>
  <c r="V10" i="40" s="1"/>
  <c r="T24"/>
  <c r="X43" i="39"/>
  <c r="N10" i="40" s="1"/>
  <c r="AG34" i="39"/>
  <c r="AH34" s="1"/>
  <c r="T43"/>
  <c r="J10" i="40" s="1"/>
  <c r="AG39" i="39"/>
  <c r="AH39" s="1"/>
  <c r="AG26"/>
  <c r="AH26" s="1"/>
  <c r="H24" i="40"/>
  <c r="L24"/>
  <c r="AA193" i="39"/>
  <c r="T31"/>
  <c r="J9" i="40" s="1"/>
  <c r="AG22" i="39"/>
  <c r="AH22" s="1"/>
  <c r="AG24"/>
  <c r="AH24" s="1"/>
  <c r="K24" i="40"/>
  <c r="AG29" i="39"/>
  <c r="AH29" s="1"/>
  <c r="I193"/>
  <c r="N193"/>
  <c r="U193"/>
  <c r="AE193"/>
  <c r="E24" i="40"/>
  <c r="M24"/>
  <c r="Q8"/>
  <c r="Q24" s="1"/>
  <c r="AG16" i="39"/>
  <c r="AG9"/>
  <c r="AG11"/>
  <c r="AG13"/>
  <c r="AH13" s="1"/>
  <c r="AG14"/>
  <c r="AH14" s="1"/>
  <c r="T19"/>
  <c r="J8" i="40" s="1"/>
  <c r="AG15" i="39"/>
  <c r="AH15" s="1"/>
  <c r="Q193"/>
  <c r="C24" i="40"/>
  <c r="I24"/>
  <c r="P24"/>
  <c r="S24"/>
  <c r="U24"/>
  <c r="AG12" i="39"/>
  <c r="AG18"/>
  <c r="O24" i="40"/>
  <c r="AF19" i="39"/>
  <c r="V8" i="40" s="1"/>
  <c r="AB19" i="39"/>
  <c r="R8" i="40" s="1"/>
  <c r="J193" i="39"/>
  <c r="B8" i="40"/>
  <c r="B24" s="1"/>
  <c r="F8"/>
  <c r="F24" s="1"/>
  <c r="X55" i="36"/>
  <c r="N11" i="38" s="1"/>
  <c r="AG167" i="36"/>
  <c r="AH167" s="1"/>
  <c r="AG171"/>
  <c r="AG173"/>
  <c r="AH173" s="1"/>
  <c r="AG35"/>
  <c r="AH35" s="1"/>
  <c r="AG36"/>
  <c r="AG37"/>
  <c r="AH37" s="1"/>
  <c r="AG110"/>
  <c r="AH110" s="1"/>
  <c r="AG114"/>
  <c r="AH114" s="1"/>
  <c r="AG154"/>
  <c r="AH154" s="1"/>
  <c r="AG157"/>
  <c r="AG159"/>
  <c r="AH159" s="1"/>
  <c r="AG161"/>
  <c r="AH161" s="1"/>
  <c r="AG189"/>
  <c r="AG169"/>
  <c r="AH169" s="1"/>
  <c r="AG174"/>
  <c r="AG23"/>
  <c r="AG25"/>
  <c r="AH25" s="1"/>
  <c r="AG27"/>
  <c r="AH27" s="1"/>
  <c r="AG29"/>
  <c r="AH29" s="1"/>
  <c r="AG30"/>
  <c r="AH30" s="1"/>
  <c r="AG71"/>
  <c r="AG73"/>
  <c r="AH73" s="1"/>
  <c r="AG75"/>
  <c r="AG77"/>
  <c r="AH77" s="1"/>
  <c r="AG78"/>
  <c r="X103"/>
  <c r="N15" i="38" s="1"/>
  <c r="AG100" i="36"/>
  <c r="AH100" s="1"/>
  <c r="AG179"/>
  <c r="AH179" s="1"/>
  <c r="AG180"/>
  <c r="AG181"/>
  <c r="AH181" s="1"/>
  <c r="AG182"/>
  <c r="AH182" s="1"/>
  <c r="AG183"/>
  <c r="AH183" s="1"/>
  <c r="AG184"/>
  <c r="AH184" s="1"/>
  <c r="AG185"/>
  <c r="AH185" s="1"/>
  <c r="T190"/>
  <c r="J23" i="38" s="1"/>
  <c r="AF190" i="36"/>
  <c r="V23" i="38" s="1"/>
  <c r="X190" i="36"/>
  <c r="N23" i="38" s="1"/>
  <c r="AG186" i="36"/>
  <c r="AH186" s="1"/>
  <c r="AF175"/>
  <c r="V21" i="38" s="1"/>
  <c r="AG168" i="36"/>
  <c r="AH168" s="1"/>
  <c r="AG172"/>
  <c r="AH172" s="1"/>
  <c r="T163"/>
  <c r="J20" i="38" s="1"/>
  <c r="AG158" i="36"/>
  <c r="AH158" s="1"/>
  <c r="AG146"/>
  <c r="AH146" s="1"/>
  <c r="AG147"/>
  <c r="AH147" s="1"/>
  <c r="AG141"/>
  <c r="AH141" s="1"/>
  <c r="AG142"/>
  <c r="T151"/>
  <c r="J19" i="38" s="1"/>
  <c r="AG144" i="36"/>
  <c r="AH144" s="1"/>
  <c r="AG148"/>
  <c r="AH148" s="1"/>
  <c r="AF151"/>
  <c r="V19" i="38" s="1"/>
  <c r="AF127" i="36"/>
  <c r="V17" i="38" s="1"/>
  <c r="AG120" i="36"/>
  <c r="AH120" s="1"/>
  <c r="AG119"/>
  <c r="AH119" s="1"/>
  <c r="AG121"/>
  <c r="AH121" s="1"/>
  <c r="AG123"/>
  <c r="AH123" s="1"/>
  <c r="AG125"/>
  <c r="AH125" s="1"/>
  <c r="AG126"/>
  <c r="AH126" s="1"/>
  <c r="AG106"/>
  <c r="AH106" s="1"/>
  <c r="AG111"/>
  <c r="AH111" s="1"/>
  <c r="T115"/>
  <c r="J16" i="38" s="1"/>
  <c r="X115" i="36"/>
  <c r="N16" i="38" s="1"/>
  <c r="AG109" i="36"/>
  <c r="AH109" s="1"/>
  <c r="AG113"/>
  <c r="AH113" s="1"/>
  <c r="T103"/>
  <c r="J15" i="38" s="1"/>
  <c r="AG95" i="36"/>
  <c r="AH95" s="1"/>
  <c r="AF103"/>
  <c r="V15" i="38" s="1"/>
  <c r="AG96" i="36"/>
  <c r="AH96" s="1"/>
  <c r="AG98"/>
  <c r="AH98" s="1"/>
  <c r="AG99"/>
  <c r="AG83"/>
  <c r="AH83" s="1"/>
  <c r="AG84"/>
  <c r="AH84" s="1"/>
  <c r="AG85"/>
  <c r="AH85" s="1"/>
  <c r="AG86"/>
  <c r="AH86" s="1"/>
  <c r="AG88"/>
  <c r="AH88" s="1"/>
  <c r="AG89"/>
  <c r="AG90"/>
  <c r="AH90" s="1"/>
  <c r="AG82"/>
  <c r="AH82" s="1"/>
  <c r="AF79"/>
  <c r="V13" i="38" s="1"/>
  <c r="AG72" i="36"/>
  <c r="AH72" s="1"/>
  <c r="AG62"/>
  <c r="AH62" s="1"/>
  <c r="AG58"/>
  <c r="AH58" s="1"/>
  <c r="AG61"/>
  <c r="AH61" s="1"/>
  <c r="AG63"/>
  <c r="AH63" s="1"/>
  <c r="AG65"/>
  <c r="AH65" s="1"/>
  <c r="U191"/>
  <c r="AG48"/>
  <c r="AH48" s="1"/>
  <c r="AG51"/>
  <c r="AG45"/>
  <c r="AH45" s="1"/>
  <c r="AG46"/>
  <c r="AH46" s="1"/>
  <c r="T55"/>
  <c r="J11" i="38" s="1"/>
  <c r="AG47" i="36"/>
  <c r="AH47" s="1"/>
  <c r="Z191"/>
  <c r="AG50"/>
  <c r="AH50" s="1"/>
  <c r="AF55"/>
  <c r="V11" i="38" s="1"/>
  <c r="Y191" i="36"/>
  <c r="AG34"/>
  <c r="AH34" s="1"/>
  <c r="AG38"/>
  <c r="AH38" s="1"/>
  <c r="AG40"/>
  <c r="AH40" s="1"/>
  <c r="AG41"/>
  <c r="AH41" s="1"/>
  <c r="AG42"/>
  <c r="AH42" s="1"/>
  <c r="W191"/>
  <c r="J191"/>
  <c r="Q191"/>
  <c r="V191"/>
  <c r="AF43"/>
  <c r="V10" i="38" s="1"/>
  <c r="C24"/>
  <c r="AC191" i="36"/>
  <c r="AG24"/>
  <c r="AH24" s="1"/>
  <c r="Q24" i="38"/>
  <c r="AF31" i="36"/>
  <c r="V9" i="38" s="1"/>
  <c r="B24"/>
  <c r="M24"/>
  <c r="T24"/>
  <c r="AG14" i="36"/>
  <c r="AH14" s="1"/>
  <c r="AG18"/>
  <c r="AH18" s="1"/>
  <c r="M191"/>
  <c r="AE191"/>
  <c r="U24" i="38"/>
  <c r="S191" i="36"/>
  <c r="AG10"/>
  <c r="AH10" s="1"/>
  <c r="AG13"/>
  <c r="AH13" s="1"/>
  <c r="AG15"/>
  <c r="AH15" s="1"/>
  <c r="AG17"/>
  <c r="AH17" s="1"/>
  <c r="AA191"/>
  <c r="G8" i="38"/>
  <c r="K8"/>
  <c r="K24" s="1"/>
  <c r="L8"/>
  <c r="L24" s="1"/>
  <c r="O8"/>
  <c r="O24" s="1"/>
  <c r="P8"/>
  <c r="P24" s="1"/>
  <c r="S8"/>
  <c r="S24" s="1"/>
  <c r="AG110" i="35"/>
  <c r="AH110" s="1"/>
  <c r="AG123"/>
  <c r="AG125"/>
  <c r="AH125" s="1"/>
  <c r="AG126"/>
  <c r="AG171"/>
  <c r="AH171" s="1"/>
  <c r="H24" i="37"/>
  <c r="AG34" i="35"/>
  <c r="AH34" s="1"/>
  <c r="AG37"/>
  <c r="AG39"/>
  <c r="AH39" s="1"/>
  <c r="AG41"/>
  <c r="AG69"/>
  <c r="AH69" s="1"/>
  <c r="AG70"/>
  <c r="AH70" s="1"/>
  <c r="AG71"/>
  <c r="AH71" s="1"/>
  <c r="AG109"/>
  <c r="AG112"/>
  <c r="AH112" s="1"/>
  <c r="AG113"/>
  <c r="AG114"/>
  <c r="AH114" s="1"/>
  <c r="AG157"/>
  <c r="AH157" s="1"/>
  <c r="AG21"/>
  <c r="AH21" s="1"/>
  <c r="AG59"/>
  <c r="AH59" s="1"/>
  <c r="AG60"/>
  <c r="AH60" s="1"/>
  <c r="AG61"/>
  <c r="AH61" s="1"/>
  <c r="AG62"/>
  <c r="AG64"/>
  <c r="AG65"/>
  <c r="AH65" s="1"/>
  <c r="AG11"/>
  <c r="AH11" s="1"/>
  <c r="AG12"/>
  <c r="AG13"/>
  <c r="AH13" s="1"/>
  <c r="AG52"/>
  <c r="AH52" s="1"/>
  <c r="AG82"/>
  <c r="AH82" s="1"/>
  <c r="AG95"/>
  <c r="AH95" s="1"/>
  <c r="AG97"/>
  <c r="AH97" s="1"/>
  <c r="AG99"/>
  <c r="AG101"/>
  <c r="AH101" s="1"/>
  <c r="AG102"/>
  <c r="AH102" s="1"/>
  <c r="AG133"/>
  <c r="AH133" s="1"/>
  <c r="AG137"/>
  <c r="AH137" s="1"/>
  <c r="AG138"/>
  <c r="AH138" s="1"/>
  <c r="AG189"/>
  <c r="AH189" s="1"/>
  <c r="T190"/>
  <c r="J23" i="37" s="1"/>
  <c r="X190" i="35"/>
  <c r="N23" i="37" s="1"/>
  <c r="AF190" i="35"/>
  <c r="V23" i="37" s="1"/>
  <c r="X187" i="35"/>
  <c r="N22" i="37" s="1"/>
  <c r="AG179" i="35"/>
  <c r="AH179" s="1"/>
  <c r="AG181"/>
  <c r="AG182"/>
  <c r="AG184"/>
  <c r="AH184" s="1"/>
  <c r="T187"/>
  <c r="J22" i="37" s="1"/>
  <c r="AG177" i="35"/>
  <c r="AH177" s="1"/>
  <c r="AG178"/>
  <c r="AH178" s="1"/>
  <c r="AG180"/>
  <c r="AH180" s="1"/>
  <c r="AG183"/>
  <c r="AH183" s="1"/>
  <c r="AF187"/>
  <c r="V22" i="37" s="1"/>
  <c r="AG186" i="35"/>
  <c r="AH186" s="1"/>
  <c r="AG172"/>
  <c r="AH172" s="1"/>
  <c r="AG173"/>
  <c r="AH173" s="1"/>
  <c r="AG165"/>
  <c r="AH165" s="1"/>
  <c r="AG166"/>
  <c r="T175"/>
  <c r="J21" i="37" s="1"/>
  <c r="AG169" i="35"/>
  <c r="AH169" s="1"/>
  <c r="AG170"/>
  <c r="AH170" s="1"/>
  <c r="AG168"/>
  <c r="AG174"/>
  <c r="AH174" s="1"/>
  <c r="AF175"/>
  <c r="V21" i="37" s="1"/>
  <c r="AB163" i="35"/>
  <c r="R20" i="37" s="1"/>
  <c r="X163" i="35"/>
  <c r="N20" i="37" s="1"/>
  <c r="AG154" i="35"/>
  <c r="AH154" s="1"/>
  <c r="AG159"/>
  <c r="AH159" s="1"/>
  <c r="AG160"/>
  <c r="AH160" s="1"/>
  <c r="AG161"/>
  <c r="AH161" s="1"/>
  <c r="AG162"/>
  <c r="AH162" s="1"/>
  <c r="AG158"/>
  <c r="AG155"/>
  <c r="AH155" s="1"/>
  <c r="AG156"/>
  <c r="AH156" s="1"/>
  <c r="AA191"/>
  <c r="X151"/>
  <c r="N19" i="37" s="1"/>
  <c r="AG148" i="35"/>
  <c r="AH148" s="1"/>
  <c r="AG150"/>
  <c r="AG141"/>
  <c r="AH141" s="1"/>
  <c r="AG142"/>
  <c r="AG143"/>
  <c r="AH143" s="1"/>
  <c r="AG144"/>
  <c r="AG145"/>
  <c r="AH145" s="1"/>
  <c r="AG146"/>
  <c r="AH146" s="1"/>
  <c r="AG149"/>
  <c r="AH149" s="1"/>
  <c r="AF151"/>
  <c r="V19" i="37" s="1"/>
  <c r="AB139" i="35"/>
  <c r="R18" i="37" s="1"/>
  <c r="AG130" i="35"/>
  <c r="AH130" s="1"/>
  <c r="AG135"/>
  <c r="AH135" s="1"/>
  <c r="AG136"/>
  <c r="AH136" s="1"/>
  <c r="X139"/>
  <c r="N18" i="37" s="1"/>
  <c r="AG131" i="35"/>
  <c r="AH131" s="1"/>
  <c r="AG132"/>
  <c r="T139"/>
  <c r="J18" i="37" s="1"/>
  <c r="AG129" i="35"/>
  <c r="AH129" s="1"/>
  <c r="AG117"/>
  <c r="AH117" s="1"/>
  <c r="AG118"/>
  <c r="T127"/>
  <c r="J17" i="37" s="1"/>
  <c r="AG122" i="35"/>
  <c r="AH122" s="1"/>
  <c r="AF127"/>
  <c r="V17" i="37" s="1"/>
  <c r="AG124" i="35"/>
  <c r="AH124" s="1"/>
  <c r="AG107"/>
  <c r="AH107" s="1"/>
  <c r="AG108"/>
  <c r="AH108" s="1"/>
  <c r="AF115"/>
  <c r="V16" i="37" s="1"/>
  <c r="AF103" i="35"/>
  <c r="V15" i="37" s="1"/>
  <c r="AG96" i="35"/>
  <c r="AH96" s="1"/>
  <c r="AG100"/>
  <c r="AH100" s="1"/>
  <c r="T91"/>
  <c r="J14" i="37" s="1"/>
  <c r="AG86" i="35"/>
  <c r="AH86" s="1"/>
  <c r="AB79"/>
  <c r="R13" i="37" s="1"/>
  <c r="AF79" i="35"/>
  <c r="V13" i="37" s="1"/>
  <c r="AG72" i="35"/>
  <c r="AH72" s="1"/>
  <c r="AG74"/>
  <c r="AH74" s="1"/>
  <c r="AG75"/>
  <c r="AH75" s="1"/>
  <c r="AG76"/>
  <c r="AH76" s="1"/>
  <c r="L191"/>
  <c r="R191"/>
  <c r="W191"/>
  <c r="AC191"/>
  <c r="AG58"/>
  <c r="AH58" s="1"/>
  <c r="AG66"/>
  <c r="AH66" s="1"/>
  <c r="X55"/>
  <c r="N11" i="37" s="1"/>
  <c r="AG47" i="35"/>
  <c r="AH47" s="1"/>
  <c r="AG49"/>
  <c r="AH49" s="1"/>
  <c r="AG51"/>
  <c r="AH51" s="1"/>
  <c r="AG53"/>
  <c r="AH53" s="1"/>
  <c r="AG54"/>
  <c r="AH54" s="1"/>
  <c r="AF55"/>
  <c r="V11" i="37" s="1"/>
  <c r="J191" i="35"/>
  <c r="Q191"/>
  <c r="S191"/>
  <c r="Y191"/>
  <c r="AD191"/>
  <c r="AG38"/>
  <c r="AH38" s="1"/>
  <c r="AG42"/>
  <c r="AH42" s="1"/>
  <c r="U191"/>
  <c r="AG22"/>
  <c r="AH22" s="1"/>
  <c r="AG23"/>
  <c r="AH23" s="1"/>
  <c r="AG24"/>
  <c r="AH24" s="1"/>
  <c r="AG26"/>
  <c r="AH26" s="1"/>
  <c r="AG27"/>
  <c r="AH27" s="1"/>
  <c r="AF31"/>
  <c r="V9" i="37" s="1"/>
  <c r="AE191" i="35"/>
  <c r="S24" i="37"/>
  <c r="D24"/>
  <c r="X31" i="35"/>
  <c r="N9" i="37" s="1"/>
  <c r="AG28" i="35"/>
  <c r="AH28" s="1"/>
  <c r="Q24" i="37"/>
  <c r="U24"/>
  <c r="E24"/>
  <c r="M24"/>
  <c r="M191" i="35"/>
  <c r="K24" i="37"/>
  <c r="AF19" i="35"/>
  <c r="V8" i="37" s="1"/>
  <c r="AG10" i="35"/>
  <c r="AH10" s="1"/>
  <c r="AG14"/>
  <c r="AH14" s="1"/>
  <c r="AG16"/>
  <c r="AH16" s="1"/>
  <c r="X20" i="37" s="1"/>
  <c r="AG17" i="35"/>
  <c r="AH17" s="1"/>
  <c r="AG18"/>
  <c r="AH18" s="1"/>
  <c r="O24" i="37"/>
  <c r="M9" i="34"/>
  <c r="M24" s="1"/>
  <c r="AG98" i="33"/>
  <c r="AG99"/>
  <c r="AH99" s="1"/>
  <c r="AG100"/>
  <c r="AG141"/>
  <c r="AG142"/>
  <c r="AG145"/>
  <c r="AH145" s="1"/>
  <c r="AG146"/>
  <c r="AH146" s="1"/>
  <c r="AG147"/>
  <c r="AH147" s="1"/>
  <c r="L9" i="34"/>
  <c r="AG24" i="33"/>
  <c r="AH24" s="1"/>
  <c r="Q9" i="34"/>
  <c r="Q24" s="1"/>
  <c r="S9"/>
  <c r="S24" s="1"/>
  <c r="AG181" i="33"/>
  <c r="AH181" s="1"/>
  <c r="AG182"/>
  <c r="AH182" s="1"/>
  <c r="AG183"/>
  <c r="AH183" s="1"/>
  <c r="AG184"/>
  <c r="AG185"/>
  <c r="AH185" s="1"/>
  <c r="AG186"/>
  <c r="AH186" s="1"/>
  <c r="AG171"/>
  <c r="AH171" s="1"/>
  <c r="AG158"/>
  <c r="AH158" s="1"/>
  <c r="AG133"/>
  <c r="AH133" s="1"/>
  <c r="AG96"/>
  <c r="AH96" s="1"/>
  <c r="AG83"/>
  <c r="AH83" s="1"/>
  <c r="AG84"/>
  <c r="AH84" s="1"/>
  <c r="AG85"/>
  <c r="AG61"/>
  <c r="AH61" s="1"/>
  <c r="AG63"/>
  <c r="AH63" s="1"/>
  <c r="AG65"/>
  <c r="AH65" s="1"/>
  <c r="AE191"/>
  <c r="I10" i="34"/>
  <c r="I24" s="1"/>
  <c r="T10"/>
  <c r="T24" s="1"/>
  <c r="H10"/>
  <c r="H24" s="1"/>
  <c r="AG38" i="33"/>
  <c r="AH38" s="1"/>
  <c r="G10" i="34"/>
  <c r="K9"/>
  <c r="K24" s="1"/>
  <c r="P9"/>
  <c r="U9"/>
  <c r="O10"/>
  <c r="O24" s="1"/>
  <c r="W191" i="33"/>
  <c r="AC191"/>
  <c r="AG37"/>
  <c r="AG40"/>
  <c r="AH40" s="1"/>
  <c r="AG41"/>
  <c r="AG42"/>
  <c r="U10" i="34"/>
  <c r="AA191" i="33"/>
  <c r="M191"/>
  <c r="S191"/>
  <c r="B24" i="49"/>
  <c r="G24" i="47"/>
  <c r="F24"/>
  <c r="D24"/>
  <c r="B24"/>
  <c r="G24" i="45"/>
  <c r="B24"/>
  <c r="AH24" i="48"/>
  <c r="AH27"/>
  <c r="AH28"/>
  <c r="AH185"/>
  <c r="AH38"/>
  <c r="AH137"/>
  <c r="AH14"/>
  <c r="AH17"/>
  <c r="AH75"/>
  <c r="AH89"/>
  <c r="AH119"/>
  <c r="AH123"/>
  <c r="AH167"/>
  <c r="AH61"/>
  <c r="AH161"/>
  <c r="AH74"/>
  <c r="AH122"/>
  <c r="AH160"/>
  <c r="AH171"/>
  <c r="AH78"/>
  <c r="AH126"/>
  <c r="AH132"/>
  <c r="AG177"/>
  <c r="T19"/>
  <c r="J8" i="49" s="1"/>
  <c r="AG9" i="48"/>
  <c r="AG25"/>
  <c r="X43"/>
  <c r="AG39"/>
  <c r="AG47"/>
  <c r="X67"/>
  <c r="N12" i="49" s="1"/>
  <c r="AG58" i="48"/>
  <c r="T79"/>
  <c r="J13" i="49" s="1"/>
  <c r="X79" i="48"/>
  <c r="N13" i="49" s="1"/>
  <c r="AG95" i="48"/>
  <c r="X115"/>
  <c r="N16" i="49" s="1"/>
  <c r="AH106" i="48"/>
  <c r="T127"/>
  <c r="J17" i="49" s="1"/>
  <c r="AG138" i="48"/>
  <c r="AG143"/>
  <c r="AG148"/>
  <c r="X163"/>
  <c r="N20" i="49" s="1"/>
  <c r="AG154" i="48"/>
  <c r="AG186"/>
  <c r="AF19"/>
  <c r="V8" i="49" s="1"/>
  <c r="AG11" i="48"/>
  <c r="AG16"/>
  <c r="I193"/>
  <c r="N193"/>
  <c r="U193"/>
  <c r="Z193"/>
  <c r="T43"/>
  <c r="J10" i="49" s="1"/>
  <c r="AG33" i="48"/>
  <c r="AG46"/>
  <c r="AG49"/>
  <c r="T67"/>
  <c r="J12" i="49" s="1"/>
  <c r="AG57" i="48"/>
  <c r="AG62"/>
  <c r="AH72"/>
  <c r="AG77"/>
  <c r="AB91"/>
  <c r="R14" i="49" s="1"/>
  <c r="AG83" i="48"/>
  <c r="AG88"/>
  <c r="AG93"/>
  <c r="AG98"/>
  <c r="T115"/>
  <c r="J16" i="49" s="1"/>
  <c r="AG105" i="48"/>
  <c r="AG110"/>
  <c r="AG120"/>
  <c r="AG125"/>
  <c r="AB139"/>
  <c r="R18" i="49" s="1"/>
  <c r="AG131" i="48"/>
  <c r="AG136"/>
  <c r="AG141"/>
  <c r="AG146"/>
  <c r="T163"/>
  <c r="J20" i="49" s="1"/>
  <c r="AG153" i="48"/>
  <c r="AG158"/>
  <c r="AG168"/>
  <c r="AG173"/>
  <c r="AB187"/>
  <c r="R22" i="49" s="1"/>
  <c r="AG179" i="48"/>
  <c r="AG184"/>
  <c r="AG189"/>
  <c r="AH23"/>
  <c r="AH64"/>
  <c r="AH117"/>
  <c r="AH165"/>
  <c r="AH170"/>
  <c r="AG129"/>
  <c r="AH134"/>
  <c r="AH144"/>
  <c r="AB19"/>
  <c r="R8" i="49" s="1"/>
  <c r="Y193" i="48"/>
  <c r="AD193"/>
  <c r="AG21"/>
  <c r="AG26"/>
  <c r="AG29"/>
  <c r="AF43"/>
  <c r="V10" i="49" s="1"/>
  <c r="AG35" i="48"/>
  <c r="AG40"/>
  <c r="AG54"/>
  <c r="AF67"/>
  <c r="V12" i="49" s="1"/>
  <c r="AG60" i="48"/>
  <c r="AH66"/>
  <c r="AG70"/>
  <c r="X91"/>
  <c r="N14" i="49" s="1"/>
  <c r="AG87" i="48"/>
  <c r="AG97"/>
  <c r="AG102"/>
  <c r="X103"/>
  <c r="N15" i="49" s="1"/>
  <c r="AF115" i="48"/>
  <c r="V16" i="49" s="1"/>
  <c r="AG108" i="48"/>
  <c r="AH114"/>
  <c r="AG118"/>
  <c r="AH124"/>
  <c r="X139"/>
  <c r="N18" i="49" s="1"/>
  <c r="AG135" i="48"/>
  <c r="AG145"/>
  <c r="AG150"/>
  <c r="AF163"/>
  <c r="V20" i="49" s="1"/>
  <c r="AG156" i="48"/>
  <c r="AG166"/>
  <c r="X187"/>
  <c r="N22" i="49" s="1"/>
  <c r="AH178" i="48"/>
  <c r="AG183"/>
  <c r="AH37" i="46"/>
  <c r="AH41"/>
  <c r="AH25"/>
  <c r="AH27"/>
  <c r="AH71"/>
  <c r="AH75"/>
  <c r="AH11"/>
  <c r="AH15"/>
  <c r="AH17"/>
  <c r="AH45"/>
  <c r="AH84"/>
  <c r="AH94"/>
  <c r="AH130"/>
  <c r="AH133"/>
  <c r="AH134"/>
  <c r="AH137"/>
  <c r="AH138"/>
  <c r="AH179"/>
  <c r="AH183"/>
  <c r="AH118"/>
  <c r="AH122"/>
  <c r="AH123"/>
  <c r="AH168"/>
  <c r="AH171"/>
  <c r="AH172"/>
  <c r="AG9"/>
  <c r="AG23"/>
  <c r="AH42"/>
  <c r="T67"/>
  <c r="J12" i="47" s="1"/>
  <c r="AG57" i="46"/>
  <c r="AH62"/>
  <c r="AG73"/>
  <c r="T79"/>
  <c r="J13" i="47" s="1"/>
  <c r="AG95" i="46"/>
  <c r="AG16"/>
  <c r="I191"/>
  <c r="N191"/>
  <c r="AG22"/>
  <c r="AG30"/>
  <c r="AG36"/>
  <c r="AG50"/>
  <c r="X67"/>
  <c r="N12" i="47" s="1"/>
  <c r="AG64" i="46"/>
  <c r="AG72"/>
  <c r="AG77"/>
  <c r="AB91"/>
  <c r="R14" i="47" s="1"/>
  <c r="X91" i="46"/>
  <c r="N14" i="47" s="1"/>
  <c r="AG83" i="46"/>
  <c r="AG88"/>
  <c r="AG93"/>
  <c r="AH70"/>
  <c r="AH106"/>
  <c r="AH109"/>
  <c r="AH110"/>
  <c r="AH113"/>
  <c r="AH114"/>
  <c r="AH154"/>
  <c r="AH158"/>
  <c r="AH159"/>
  <c r="AH99"/>
  <c r="AH144"/>
  <c r="AH147"/>
  <c r="AH10"/>
  <c r="AG33"/>
  <c r="AH38"/>
  <c r="AG47"/>
  <c r="AH82"/>
  <c r="AG12"/>
  <c r="L191"/>
  <c r="R191"/>
  <c r="V191"/>
  <c r="Z191"/>
  <c r="AD191"/>
  <c r="AG26"/>
  <c r="AG40"/>
  <c r="AG46"/>
  <c r="AG54"/>
  <c r="AF67"/>
  <c r="V12" i="47" s="1"/>
  <c r="AG60" i="46"/>
  <c r="AG74"/>
  <c r="T91"/>
  <c r="J14" i="47" s="1"/>
  <c r="AG81" i="46"/>
  <c r="AF91"/>
  <c r="V14" i="47" s="1"/>
  <c r="AG86" i="46"/>
  <c r="AG105"/>
  <c r="AG119"/>
  <c r="AG129"/>
  <c r="AG143"/>
  <c r="AG153"/>
  <c r="AG167"/>
  <c r="AG177"/>
  <c r="AH38" i="44"/>
  <c r="AH70"/>
  <c r="AH110"/>
  <c r="AH111"/>
  <c r="AH155"/>
  <c r="AH162"/>
  <c r="AH26"/>
  <c r="AH64"/>
  <c r="AH11"/>
  <c r="AH14"/>
  <c r="AH16"/>
  <c r="AH18"/>
  <c r="AH59"/>
  <c r="AH135"/>
  <c r="AH138"/>
  <c r="AH182"/>
  <c r="AH66"/>
  <c r="AH48"/>
  <c r="AH50"/>
  <c r="AH53"/>
  <c r="AH124"/>
  <c r="AH168"/>
  <c r="AH114"/>
  <c r="AH145"/>
  <c r="AH12"/>
  <c r="AH33"/>
  <c r="AG130"/>
  <c r="AG141"/>
  <c r="AH146"/>
  <c r="AH173"/>
  <c r="AB19"/>
  <c r="R8" i="45" s="1"/>
  <c r="Y191" i="44"/>
  <c r="AG25"/>
  <c r="AF43"/>
  <c r="AG36"/>
  <c r="AH57"/>
  <c r="AG75"/>
  <c r="AG83"/>
  <c r="AG88"/>
  <c r="AG94"/>
  <c r="AB115"/>
  <c r="AH108"/>
  <c r="AH160"/>
  <c r="AF190"/>
  <c r="V23" i="45" s="1"/>
  <c r="AH15" i="44"/>
  <c r="AH72"/>
  <c r="AH106"/>
  <c r="AH158"/>
  <c r="AH101"/>
  <c r="T19"/>
  <c r="J8" i="45" s="1"/>
  <c r="AC191" i="44"/>
  <c r="AB43"/>
  <c r="R10" i="45" s="1"/>
  <c r="AG49" i="44"/>
  <c r="AG52"/>
  <c r="AF67"/>
  <c r="V12" i="45" s="1"/>
  <c r="AG60" i="44"/>
  <c r="AH81"/>
  <c r="AF103"/>
  <c r="V15" i="45" s="1"/>
  <c r="T115" i="44"/>
  <c r="T127"/>
  <c r="J17" i="45" s="1"/>
  <c r="AG117" i="44"/>
  <c r="AF139"/>
  <c r="X139"/>
  <c r="AG154"/>
  <c r="AG159"/>
  <c r="AG9"/>
  <c r="X19"/>
  <c r="N8" i="45" s="1"/>
  <c r="J191" i="44"/>
  <c r="Q191"/>
  <c r="AB31"/>
  <c r="R9" i="45" s="1"/>
  <c r="AG27" i="44"/>
  <c r="AG30"/>
  <c r="AD191"/>
  <c r="T43"/>
  <c r="J10" i="45" s="1"/>
  <c r="AF55" i="44"/>
  <c r="V11" i="45" s="1"/>
  <c r="AB67" i="44"/>
  <c r="R12" i="45" s="1"/>
  <c r="AG73" i="44"/>
  <c r="AG76"/>
  <c r="AB103"/>
  <c r="R15" i="45" s="1"/>
  <c r="AG102" i="44"/>
  <c r="AG105"/>
  <c r="AF127"/>
  <c r="V17" i="45" s="1"/>
  <c r="AG120" i="44"/>
  <c r="AG121"/>
  <c r="AB139"/>
  <c r="AG132"/>
  <c r="X151"/>
  <c r="N19" i="45" s="1"/>
  <c r="AG157" i="44"/>
  <c r="AH174"/>
  <c r="T187"/>
  <c r="AG179"/>
  <c r="AG184"/>
  <c r="AG10"/>
  <c r="AG17"/>
  <c r="I191"/>
  <c r="N191"/>
  <c r="X31"/>
  <c r="N9" i="45" s="1"/>
  <c r="AG23" i="44"/>
  <c r="AG34"/>
  <c r="AG41"/>
  <c r="X55"/>
  <c r="N11" i="45" s="1"/>
  <c r="AG47" i="44"/>
  <c r="AG58"/>
  <c r="AG65"/>
  <c r="X79"/>
  <c r="N13" i="45" s="1"/>
  <c r="AG71" i="44"/>
  <c r="X103"/>
  <c r="N15" i="45" s="1"/>
  <c r="AG107" i="44"/>
  <c r="AG109"/>
  <c r="AG112"/>
  <c r="AB127"/>
  <c r="R17" i="45" s="1"/>
  <c r="AG118" i="44"/>
  <c r="AG123"/>
  <c r="AG126"/>
  <c r="AF151"/>
  <c r="V19" i="45" s="1"/>
  <c r="AG153" i="44"/>
  <c r="AG156"/>
  <c r="AG161"/>
  <c r="T175"/>
  <c r="J21" i="45" s="1"/>
  <c r="AG165" i="44"/>
  <c r="AG167"/>
  <c r="AG170"/>
  <c r="X190"/>
  <c r="N23" i="45" s="1"/>
  <c r="AG13" i="44"/>
  <c r="M191"/>
  <c r="S191"/>
  <c r="W191"/>
  <c r="AA191"/>
  <c r="AE191"/>
  <c r="T31"/>
  <c r="J9" i="45" s="1"/>
  <c r="AG21" i="44"/>
  <c r="AG37"/>
  <c r="T55"/>
  <c r="J11" i="45" s="1"/>
  <c r="AG45" i="44"/>
  <c r="AG61"/>
  <c r="T79"/>
  <c r="J13" i="45" s="1"/>
  <c r="AG69" i="44"/>
  <c r="AG84"/>
  <c r="AG89"/>
  <c r="T103"/>
  <c r="J15" i="45" s="1"/>
  <c r="AG93" i="44"/>
  <c r="AG95"/>
  <c r="AG98"/>
  <c r="X127"/>
  <c r="N17" i="45" s="1"/>
  <c r="AG133" i="44"/>
  <c r="AG136"/>
  <c r="AB151"/>
  <c r="R19" i="45" s="1"/>
  <c r="AG142" i="44"/>
  <c r="AG147"/>
  <c r="AG150"/>
  <c r="AF175"/>
  <c r="V21" i="45" s="1"/>
  <c r="AG177" i="44"/>
  <c r="AG180"/>
  <c r="AG185"/>
  <c r="T190"/>
  <c r="J23" i="45" s="1"/>
  <c r="AG189" i="44"/>
  <c r="AH189" s="1"/>
  <c r="G24" i="43"/>
  <c r="AH33" i="41"/>
  <c r="AH41"/>
  <c r="AH85"/>
  <c r="AH89"/>
  <c r="AH27"/>
  <c r="AH9"/>
  <c r="AH13"/>
  <c r="AH15"/>
  <c r="AH65"/>
  <c r="AH51"/>
  <c r="AH88"/>
  <c r="AH131"/>
  <c r="AH132"/>
  <c r="AH133"/>
  <c r="AH135"/>
  <c r="AH136"/>
  <c r="AH137"/>
  <c r="AH178"/>
  <c r="AH179"/>
  <c r="AH180"/>
  <c r="AH182"/>
  <c r="AH183"/>
  <c r="AH184"/>
  <c r="AH186"/>
  <c r="AH117"/>
  <c r="AH122"/>
  <c r="AH123"/>
  <c r="AH126"/>
  <c r="AH168"/>
  <c r="AH169"/>
  <c r="AH170"/>
  <c r="AH171"/>
  <c r="AH172"/>
  <c r="AH173"/>
  <c r="AH174"/>
  <c r="AG11"/>
  <c r="N191"/>
  <c r="AH22"/>
  <c r="AG45"/>
  <c r="X67"/>
  <c r="N12" i="43" s="1"/>
  <c r="AH64" i="41"/>
  <c r="AG77"/>
  <c r="AB91"/>
  <c r="R14" i="43" s="1"/>
  <c r="X91" i="41"/>
  <c r="N14" i="43" s="1"/>
  <c r="AG83" i="41"/>
  <c r="AG93"/>
  <c r="AG10"/>
  <c r="AG18"/>
  <c r="AG24"/>
  <c r="AG38"/>
  <c r="AG52"/>
  <c r="AB67"/>
  <c r="R12" i="43" s="1"/>
  <c r="AG58" i="41"/>
  <c r="AG66"/>
  <c r="AG70"/>
  <c r="AG76"/>
  <c r="AG82"/>
  <c r="AG87"/>
  <c r="AH107"/>
  <c r="AH108"/>
  <c r="AH111"/>
  <c r="AH112"/>
  <c r="AH154"/>
  <c r="AH158"/>
  <c r="AH160"/>
  <c r="AH162"/>
  <c r="AH142"/>
  <c r="AH144"/>
  <c r="AH146"/>
  <c r="AH148"/>
  <c r="AH149"/>
  <c r="AG21"/>
  <c r="AG35"/>
  <c r="AH60"/>
  <c r="AG75"/>
  <c r="AG81"/>
  <c r="AG14"/>
  <c r="AG28"/>
  <c r="AG34"/>
  <c r="AG42"/>
  <c r="AG48"/>
  <c r="T67"/>
  <c r="AG57"/>
  <c r="AG62"/>
  <c r="AG78"/>
  <c r="AG84"/>
  <c r="AG90"/>
  <c r="AG94"/>
  <c r="AG95"/>
  <c r="AG105"/>
  <c r="AG119"/>
  <c r="AG129"/>
  <c r="AG143"/>
  <c r="AG153"/>
  <c r="AG167"/>
  <c r="AG177"/>
  <c r="G24" i="40"/>
  <c r="D24"/>
  <c r="H24" i="38"/>
  <c r="I24"/>
  <c r="G24"/>
  <c r="E24"/>
  <c r="D24"/>
  <c r="F24"/>
  <c r="G24" i="34"/>
  <c r="C8" i="37"/>
  <c r="C24" s="1"/>
  <c r="AF55" i="33"/>
  <c r="V11" i="34" s="1"/>
  <c r="AF79" i="33"/>
  <c r="V13" i="34" s="1"/>
  <c r="T175" i="33"/>
  <c r="J21" i="34" s="1"/>
  <c r="AF190" i="33"/>
  <c r="V23" i="34" s="1"/>
  <c r="P24"/>
  <c r="V191" i="33"/>
  <c r="AG27"/>
  <c r="AH27" s="1"/>
  <c r="AG30"/>
  <c r="AB55"/>
  <c r="R11" i="34" s="1"/>
  <c r="T67" i="33"/>
  <c r="J12" i="34" s="1"/>
  <c r="AF91" i="33"/>
  <c r="V14" i="34" s="1"/>
  <c r="AG124" i="33"/>
  <c r="AH124" s="1"/>
  <c r="AG136"/>
  <c r="AH136" s="1"/>
  <c r="AG138"/>
  <c r="AH138" s="1"/>
  <c r="AF151"/>
  <c r="V19" i="34" s="1"/>
  <c r="X163" i="33"/>
  <c r="N20" i="34" s="1"/>
  <c r="AG154" i="33"/>
  <c r="AH154" s="1"/>
  <c r="AG156"/>
  <c r="AH156" s="1"/>
  <c r="AG160"/>
  <c r="AH160" s="1"/>
  <c r="AG162"/>
  <c r="AG172"/>
  <c r="AH172" s="1"/>
  <c r="AG177"/>
  <c r="AH177" s="1"/>
  <c r="AG179"/>
  <c r="AH179" s="1"/>
  <c r="AG10"/>
  <c r="AH10" s="1"/>
  <c r="AG13"/>
  <c r="AG15"/>
  <c r="AH15" s="1"/>
  <c r="AG17"/>
  <c r="AH17" s="1"/>
  <c r="U191"/>
  <c r="Z191"/>
  <c r="AF31"/>
  <c r="V9" i="34" s="1"/>
  <c r="AB31" i="33"/>
  <c r="R9" i="34" s="1"/>
  <c r="AG35" i="33"/>
  <c r="AH35" s="1"/>
  <c r="AG36"/>
  <c r="AH36" s="1"/>
  <c r="AG48"/>
  <c r="AH48" s="1"/>
  <c r="AG50"/>
  <c r="AH50" s="1"/>
  <c r="AG51"/>
  <c r="AG52"/>
  <c r="AH52" s="1"/>
  <c r="X79"/>
  <c r="N13" i="34" s="1"/>
  <c r="AG76" i="33"/>
  <c r="AH76" s="1"/>
  <c r="AG93"/>
  <c r="AG94"/>
  <c r="T103"/>
  <c r="J15" i="34" s="1"/>
  <c r="AG95" i="33"/>
  <c r="AH95" s="1"/>
  <c r="AG119"/>
  <c r="AG121"/>
  <c r="AH121" s="1"/>
  <c r="AG123"/>
  <c r="AH123" s="1"/>
  <c r="AG125"/>
  <c r="AH125" s="1"/>
  <c r="AG126"/>
  <c r="AH126" s="1"/>
  <c r="AG130"/>
  <c r="AH130" s="1"/>
  <c r="AB151"/>
  <c r="R19" i="34" s="1"/>
  <c r="T163" i="33"/>
  <c r="J20" i="34" s="1"/>
  <c r="AG153" i="33"/>
  <c r="AH153" s="1"/>
  <c r="AB175"/>
  <c r="R21" i="34" s="1"/>
  <c r="X175" i="33"/>
  <c r="N21" i="34" s="1"/>
  <c r="AG173" i="33"/>
  <c r="AG174"/>
  <c r="AH174" s="1"/>
  <c r="AF187"/>
  <c r="V22" i="34" s="1"/>
  <c r="X190" i="33"/>
  <c r="N23" i="34" s="1"/>
  <c r="B24"/>
  <c r="C24"/>
  <c r="T151" i="33"/>
  <c r="J19" i="34" s="1"/>
  <c r="J191" i="33"/>
  <c r="Q191"/>
  <c r="AG23"/>
  <c r="AH23" s="1"/>
  <c r="AG25"/>
  <c r="AH25" s="1"/>
  <c r="AG29"/>
  <c r="AH29" s="1"/>
  <c r="X127"/>
  <c r="N17" i="34" s="1"/>
  <c r="AG134" i="33"/>
  <c r="AH134" s="1"/>
  <c r="AG137"/>
  <c r="AH137" s="1"/>
  <c r="AG155"/>
  <c r="AH155" s="1"/>
  <c r="AG157"/>
  <c r="AH157" s="1"/>
  <c r="AG159"/>
  <c r="AH159" s="1"/>
  <c r="AG161"/>
  <c r="AH161" s="1"/>
  <c r="AF175"/>
  <c r="AG178"/>
  <c r="AH178" s="1"/>
  <c r="AG180"/>
  <c r="AH180" s="1"/>
  <c r="Y191"/>
  <c r="AF43"/>
  <c r="V10" i="34" s="1"/>
  <c r="AG45" i="33"/>
  <c r="AH45" s="1"/>
  <c r="AG46"/>
  <c r="AH46" s="1"/>
  <c r="AG47"/>
  <c r="AH47" s="1"/>
  <c r="AG71"/>
  <c r="AH71" s="1"/>
  <c r="AG73"/>
  <c r="AH73" s="1"/>
  <c r="AG75"/>
  <c r="AH75" s="1"/>
  <c r="AG77"/>
  <c r="AH77" s="1"/>
  <c r="AG78"/>
  <c r="AH78" s="1"/>
  <c r="AG82"/>
  <c r="AH82" s="1"/>
  <c r="AG86"/>
  <c r="AH86" s="1"/>
  <c r="AG88"/>
  <c r="AG89"/>
  <c r="AH89" s="1"/>
  <c r="AG90"/>
  <c r="AH90" s="1"/>
  <c r="AF103"/>
  <c r="V15" i="34" s="1"/>
  <c r="AG106" i="33"/>
  <c r="AH106" s="1"/>
  <c r="AG109"/>
  <c r="AH109" s="1"/>
  <c r="AG111"/>
  <c r="AH111" s="1"/>
  <c r="AG113"/>
  <c r="AH113" s="1"/>
  <c r="AF127"/>
  <c r="AG131"/>
  <c r="AH131" s="1"/>
  <c r="AG132"/>
  <c r="AH132" s="1"/>
  <c r="X151"/>
  <c r="N19" i="34" s="1"/>
  <c r="AG148" i="33"/>
  <c r="AH148" s="1"/>
  <c r="AG149"/>
  <c r="AH149" s="1"/>
  <c r="AG150"/>
  <c r="AH150" s="1"/>
  <c r="AG168"/>
  <c r="AG169"/>
  <c r="AG170"/>
  <c r="AH170" s="1"/>
  <c r="AG189"/>
  <c r="AH189" s="1"/>
  <c r="T190"/>
  <c r="J23" i="34" s="1"/>
  <c r="F24"/>
  <c r="L24"/>
  <c r="E24"/>
  <c r="F24" i="37"/>
  <c r="I24"/>
  <c r="B24"/>
  <c r="D24" i="34"/>
  <c r="AH73" i="39"/>
  <c r="AH135"/>
  <c r="AH107"/>
  <c r="AH111"/>
  <c r="AH11"/>
  <c r="AH97"/>
  <c r="AH101"/>
  <c r="X55"/>
  <c r="N11" i="40" s="1"/>
  <c r="AG46" i="39"/>
  <c r="AH63"/>
  <c r="AH110"/>
  <c r="X151"/>
  <c r="N19" i="40" s="1"/>
  <c r="AG142" i="39"/>
  <c r="AH148"/>
  <c r="AH153"/>
  <c r="AH167"/>
  <c r="AH169"/>
  <c r="AH172"/>
  <c r="AH18"/>
  <c r="AH72"/>
  <c r="AH114"/>
  <c r="AH120"/>
  <c r="AH160"/>
  <c r="AH186"/>
  <c r="AG70"/>
  <c r="X79"/>
  <c r="N13" i="40" s="1"/>
  <c r="AG118" i="39"/>
  <c r="X127"/>
  <c r="N17" i="40" s="1"/>
  <c r="AH162" i="39"/>
  <c r="AH177"/>
  <c r="AH180"/>
  <c r="AG35"/>
  <c r="AG78"/>
  <c r="AG83"/>
  <c r="AH88"/>
  <c r="AG94"/>
  <c r="T115"/>
  <c r="J16" i="40" s="1"/>
  <c r="X115" i="39"/>
  <c r="N16" i="40" s="1"/>
  <c r="AG126" i="39"/>
  <c r="AG131"/>
  <c r="AH12"/>
  <c r="AG17"/>
  <c r="AB31"/>
  <c r="X31"/>
  <c r="N9" i="40" s="1"/>
  <c r="AG23" i="39"/>
  <c r="AG28"/>
  <c r="AG33"/>
  <c r="AG38"/>
  <c r="T55"/>
  <c r="J11" i="40" s="1"/>
  <c r="AG45" i="39"/>
  <c r="AH50"/>
  <c r="AG60"/>
  <c r="AG65"/>
  <c r="AB79"/>
  <c r="R13" i="40" s="1"/>
  <c r="AG71" i="39"/>
  <c r="AG76"/>
  <c r="AG81"/>
  <c r="AG86"/>
  <c r="T103"/>
  <c r="J15" i="40" s="1"/>
  <c r="AG93" i="39"/>
  <c r="AH108"/>
  <c r="AG113"/>
  <c r="AB127"/>
  <c r="R17" i="40" s="1"/>
  <c r="AG119" i="39"/>
  <c r="AG124"/>
  <c r="AG129"/>
  <c r="AG134"/>
  <c r="T151"/>
  <c r="J19" i="40" s="1"/>
  <c r="AG141" i="39"/>
  <c r="AG146"/>
  <c r="AH9"/>
  <c r="AH100"/>
  <c r="AH105"/>
  <c r="AH166"/>
  <c r="AH171"/>
  <c r="AH154"/>
  <c r="AH156"/>
  <c r="AH157"/>
  <c r="AH158"/>
  <c r="AH170"/>
  <c r="AH174"/>
  <c r="AG21"/>
  <c r="AG69"/>
  <c r="AH84"/>
  <c r="AG117"/>
  <c r="X19"/>
  <c r="AG10"/>
  <c r="AH16"/>
  <c r="L193"/>
  <c r="R193"/>
  <c r="V193"/>
  <c r="Z193"/>
  <c r="AD193"/>
  <c r="AG27"/>
  <c r="AG37"/>
  <c r="AG42"/>
  <c r="AF55"/>
  <c r="V11" i="40" s="1"/>
  <c r="AG48" i="39"/>
  <c r="AG58"/>
  <c r="AG75"/>
  <c r="AG85"/>
  <c r="AG90"/>
  <c r="AF103"/>
  <c r="V15" i="40" s="1"/>
  <c r="AG96" i="39"/>
  <c r="AH102"/>
  <c r="AG106"/>
  <c r="AG123"/>
  <c r="AG133"/>
  <c r="AG138"/>
  <c r="X139"/>
  <c r="N18" i="40" s="1"/>
  <c r="AF151" i="39"/>
  <c r="V19" i="40" s="1"/>
  <c r="AG144" i="39"/>
  <c r="AH150"/>
  <c r="AG155"/>
  <c r="AG179"/>
  <c r="N23" i="40"/>
  <c r="AH51" i="36"/>
  <c r="AH71"/>
  <c r="AH75"/>
  <c r="AH137"/>
  <c r="AH171"/>
  <c r="AH23"/>
  <c r="AH99"/>
  <c r="AH89"/>
  <c r="AH157"/>
  <c r="AH78"/>
  <c r="AH94"/>
  <c r="AH142"/>
  <c r="AH180"/>
  <c r="AH93"/>
  <c r="AH136"/>
  <c r="X31"/>
  <c r="N9" i="38" s="1"/>
  <c r="X79" i="36"/>
  <c r="N13" i="38" s="1"/>
  <c r="AG143" i="36"/>
  <c r="X175"/>
  <c r="N21" i="38" s="1"/>
  <c r="AG9" i="36"/>
  <c r="I191"/>
  <c r="N191"/>
  <c r="AB43"/>
  <c r="R10" i="38" s="1"/>
  <c r="AG57" i="36"/>
  <c r="AB91"/>
  <c r="R14" i="38" s="1"/>
  <c r="AG105" i="36"/>
  <c r="AB139"/>
  <c r="R18" i="38" s="1"/>
  <c r="AG153" i="36"/>
  <c r="AF19"/>
  <c r="V8" i="38" s="1"/>
  <c r="AG12" i="36"/>
  <c r="AD191"/>
  <c r="AG22"/>
  <c r="AG28"/>
  <c r="X43"/>
  <c r="N10" i="38" s="1"/>
  <c r="AG39" i="36"/>
  <c r="AG49"/>
  <c r="AG54"/>
  <c r="AF67"/>
  <c r="V12" i="38" s="1"/>
  <c r="AG60" i="36"/>
  <c r="AG66"/>
  <c r="AG70"/>
  <c r="AG76"/>
  <c r="X91"/>
  <c r="N14" i="38" s="1"/>
  <c r="AG87" i="36"/>
  <c r="AG97"/>
  <c r="AG102"/>
  <c r="AF115"/>
  <c r="V16" i="38" s="1"/>
  <c r="AG108" i="36"/>
  <c r="AG118"/>
  <c r="AG124"/>
  <c r="X139"/>
  <c r="N18" i="38" s="1"/>
  <c r="AG130" i="36"/>
  <c r="AG135"/>
  <c r="AG145"/>
  <c r="AG150"/>
  <c r="X151"/>
  <c r="N19" i="38" s="1"/>
  <c r="AF163" i="36"/>
  <c r="V20" i="38" s="1"/>
  <c r="AG156" i="36"/>
  <c r="AG162"/>
  <c r="AG166"/>
  <c r="X187"/>
  <c r="N22" i="38" s="1"/>
  <c r="AG178" i="36"/>
  <c r="AH36"/>
  <c r="AH132"/>
  <c r="AH174"/>
  <c r="X127"/>
  <c r="N17" i="38" s="1"/>
  <c r="AB19" i="36"/>
  <c r="R8" i="38" s="1"/>
  <c r="AG11" i="36"/>
  <c r="AG16"/>
  <c r="L191"/>
  <c r="R191"/>
  <c r="AG21"/>
  <c r="AG26"/>
  <c r="T43"/>
  <c r="AG33"/>
  <c r="AG53"/>
  <c r="AB67"/>
  <c r="R12" i="38" s="1"/>
  <c r="AG59" i="36"/>
  <c r="AG64"/>
  <c r="AG69"/>
  <c r="AG74"/>
  <c r="T91"/>
  <c r="J14" i="38" s="1"/>
  <c r="AG81" i="36"/>
  <c r="AG101"/>
  <c r="AB115"/>
  <c r="R16" i="38" s="1"/>
  <c r="AG107" i="36"/>
  <c r="AG112"/>
  <c r="AG117"/>
  <c r="AG122"/>
  <c r="T139"/>
  <c r="J18" i="38" s="1"/>
  <c r="AG129" i="36"/>
  <c r="AG149"/>
  <c r="AB163"/>
  <c r="R20" i="38" s="1"/>
  <c r="AG155" i="36"/>
  <c r="AG160"/>
  <c r="AG165"/>
  <c r="AG170"/>
  <c r="T187"/>
  <c r="J22" i="38" s="1"/>
  <c r="AG177" i="36"/>
  <c r="AH37" i="35"/>
  <c r="AH41"/>
  <c r="AH85"/>
  <c r="AH113"/>
  <c r="AH99"/>
  <c r="AH12"/>
  <c r="AH118"/>
  <c r="AH134"/>
  <c r="AH181"/>
  <c r="AH182"/>
  <c r="AH64"/>
  <c r="AH123"/>
  <c r="AG120"/>
  <c r="X127"/>
  <c r="N17" i="37" s="1"/>
  <c r="AH150" i="35"/>
  <c r="AH168"/>
  <c r="X103"/>
  <c r="N15" i="37" s="1"/>
  <c r="AG119" i="35"/>
  <c r="AB19"/>
  <c r="R8" i="37" s="1"/>
  <c r="AG33" i="35"/>
  <c r="AG48"/>
  <c r="AB67"/>
  <c r="R12" i="37" s="1"/>
  <c r="AG81" i="35"/>
  <c r="AB115"/>
  <c r="R16" i="37" s="1"/>
  <c r="X19" i="35"/>
  <c r="N8" i="37" s="1"/>
  <c r="N24" s="1"/>
  <c r="AG15" i="35"/>
  <c r="V191"/>
  <c r="AG25"/>
  <c r="AG30"/>
  <c r="T31"/>
  <c r="J9" i="37" s="1"/>
  <c r="AF43" i="35"/>
  <c r="V10" i="37" s="1"/>
  <c r="AG36" i="35"/>
  <c r="AG46"/>
  <c r="X67"/>
  <c r="N12" i="37" s="1"/>
  <c r="AG63" i="35"/>
  <c r="AG73"/>
  <c r="AG78"/>
  <c r="T79"/>
  <c r="J13" i="37" s="1"/>
  <c r="X79" i="35"/>
  <c r="N13" i="37" s="1"/>
  <c r="AF91" i="35"/>
  <c r="V14" i="37" s="1"/>
  <c r="AG84" i="35"/>
  <c r="AG90"/>
  <c r="AG94"/>
  <c r="X115"/>
  <c r="N16" i="37" s="1"/>
  <c r="AG106" i="35"/>
  <c r="AG111"/>
  <c r="AG121"/>
  <c r="AH109"/>
  <c r="AH126"/>
  <c r="AH142"/>
  <c r="AH144"/>
  <c r="AH158"/>
  <c r="AH166"/>
  <c r="T19"/>
  <c r="J8" i="37" s="1"/>
  <c r="AG9" i="35"/>
  <c r="I191"/>
  <c r="N191"/>
  <c r="Z191"/>
  <c r="AG29"/>
  <c r="AB43"/>
  <c r="R10" i="37" s="1"/>
  <c r="AG35" i="35"/>
  <c r="AG40"/>
  <c r="AG45"/>
  <c r="AG50"/>
  <c r="T67"/>
  <c r="J12" i="37" s="1"/>
  <c r="AG57" i="35"/>
  <c r="AH62"/>
  <c r="AG77"/>
  <c r="AB91"/>
  <c r="R14" i="37" s="1"/>
  <c r="AG83" i="35"/>
  <c r="AG88"/>
  <c r="AG93"/>
  <c r="AG98"/>
  <c r="T115"/>
  <c r="J16" i="37" s="1"/>
  <c r="AG105" i="35"/>
  <c r="AB127"/>
  <c r="R17" i="37" s="1"/>
  <c r="T151" i="35"/>
  <c r="J19" i="37" s="1"/>
  <c r="AG153" i="35"/>
  <c r="AG167"/>
  <c r="X175"/>
  <c r="N21" i="37" s="1"/>
  <c r="AH41" i="33"/>
  <c r="AH85"/>
  <c r="AH13"/>
  <c r="AH51"/>
  <c r="AH119"/>
  <c r="AH30"/>
  <c r="AH37"/>
  <c r="AH94"/>
  <c r="AH162"/>
  <c r="AG187"/>
  <c r="W22" i="34" s="1"/>
  <c r="AH88" i="33"/>
  <c r="AH93"/>
  <c r="AH98"/>
  <c r="AH173"/>
  <c r="AH168"/>
  <c r="AH169"/>
  <c r="X31"/>
  <c r="N9" i="34" s="1"/>
  <c r="AG14" i="33"/>
  <c r="N191"/>
  <c r="AG57"/>
  <c r="AG62"/>
  <c r="AG72"/>
  <c r="AB91"/>
  <c r="R14" i="34" s="1"/>
  <c r="AG105" i="33"/>
  <c r="AG110"/>
  <c r="AG120"/>
  <c r="AB139"/>
  <c r="R18" i="34" s="1"/>
  <c r="AF19" i="33"/>
  <c r="V8" i="34" s="1"/>
  <c r="AG12" i="33"/>
  <c r="AG18"/>
  <c r="AD191"/>
  <c r="AG22"/>
  <c r="AG28"/>
  <c r="X43"/>
  <c r="N10" i="34" s="1"/>
  <c r="AG34" i="33"/>
  <c r="AG39"/>
  <c r="AG49"/>
  <c r="AG54"/>
  <c r="T55"/>
  <c r="J11" i="34" s="1"/>
  <c r="X55" i="33"/>
  <c r="N11" i="34" s="1"/>
  <c r="AF67" i="33"/>
  <c r="V12" i="34" s="1"/>
  <c r="AG60" i="33"/>
  <c r="AG66"/>
  <c r="AG70"/>
  <c r="X91"/>
  <c r="N14" i="34" s="1"/>
  <c r="AG87" i="33"/>
  <c r="AG97"/>
  <c r="AG102"/>
  <c r="X103"/>
  <c r="N15" i="34" s="1"/>
  <c r="AF115" i="33"/>
  <c r="V16" i="34" s="1"/>
  <c r="AG108" i="33"/>
  <c r="AG114"/>
  <c r="AG118"/>
  <c r="X139"/>
  <c r="N18" i="34" s="1"/>
  <c r="AG135" i="33"/>
  <c r="AH141"/>
  <c r="AH142"/>
  <c r="AH166"/>
  <c r="AH184"/>
  <c r="AH42"/>
  <c r="AH100"/>
  <c r="AG9"/>
  <c r="I191"/>
  <c r="AB43"/>
  <c r="R10" i="34" s="1"/>
  <c r="AB19" i="33"/>
  <c r="AG11"/>
  <c r="AG16"/>
  <c r="L191"/>
  <c r="R191"/>
  <c r="AG21"/>
  <c r="AG26"/>
  <c r="T43"/>
  <c r="J10" i="34" s="1"/>
  <c r="AG33" i="33"/>
  <c r="AG53"/>
  <c r="AB67"/>
  <c r="R12" i="34" s="1"/>
  <c r="AG59" i="33"/>
  <c r="AG64"/>
  <c r="AG69"/>
  <c r="AG74"/>
  <c r="T91"/>
  <c r="J14" i="34" s="1"/>
  <c r="AG81" i="33"/>
  <c r="AG101"/>
  <c r="AB115"/>
  <c r="R16" i="34" s="1"/>
  <c r="AG107" i="33"/>
  <c r="AG112"/>
  <c r="AG117"/>
  <c r="AG122"/>
  <c r="T139"/>
  <c r="J18" i="34" s="1"/>
  <c r="AG129" i="33"/>
  <c r="AG143"/>
  <c r="AG144"/>
  <c r="T187"/>
  <c r="J22" i="34" s="1"/>
  <c r="Q18" i="32"/>
  <c r="E16"/>
  <c r="B15"/>
  <c r="M10"/>
  <c r="A5"/>
  <c r="A24" s="1"/>
  <c r="A3"/>
  <c r="A1"/>
  <c r="A191" i="31"/>
  <c r="AE190"/>
  <c r="U23" i="32" s="1"/>
  <c r="AD190" i="31"/>
  <c r="T23" i="32" s="1"/>
  <c r="AC190" i="31"/>
  <c r="S23" i="32" s="1"/>
  <c r="AA190" i="31"/>
  <c r="Q23" i="32" s="1"/>
  <c r="Z190" i="31"/>
  <c r="P23" i="32" s="1"/>
  <c r="Y190" i="31"/>
  <c r="O23" i="32" s="1"/>
  <c r="W190" i="31"/>
  <c r="M23" i="32" s="1"/>
  <c r="V190" i="31"/>
  <c r="L23" i="32" s="1"/>
  <c r="U190" i="31"/>
  <c r="K23" i="32" s="1"/>
  <c r="S190" i="31"/>
  <c r="I23" i="32" s="1"/>
  <c r="R190" i="31"/>
  <c r="H23" i="32" s="1"/>
  <c r="Q190" i="31"/>
  <c r="G23" i="32" s="1"/>
  <c r="N190" i="31"/>
  <c r="F23" i="32" s="1"/>
  <c r="M190" i="31"/>
  <c r="E23" i="32" s="1"/>
  <c r="L190" i="31"/>
  <c r="D23" i="32" s="1"/>
  <c r="J190" i="31"/>
  <c r="C23" i="32" s="1"/>
  <c r="B23"/>
  <c r="AF189" i="31"/>
  <c r="AB189"/>
  <c r="AB190" s="1"/>
  <c r="R23" i="32" s="1"/>
  <c r="X189" i="31"/>
  <c r="X190" s="1"/>
  <c r="N23" i="32" s="1"/>
  <c r="T189" i="31"/>
  <c r="AE187"/>
  <c r="U22" i="32" s="1"/>
  <c r="AD187" i="31"/>
  <c r="T22" i="32" s="1"/>
  <c r="AC187" i="31"/>
  <c r="S22" i="32" s="1"/>
  <c r="AA187" i="31"/>
  <c r="Q22" i="32" s="1"/>
  <c r="Z187" i="31"/>
  <c r="P22" i="32" s="1"/>
  <c r="Y187" i="31"/>
  <c r="O22" i="32" s="1"/>
  <c r="W187" i="31"/>
  <c r="M22" i="32" s="1"/>
  <c r="V187" i="31"/>
  <c r="L22" i="32" s="1"/>
  <c r="U187" i="31"/>
  <c r="K22" i="32" s="1"/>
  <c r="S187" i="31"/>
  <c r="I22" i="32" s="1"/>
  <c r="R187" i="31"/>
  <c r="H22" i="32" s="1"/>
  <c r="Q187" i="31"/>
  <c r="G22" i="32" s="1"/>
  <c r="N187" i="31"/>
  <c r="F22" i="32" s="1"/>
  <c r="M187" i="31"/>
  <c r="E22" i="32" s="1"/>
  <c r="L187" i="31"/>
  <c r="D22" i="32" s="1"/>
  <c r="J187" i="31"/>
  <c r="C22" i="32" s="1"/>
  <c r="I187" i="31"/>
  <c r="B22" i="32" s="1"/>
  <c r="AF186" i="31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G181" s="1"/>
  <c r="AF180"/>
  <c r="AB180"/>
  <c r="X180"/>
  <c r="T180"/>
  <c r="AF179"/>
  <c r="AB179"/>
  <c r="X179"/>
  <c r="T179"/>
  <c r="AF178"/>
  <c r="AB178"/>
  <c r="X178"/>
  <c r="T178"/>
  <c r="AF177"/>
  <c r="AB177"/>
  <c r="X177"/>
  <c r="T177"/>
  <c r="AE175"/>
  <c r="U21" i="32" s="1"/>
  <c r="AD175" i="31"/>
  <c r="T21" i="32" s="1"/>
  <c r="AC175" i="31"/>
  <c r="S21" i="32" s="1"/>
  <c r="AA175" i="31"/>
  <c r="Q21" i="32" s="1"/>
  <c r="Z175" i="31"/>
  <c r="P21" i="32" s="1"/>
  <c r="Y175" i="31"/>
  <c r="O21" i="32" s="1"/>
  <c r="W175" i="31"/>
  <c r="M21" i="32" s="1"/>
  <c r="V175" i="31"/>
  <c r="L21" i="32" s="1"/>
  <c r="U175" i="31"/>
  <c r="K21" i="32" s="1"/>
  <c r="S175" i="31"/>
  <c r="I21" i="32" s="1"/>
  <c r="R175" i="31"/>
  <c r="H21" i="32" s="1"/>
  <c r="Q175" i="31"/>
  <c r="G21" i="32" s="1"/>
  <c r="N175" i="31"/>
  <c r="F21" i="32" s="1"/>
  <c r="M175" i="31"/>
  <c r="E21" i="32" s="1"/>
  <c r="L175" i="31"/>
  <c r="D21" i="32" s="1"/>
  <c r="J175" i="31"/>
  <c r="C21" i="32" s="1"/>
  <c r="I175" i="31"/>
  <c r="B21" i="32" s="1"/>
  <c r="AF174" i="31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32" s="1"/>
  <c r="AD163" i="31"/>
  <c r="T20" i="32" s="1"/>
  <c r="AC163" i="31"/>
  <c r="S20" i="32" s="1"/>
  <c r="AA163" i="31"/>
  <c r="Q20" i="32" s="1"/>
  <c r="Z163" i="31"/>
  <c r="P20" i="32" s="1"/>
  <c r="Y163" i="31"/>
  <c r="O20" i="32" s="1"/>
  <c r="W163" i="31"/>
  <c r="M20" i="32" s="1"/>
  <c r="V163" i="31"/>
  <c r="L20" i="32" s="1"/>
  <c r="U163" i="31"/>
  <c r="K20" i="32" s="1"/>
  <c r="S163" i="31"/>
  <c r="I20" i="32" s="1"/>
  <c r="R163" i="31"/>
  <c r="H20" i="32" s="1"/>
  <c r="Q163" i="31"/>
  <c r="G20" i="32" s="1"/>
  <c r="N163" i="31"/>
  <c r="F20" i="32" s="1"/>
  <c r="M163" i="31"/>
  <c r="E20" i="32" s="1"/>
  <c r="L163" i="31"/>
  <c r="D20" i="32" s="1"/>
  <c r="J163" i="31"/>
  <c r="C20" i="32" s="1"/>
  <c r="I163" i="31"/>
  <c r="B20" i="32" s="1"/>
  <c r="AF162" i="31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AE151"/>
  <c r="U19" i="32" s="1"/>
  <c r="AD151" i="31"/>
  <c r="T19" i="32" s="1"/>
  <c r="AC151" i="31"/>
  <c r="S19" i="32" s="1"/>
  <c r="AA151" i="31"/>
  <c r="Q19" i="32" s="1"/>
  <c r="Z151" i="31"/>
  <c r="P19" i="32" s="1"/>
  <c r="Y151" i="31"/>
  <c r="O19" i="32" s="1"/>
  <c r="W151" i="31"/>
  <c r="M19" i="32" s="1"/>
  <c r="V151" i="31"/>
  <c r="L19" i="32" s="1"/>
  <c r="U151" i="31"/>
  <c r="K19" i="32" s="1"/>
  <c r="S151" i="31"/>
  <c r="I19" i="32" s="1"/>
  <c r="R151" i="31"/>
  <c r="H19" i="32" s="1"/>
  <c r="Q151" i="31"/>
  <c r="G19" i="32" s="1"/>
  <c r="N151" i="31"/>
  <c r="F19" i="32" s="1"/>
  <c r="M151" i="31"/>
  <c r="E19" i="32" s="1"/>
  <c r="L151" i="31"/>
  <c r="D19" i="32" s="1"/>
  <c r="J151" i="31"/>
  <c r="C19" i="32" s="1"/>
  <c r="I151" i="31"/>
  <c r="B19" i="32" s="1"/>
  <c r="AF150" i="31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32" s="1"/>
  <c r="X141" i="31"/>
  <c r="T141"/>
  <c r="AE139"/>
  <c r="U18" i="32" s="1"/>
  <c r="AD139" i="31"/>
  <c r="T18" i="32" s="1"/>
  <c r="AC139" i="31"/>
  <c r="S18" i="32" s="1"/>
  <c r="AA139" i="31"/>
  <c r="Z139"/>
  <c r="P18" i="32" s="1"/>
  <c r="Y139" i="31"/>
  <c r="O18" i="32" s="1"/>
  <c r="W139" i="31"/>
  <c r="M18" i="32" s="1"/>
  <c r="V139" i="31"/>
  <c r="L18" i="32" s="1"/>
  <c r="U139" i="31"/>
  <c r="K18" i="32" s="1"/>
  <c r="S139" i="31"/>
  <c r="I18" i="32" s="1"/>
  <c r="R139" i="31"/>
  <c r="H18" i="32" s="1"/>
  <c r="Q139" i="31"/>
  <c r="G18" i="32" s="1"/>
  <c r="N139" i="31"/>
  <c r="F18" i="32" s="1"/>
  <c r="M139" i="31"/>
  <c r="E18" i="32" s="1"/>
  <c r="L139" i="31"/>
  <c r="D18" i="32" s="1"/>
  <c r="J139" i="31"/>
  <c r="C18" i="32" s="1"/>
  <c r="I139" i="31"/>
  <c r="B18" i="32" s="1"/>
  <c r="AF138" i="31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32" s="1"/>
  <c r="AD127" i="31"/>
  <c r="T17" i="32" s="1"/>
  <c r="AC127" i="31"/>
  <c r="S17" i="32" s="1"/>
  <c r="AA127" i="31"/>
  <c r="Q17" i="32" s="1"/>
  <c r="Z127" i="31"/>
  <c r="P17" i="32" s="1"/>
  <c r="Y127" i="31"/>
  <c r="O17" i="32" s="1"/>
  <c r="W127" i="31"/>
  <c r="M17" i="32" s="1"/>
  <c r="V127" i="31"/>
  <c r="L17" i="32" s="1"/>
  <c r="U127" i="31"/>
  <c r="K17" i="32" s="1"/>
  <c r="S127" i="31"/>
  <c r="I17" i="32" s="1"/>
  <c r="R127" i="31"/>
  <c r="H17" i="32" s="1"/>
  <c r="Q127" i="31"/>
  <c r="G17" i="32" s="1"/>
  <c r="N127" i="31"/>
  <c r="F17" i="32" s="1"/>
  <c r="M127" i="31"/>
  <c r="E17" i="32" s="1"/>
  <c r="L127" i="31"/>
  <c r="D17" i="32" s="1"/>
  <c r="J127" i="31"/>
  <c r="C17" i="32" s="1"/>
  <c r="I127" i="31"/>
  <c r="B17" i="32" s="1"/>
  <c r="AF126" i="31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32" s="1"/>
  <c r="AD115" i="31"/>
  <c r="T16" i="32" s="1"/>
  <c r="AC115" i="31"/>
  <c r="S16" i="32" s="1"/>
  <c r="AA115" i="31"/>
  <c r="Q16" i="32" s="1"/>
  <c r="Z115" i="31"/>
  <c r="P16" i="32" s="1"/>
  <c r="Y115" i="31"/>
  <c r="O16" i="32" s="1"/>
  <c r="W115" i="31"/>
  <c r="M16" i="32" s="1"/>
  <c r="V115" i="31"/>
  <c r="L16" i="32" s="1"/>
  <c r="U115" i="31"/>
  <c r="K16" i="32" s="1"/>
  <c r="S115" i="31"/>
  <c r="I16" i="32" s="1"/>
  <c r="R115" i="31"/>
  <c r="H16" i="32" s="1"/>
  <c r="Q115" i="31"/>
  <c r="G16" i="32" s="1"/>
  <c r="N115" i="31"/>
  <c r="F16" i="32" s="1"/>
  <c r="M115" i="31"/>
  <c r="L115"/>
  <c r="D16" i="32" s="1"/>
  <c r="J115" i="31"/>
  <c r="C16" i="32" s="1"/>
  <c r="I115" i="31"/>
  <c r="B16" i="32" s="1"/>
  <c r="AF114" i="31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32" s="1"/>
  <c r="AD103" i="31"/>
  <c r="T15" i="32" s="1"/>
  <c r="AC103" i="31"/>
  <c r="S15" i="32" s="1"/>
  <c r="AA103" i="31"/>
  <c r="Q15" i="32" s="1"/>
  <c r="Z103" i="31"/>
  <c r="P15" i="32" s="1"/>
  <c r="Y103" i="31"/>
  <c r="O15" i="32" s="1"/>
  <c r="W103" i="31"/>
  <c r="M15" i="32" s="1"/>
  <c r="V103" i="31"/>
  <c r="L15" i="32" s="1"/>
  <c r="U103" i="31"/>
  <c r="K15" i="32" s="1"/>
  <c r="S103" i="31"/>
  <c r="I15" i="32" s="1"/>
  <c r="R103" i="31"/>
  <c r="H15" i="32" s="1"/>
  <c r="Q103" i="31"/>
  <c r="G15" i="32" s="1"/>
  <c r="N103" i="31"/>
  <c r="F15" i="32" s="1"/>
  <c r="M103" i="31"/>
  <c r="E15" i="32" s="1"/>
  <c r="L103" i="31"/>
  <c r="D15" i="32" s="1"/>
  <c r="J103" i="31"/>
  <c r="C15" i="32" s="1"/>
  <c r="I103" i="31"/>
  <c r="AF10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2" s="1"/>
  <c r="X93" i="31"/>
  <c r="T93"/>
  <c r="AE91"/>
  <c r="U14" i="32" s="1"/>
  <c r="AD91" i="31"/>
  <c r="T14" i="32" s="1"/>
  <c r="AC91" i="31"/>
  <c r="S14" i="32" s="1"/>
  <c r="AA91" i="31"/>
  <c r="Q14" i="32" s="1"/>
  <c r="Z91" i="31"/>
  <c r="P14" i="32" s="1"/>
  <c r="Y91" i="31"/>
  <c r="O14" i="32" s="1"/>
  <c r="W91" i="31"/>
  <c r="M14" i="32" s="1"/>
  <c r="V91" i="31"/>
  <c r="L14" i="32" s="1"/>
  <c r="U91" i="31"/>
  <c r="K14" i="32" s="1"/>
  <c r="S91" i="31"/>
  <c r="I14" i="32" s="1"/>
  <c r="R91" i="31"/>
  <c r="H14" i="32" s="1"/>
  <c r="Q91" i="31"/>
  <c r="G14" i="32" s="1"/>
  <c r="N91" i="31"/>
  <c r="F14" i="32" s="1"/>
  <c r="M91" i="31"/>
  <c r="E14" i="32" s="1"/>
  <c r="L91" i="31"/>
  <c r="D14" i="32" s="1"/>
  <c r="J91" i="31"/>
  <c r="C14" i="32" s="1"/>
  <c r="I91" i="31"/>
  <c r="B14" i="32" s="1"/>
  <c r="AF90" i="31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32" s="1"/>
  <c r="AD79" i="31"/>
  <c r="T13" i="32" s="1"/>
  <c r="AC79" i="31"/>
  <c r="S13" i="32" s="1"/>
  <c r="AA79" i="31"/>
  <c r="Q13" i="32" s="1"/>
  <c r="Z79" i="31"/>
  <c r="P13" i="32" s="1"/>
  <c r="Y79" i="31"/>
  <c r="O13" i="32" s="1"/>
  <c r="W79" i="31"/>
  <c r="M13" i="32" s="1"/>
  <c r="V79" i="31"/>
  <c r="L13" i="32" s="1"/>
  <c r="U79" i="31"/>
  <c r="K13" i="32" s="1"/>
  <c r="S79" i="31"/>
  <c r="I13" i="32" s="1"/>
  <c r="R79" i="31"/>
  <c r="H13" i="32" s="1"/>
  <c r="Q79" i="31"/>
  <c r="G13" i="32" s="1"/>
  <c r="N79" i="31"/>
  <c r="F13" i="32" s="1"/>
  <c r="M79" i="31"/>
  <c r="E13" i="32" s="1"/>
  <c r="L79" i="31"/>
  <c r="D13" i="32" s="1"/>
  <c r="J79" i="31"/>
  <c r="C13" i="32" s="1"/>
  <c r="I79" i="31"/>
  <c r="B13" i="32" s="1"/>
  <c r="AF78" i="31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32" s="1"/>
  <c r="AD67" i="31"/>
  <c r="T12" i="32" s="1"/>
  <c r="AC67" i="31"/>
  <c r="S12" i="32" s="1"/>
  <c r="AA67" i="31"/>
  <c r="Q12" i="32" s="1"/>
  <c r="Z67" i="31"/>
  <c r="P12" i="32" s="1"/>
  <c r="Y67" i="31"/>
  <c r="O12" i="32" s="1"/>
  <c r="W67" i="31"/>
  <c r="M12" i="32" s="1"/>
  <c r="V67" i="31"/>
  <c r="L12" i="32" s="1"/>
  <c r="U67" i="31"/>
  <c r="K12" i="32" s="1"/>
  <c r="S67" i="31"/>
  <c r="I12" i="32" s="1"/>
  <c r="R67" i="31"/>
  <c r="H12" i="32" s="1"/>
  <c r="Q67" i="31"/>
  <c r="G12" i="32" s="1"/>
  <c r="N67" i="31"/>
  <c r="F12" i="32" s="1"/>
  <c r="M67" i="31"/>
  <c r="E12" i="32" s="1"/>
  <c r="L67" i="31"/>
  <c r="D12" i="32" s="1"/>
  <c r="J67" i="31"/>
  <c r="C12" i="32" s="1"/>
  <c r="I67" i="31"/>
  <c r="B12" i="32" s="1"/>
  <c r="AF66" i="31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32" s="1"/>
  <c r="AD55" i="31"/>
  <c r="T11" i="32" s="1"/>
  <c r="AC55" i="31"/>
  <c r="S11" i="32" s="1"/>
  <c r="AA55" i="31"/>
  <c r="Q11" i="32" s="1"/>
  <c r="Z55" i="31"/>
  <c r="P11" i="32" s="1"/>
  <c r="Y55" i="31"/>
  <c r="O11" i="32" s="1"/>
  <c r="W55" i="31"/>
  <c r="M11" i="32" s="1"/>
  <c r="V55" i="31"/>
  <c r="L11" i="32" s="1"/>
  <c r="U55" i="31"/>
  <c r="K11" i="32" s="1"/>
  <c r="S55" i="31"/>
  <c r="I11" i="32" s="1"/>
  <c r="R55" i="31"/>
  <c r="H11" i="32" s="1"/>
  <c r="Q55" i="31"/>
  <c r="G11" i="32" s="1"/>
  <c r="N55" i="31"/>
  <c r="F11" i="32" s="1"/>
  <c r="M55" i="31"/>
  <c r="E11" i="32" s="1"/>
  <c r="L55" i="31"/>
  <c r="D11" i="32" s="1"/>
  <c r="J55" i="31"/>
  <c r="C11" i="32" s="1"/>
  <c r="I55" i="31"/>
  <c r="B11" i="32" s="1"/>
  <c r="AF54" i="31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2" s="1"/>
  <c r="X45" i="31"/>
  <c r="T45"/>
  <c r="AE43"/>
  <c r="U10" i="32" s="1"/>
  <c r="AD43" i="31"/>
  <c r="T10" i="32" s="1"/>
  <c r="AC43" i="31"/>
  <c r="S10" i="32" s="1"/>
  <c r="AA43" i="31"/>
  <c r="Q10" i="32" s="1"/>
  <c r="Z43" i="31"/>
  <c r="P10" i="32" s="1"/>
  <c r="Y43" i="31"/>
  <c r="O10" i="32" s="1"/>
  <c r="W43" i="31"/>
  <c r="V43"/>
  <c r="L10" i="32" s="1"/>
  <c r="U43" i="31"/>
  <c r="K10" i="32" s="1"/>
  <c r="S43" i="31"/>
  <c r="I10" i="32" s="1"/>
  <c r="R43" i="31"/>
  <c r="H10" i="32" s="1"/>
  <c r="Q43" i="31"/>
  <c r="G10" i="32" s="1"/>
  <c r="N43" i="31"/>
  <c r="F10" i="32" s="1"/>
  <c r="M43" i="31"/>
  <c r="E10" i="32" s="1"/>
  <c r="L43" i="31"/>
  <c r="D10" i="32" s="1"/>
  <c r="J43" i="31"/>
  <c r="C10" i="32" s="1"/>
  <c r="I43" i="31"/>
  <c r="B10" i="32" s="1"/>
  <c r="AF42" i="31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32" s="1"/>
  <c r="AD31" i="31"/>
  <c r="T9" i="32" s="1"/>
  <c r="AC31" i="31"/>
  <c r="S9" i="32" s="1"/>
  <c r="AA31" i="31"/>
  <c r="Z31"/>
  <c r="P9" i="32" s="1"/>
  <c r="Y31" i="31"/>
  <c r="O9" i="32" s="1"/>
  <c r="W31" i="31"/>
  <c r="M9" i="32" s="1"/>
  <c r="V31" i="31"/>
  <c r="L9" i="32" s="1"/>
  <c r="U31" i="31"/>
  <c r="K9" i="32" s="1"/>
  <c r="S31" i="31"/>
  <c r="I9" i="32" s="1"/>
  <c r="R31" i="31"/>
  <c r="H9" i="32" s="1"/>
  <c r="Q31" i="31"/>
  <c r="G9" i="32" s="1"/>
  <c r="N31" i="31"/>
  <c r="F9" i="32" s="1"/>
  <c r="M31" i="31"/>
  <c r="E9" i="32" s="1"/>
  <c r="L31" i="31"/>
  <c r="D9" i="32" s="1"/>
  <c r="J31" i="31"/>
  <c r="C9" i="32" s="1"/>
  <c r="I31" i="31"/>
  <c r="B9" i="32" s="1"/>
  <c r="AF30" i="31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T31" s="1"/>
  <c r="J9" i="32" s="1"/>
  <c r="AE19" i="31"/>
  <c r="U8" i="32" s="1"/>
  <c r="AD19" i="31"/>
  <c r="T8" i="32" s="1"/>
  <c r="AC19" i="31"/>
  <c r="AA19"/>
  <c r="Q8" i="32" s="1"/>
  <c r="Z19" i="31"/>
  <c r="P8" i="32" s="1"/>
  <c r="Y19" i="31"/>
  <c r="W19"/>
  <c r="M8" i="32" s="1"/>
  <c r="V19" i="31"/>
  <c r="L8" i="32" s="1"/>
  <c r="U19" i="31"/>
  <c r="S19"/>
  <c r="I8" i="32" s="1"/>
  <c r="R19" i="31"/>
  <c r="H8" i="32" s="1"/>
  <c r="Q19" i="31"/>
  <c r="N19"/>
  <c r="M19"/>
  <c r="E8" i="32" s="1"/>
  <c r="L19" i="31"/>
  <c r="D8" i="32" s="1"/>
  <c r="J19" i="31"/>
  <c r="I1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F20" i="30"/>
  <c r="B16"/>
  <c r="A5"/>
  <c r="A24" s="1"/>
  <c r="A3"/>
  <c r="A1"/>
  <c r="A191" i="29"/>
  <c r="AE190"/>
  <c r="U23" i="30" s="1"/>
  <c r="AD190" i="29"/>
  <c r="T23" i="30" s="1"/>
  <c r="AC190" i="29"/>
  <c r="S23" i="30" s="1"/>
  <c r="AA190" i="29"/>
  <c r="Q23" i="30" s="1"/>
  <c r="Z190" i="29"/>
  <c r="P23" i="30" s="1"/>
  <c r="Y190" i="29"/>
  <c r="O23" i="30" s="1"/>
  <c r="W190" i="29"/>
  <c r="M23" i="30" s="1"/>
  <c r="V190" i="29"/>
  <c r="L23" i="30" s="1"/>
  <c r="U190" i="29"/>
  <c r="K23" i="30" s="1"/>
  <c r="S190" i="29"/>
  <c r="I23" i="30" s="1"/>
  <c r="R190" i="29"/>
  <c r="H23" i="30" s="1"/>
  <c r="Q190" i="29"/>
  <c r="G23" i="30" s="1"/>
  <c r="N190" i="29"/>
  <c r="F23" i="30" s="1"/>
  <c r="M190" i="29"/>
  <c r="E23" i="30" s="1"/>
  <c r="L190" i="29"/>
  <c r="D23" i="30" s="1"/>
  <c r="J190" i="29"/>
  <c r="C23" i="30" s="1"/>
  <c r="B23"/>
  <c r="AF189" i="29"/>
  <c r="AB189"/>
  <c r="AB190" s="1"/>
  <c r="R23" i="30" s="1"/>
  <c r="X189" i="29"/>
  <c r="X190" s="1"/>
  <c r="N23" i="30" s="1"/>
  <c r="T189" i="29"/>
  <c r="AE187"/>
  <c r="U22" i="30" s="1"/>
  <c r="AD187" i="29"/>
  <c r="T22" i="30" s="1"/>
  <c r="AC187" i="29"/>
  <c r="S22" i="30" s="1"/>
  <c r="AA187" i="29"/>
  <c r="Q22" i="30" s="1"/>
  <c r="Z187" i="29"/>
  <c r="P22" i="30" s="1"/>
  <c r="Y187" i="29"/>
  <c r="O22" i="30" s="1"/>
  <c r="W187" i="29"/>
  <c r="M22" i="30" s="1"/>
  <c r="V187" i="29"/>
  <c r="L22" i="30" s="1"/>
  <c r="U187" i="29"/>
  <c r="K22" i="30" s="1"/>
  <c r="S187" i="29"/>
  <c r="I22" i="30" s="1"/>
  <c r="R187" i="29"/>
  <c r="H22" i="30" s="1"/>
  <c r="Q187" i="29"/>
  <c r="G22" i="30" s="1"/>
  <c r="N187" i="29"/>
  <c r="F22" i="30" s="1"/>
  <c r="M187" i="29"/>
  <c r="E22" i="30" s="1"/>
  <c r="L187" i="29"/>
  <c r="D22" i="30" s="1"/>
  <c r="J187" i="29"/>
  <c r="C22" i="30" s="1"/>
  <c r="I187" i="29"/>
  <c r="B22" i="30" s="1"/>
  <c r="AF186" i="29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30" s="1"/>
  <c r="AB177" i="29"/>
  <c r="X177"/>
  <c r="T177"/>
  <c r="AE175"/>
  <c r="U21" i="30" s="1"/>
  <c r="AD175" i="29"/>
  <c r="T21" i="30" s="1"/>
  <c r="AC175" i="29"/>
  <c r="S21" i="30" s="1"/>
  <c r="AA175" i="29"/>
  <c r="Q21" i="30" s="1"/>
  <c r="Z175" i="29"/>
  <c r="P21" i="30" s="1"/>
  <c r="Y175" i="29"/>
  <c r="O21" i="30" s="1"/>
  <c r="W175" i="29"/>
  <c r="M21" i="30" s="1"/>
  <c r="V175" i="29"/>
  <c r="L21" i="30" s="1"/>
  <c r="U175" i="29"/>
  <c r="K21" i="30" s="1"/>
  <c r="S175" i="29"/>
  <c r="I21" i="30" s="1"/>
  <c r="R175" i="29"/>
  <c r="H21" i="30" s="1"/>
  <c r="Q175" i="29"/>
  <c r="G21" i="30" s="1"/>
  <c r="N175" i="29"/>
  <c r="F21" i="30" s="1"/>
  <c r="M175" i="29"/>
  <c r="E21" i="30" s="1"/>
  <c r="L175" i="29"/>
  <c r="D21" i="30" s="1"/>
  <c r="J175" i="29"/>
  <c r="C21" i="30" s="1"/>
  <c r="I175" i="29"/>
  <c r="B21" i="30" s="1"/>
  <c r="AF174" i="29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30" s="1"/>
  <c r="AD163" i="29"/>
  <c r="T20" i="30" s="1"/>
  <c r="AC163" i="29"/>
  <c r="S20" i="30" s="1"/>
  <c r="AA163" i="29"/>
  <c r="Q20" i="30" s="1"/>
  <c r="Z163" i="29"/>
  <c r="P20" i="30" s="1"/>
  <c r="Y163" i="29"/>
  <c r="O20" i="30" s="1"/>
  <c r="W163" i="29"/>
  <c r="M20" i="30" s="1"/>
  <c r="V163" i="29"/>
  <c r="L20" i="30" s="1"/>
  <c r="U163" i="29"/>
  <c r="K20" i="30" s="1"/>
  <c r="S163" i="29"/>
  <c r="I20" i="30" s="1"/>
  <c r="R163" i="29"/>
  <c r="H20" i="30" s="1"/>
  <c r="Q163" i="29"/>
  <c r="G20" i="30" s="1"/>
  <c r="N163" i="29"/>
  <c r="M163"/>
  <c r="E20" i="30" s="1"/>
  <c r="L163" i="29"/>
  <c r="D20" i="30" s="1"/>
  <c r="J163" i="29"/>
  <c r="C20" i="30" s="1"/>
  <c r="I163" i="29"/>
  <c r="B20" i="30" s="1"/>
  <c r="AF162" i="29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30" s="1"/>
  <c r="X153" i="29"/>
  <c r="T153"/>
  <c r="AE151"/>
  <c r="U19" i="30" s="1"/>
  <c r="AD151" i="29"/>
  <c r="T19" i="30" s="1"/>
  <c r="AC151" i="29"/>
  <c r="S19" i="30" s="1"/>
  <c r="AA151" i="29"/>
  <c r="Q19" i="30" s="1"/>
  <c r="Z151" i="29"/>
  <c r="P19" i="30" s="1"/>
  <c r="Y151" i="29"/>
  <c r="O19" i="30" s="1"/>
  <c r="W151" i="29"/>
  <c r="M19" i="30" s="1"/>
  <c r="V151" i="29"/>
  <c r="L19" i="30" s="1"/>
  <c r="U151" i="29"/>
  <c r="K19" i="30" s="1"/>
  <c r="S151" i="29"/>
  <c r="I19" i="30" s="1"/>
  <c r="R151" i="29"/>
  <c r="H19" i="30" s="1"/>
  <c r="Q151" i="29"/>
  <c r="G19" i="30" s="1"/>
  <c r="N151" i="29"/>
  <c r="F19" i="30" s="1"/>
  <c r="M151" i="29"/>
  <c r="E19" i="30" s="1"/>
  <c r="L151" i="29"/>
  <c r="D19" i="30" s="1"/>
  <c r="J151" i="29"/>
  <c r="C19" i="30" s="1"/>
  <c r="I151" i="29"/>
  <c r="B19" i="30" s="1"/>
  <c r="AF150" i="29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30" s="1"/>
  <c r="AD139" i="29"/>
  <c r="T18" i="30" s="1"/>
  <c r="AC139" i="29"/>
  <c r="S18" i="30" s="1"/>
  <c r="AA139" i="29"/>
  <c r="Q18" i="30" s="1"/>
  <c r="Z139" i="29"/>
  <c r="P18" i="30" s="1"/>
  <c r="Y139" i="29"/>
  <c r="O18" i="30" s="1"/>
  <c r="W139" i="29"/>
  <c r="M18" i="30" s="1"/>
  <c r="V139" i="29"/>
  <c r="L18" i="30" s="1"/>
  <c r="U139" i="29"/>
  <c r="K18" i="30" s="1"/>
  <c r="S139" i="29"/>
  <c r="I18" i="30" s="1"/>
  <c r="R139" i="29"/>
  <c r="H18" i="30" s="1"/>
  <c r="Q139" i="29"/>
  <c r="G18" i="30" s="1"/>
  <c r="N139" i="29"/>
  <c r="F18" i="30" s="1"/>
  <c r="M139" i="29"/>
  <c r="E18" i="30" s="1"/>
  <c r="L139" i="29"/>
  <c r="D18" i="30" s="1"/>
  <c r="J139" i="29"/>
  <c r="C18" i="30" s="1"/>
  <c r="I139" i="29"/>
  <c r="B18" i="30" s="1"/>
  <c r="AF138" i="29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30" s="1"/>
  <c r="T129" i="29"/>
  <c r="AE127"/>
  <c r="U17" i="30" s="1"/>
  <c r="AD127" i="29"/>
  <c r="T17" i="30" s="1"/>
  <c r="AC127" i="29"/>
  <c r="S17" i="30" s="1"/>
  <c r="AA127" i="29"/>
  <c r="Q17" i="30" s="1"/>
  <c r="Z127" i="29"/>
  <c r="P17" i="30" s="1"/>
  <c r="Y127" i="29"/>
  <c r="O17" i="30" s="1"/>
  <c r="W127" i="29"/>
  <c r="M17" i="30" s="1"/>
  <c r="V127" i="29"/>
  <c r="L17" i="30" s="1"/>
  <c r="U127" i="29"/>
  <c r="K17" i="30" s="1"/>
  <c r="S127" i="29"/>
  <c r="I17" i="30" s="1"/>
  <c r="R127" i="29"/>
  <c r="H17" i="30" s="1"/>
  <c r="Q127" i="29"/>
  <c r="G17" i="30" s="1"/>
  <c r="N127" i="29"/>
  <c r="F17" i="30" s="1"/>
  <c r="M127" i="29"/>
  <c r="E17" i="30" s="1"/>
  <c r="L127" i="29"/>
  <c r="D17" i="30" s="1"/>
  <c r="J127" i="29"/>
  <c r="C17" i="30" s="1"/>
  <c r="I127" i="29"/>
  <c r="B17" i="30" s="1"/>
  <c r="AF126" i="29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30" s="1"/>
  <c r="X117" i="29"/>
  <c r="X127" s="1"/>
  <c r="N17" i="30" s="1"/>
  <c r="T117" i="29"/>
  <c r="AE115"/>
  <c r="U16" i="30" s="1"/>
  <c r="AD115" i="29"/>
  <c r="T16" i="30" s="1"/>
  <c r="AC115" i="29"/>
  <c r="S16" i="30" s="1"/>
  <c r="AA115" i="29"/>
  <c r="Q16" i="30" s="1"/>
  <c r="Z115" i="29"/>
  <c r="P16" i="30" s="1"/>
  <c r="Y115" i="29"/>
  <c r="O16" i="30" s="1"/>
  <c r="W115" i="29"/>
  <c r="M16" i="30" s="1"/>
  <c r="V115" i="29"/>
  <c r="L16" i="30" s="1"/>
  <c r="U115" i="29"/>
  <c r="K16" i="30" s="1"/>
  <c r="S115" i="29"/>
  <c r="I16" i="30" s="1"/>
  <c r="R115" i="29"/>
  <c r="H16" i="30" s="1"/>
  <c r="Q115" i="29"/>
  <c r="G16" i="30" s="1"/>
  <c r="N115" i="29"/>
  <c r="F16" i="30" s="1"/>
  <c r="M115" i="29"/>
  <c r="E16" i="30" s="1"/>
  <c r="L115" i="29"/>
  <c r="D16" i="30" s="1"/>
  <c r="J115" i="29"/>
  <c r="C16" i="30" s="1"/>
  <c r="I115" i="29"/>
  <c r="AF11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30" s="1"/>
  <c r="AE103" i="29"/>
  <c r="U15" i="30" s="1"/>
  <c r="AD103" i="29"/>
  <c r="T15" i="30" s="1"/>
  <c r="AC103" i="29"/>
  <c r="S15" i="30" s="1"/>
  <c r="AA103" i="29"/>
  <c r="Q15" i="30" s="1"/>
  <c r="Z103" i="29"/>
  <c r="P15" i="30" s="1"/>
  <c r="Y103" i="29"/>
  <c r="O15" i="30" s="1"/>
  <c r="W103" i="29"/>
  <c r="M15" i="30" s="1"/>
  <c r="V103" i="29"/>
  <c r="L15" i="30" s="1"/>
  <c r="U103" i="29"/>
  <c r="K15" i="30" s="1"/>
  <c r="S103" i="29"/>
  <c r="I15" i="30" s="1"/>
  <c r="R103" i="29"/>
  <c r="H15" i="30" s="1"/>
  <c r="Q103" i="29"/>
  <c r="G15" i="30" s="1"/>
  <c r="N103" i="29"/>
  <c r="F15" i="30" s="1"/>
  <c r="M103" i="29"/>
  <c r="E15" i="30" s="1"/>
  <c r="L103" i="29"/>
  <c r="D15" i="30" s="1"/>
  <c r="J103" i="29"/>
  <c r="C15" i="30" s="1"/>
  <c r="I103" i="29"/>
  <c r="B15" i="30" s="1"/>
  <c r="AF102" i="29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0" s="1"/>
  <c r="X93" i="29"/>
  <c r="T93"/>
  <c r="AE91"/>
  <c r="U14" i="30" s="1"/>
  <c r="AD91" i="29"/>
  <c r="T14" i="30" s="1"/>
  <c r="AC91" i="29"/>
  <c r="S14" i="30" s="1"/>
  <c r="AA91" i="29"/>
  <c r="Q14" i="30" s="1"/>
  <c r="Z91" i="29"/>
  <c r="P14" i="30" s="1"/>
  <c r="Y91" i="29"/>
  <c r="O14" i="30" s="1"/>
  <c r="W91" i="29"/>
  <c r="M14" i="30" s="1"/>
  <c r="V91" i="29"/>
  <c r="L14" i="30" s="1"/>
  <c r="U91" i="29"/>
  <c r="K14" i="30" s="1"/>
  <c r="S91" i="29"/>
  <c r="I14" i="30" s="1"/>
  <c r="R91" i="29"/>
  <c r="H14" i="30" s="1"/>
  <c r="Q91" i="29"/>
  <c r="G14" i="30" s="1"/>
  <c r="N91" i="29"/>
  <c r="F14" i="30" s="1"/>
  <c r="M91" i="29"/>
  <c r="E14" i="30" s="1"/>
  <c r="L91" i="29"/>
  <c r="D14" i="30" s="1"/>
  <c r="J91" i="29"/>
  <c r="C14" i="30" s="1"/>
  <c r="I91" i="29"/>
  <c r="B14" i="30" s="1"/>
  <c r="AF90" i="29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30" s="1"/>
  <c r="AB81" i="29"/>
  <c r="X81"/>
  <c r="T81"/>
  <c r="AE79"/>
  <c r="U13" i="30" s="1"/>
  <c r="AD79" i="29"/>
  <c r="T13" i="30" s="1"/>
  <c r="AC79" i="29"/>
  <c r="S13" i="30" s="1"/>
  <c r="AA79" i="29"/>
  <c r="Q13" i="30" s="1"/>
  <c r="Z79" i="29"/>
  <c r="P13" i="30" s="1"/>
  <c r="Y79" i="29"/>
  <c r="O13" i="30" s="1"/>
  <c r="W79" i="29"/>
  <c r="M13" i="30" s="1"/>
  <c r="V79" i="29"/>
  <c r="L13" i="30" s="1"/>
  <c r="U79" i="29"/>
  <c r="K13" i="30" s="1"/>
  <c r="S79" i="29"/>
  <c r="I13" i="30" s="1"/>
  <c r="R79" i="29"/>
  <c r="H13" i="30" s="1"/>
  <c r="Q79" i="29"/>
  <c r="G13" i="30" s="1"/>
  <c r="N79" i="29"/>
  <c r="F13" i="30" s="1"/>
  <c r="M79" i="29"/>
  <c r="E13" i="30" s="1"/>
  <c r="L79" i="29"/>
  <c r="D13" i="30" s="1"/>
  <c r="J79" i="29"/>
  <c r="C13" i="30" s="1"/>
  <c r="I79" i="29"/>
  <c r="B13" i="30" s="1"/>
  <c r="AF78" i="29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30" s="1"/>
  <c r="AD67" i="29"/>
  <c r="T12" i="30" s="1"/>
  <c r="AC67" i="29"/>
  <c r="S12" i="30" s="1"/>
  <c r="AA67" i="29"/>
  <c r="Q12" i="30" s="1"/>
  <c r="Z67" i="29"/>
  <c r="P12" i="30" s="1"/>
  <c r="Y67" i="29"/>
  <c r="O12" i="30" s="1"/>
  <c r="W67" i="29"/>
  <c r="M12" i="30" s="1"/>
  <c r="V67" i="29"/>
  <c r="L12" i="30" s="1"/>
  <c r="U67" i="29"/>
  <c r="K12" i="30" s="1"/>
  <c r="S67" i="29"/>
  <c r="I12" i="30" s="1"/>
  <c r="R67" i="29"/>
  <c r="H12" i="30" s="1"/>
  <c r="Q67" i="29"/>
  <c r="G12" i="30" s="1"/>
  <c r="N67" i="29"/>
  <c r="F12" i="30" s="1"/>
  <c r="M67" i="29"/>
  <c r="E12" i="30" s="1"/>
  <c r="L67" i="29"/>
  <c r="D12" i="30" s="1"/>
  <c r="J67" i="29"/>
  <c r="C12" i="30" s="1"/>
  <c r="I67" i="29"/>
  <c r="B12" i="30" s="1"/>
  <c r="AF66" i="29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30" s="1"/>
  <c r="X57" i="29"/>
  <c r="T57"/>
  <c r="AE55"/>
  <c r="U11" i="30" s="1"/>
  <c r="AD55" i="29"/>
  <c r="T11" i="30" s="1"/>
  <c r="AC55" i="29"/>
  <c r="S11" i="30" s="1"/>
  <c r="AA55" i="29"/>
  <c r="Q11" i="30" s="1"/>
  <c r="Z55" i="29"/>
  <c r="P11" i="30" s="1"/>
  <c r="Y55" i="29"/>
  <c r="O11" i="30" s="1"/>
  <c r="W55" i="29"/>
  <c r="M11" i="30" s="1"/>
  <c r="V55" i="29"/>
  <c r="L11" i="30" s="1"/>
  <c r="U55" i="29"/>
  <c r="K11" i="30" s="1"/>
  <c r="S55" i="29"/>
  <c r="I11" i="30" s="1"/>
  <c r="R55" i="29"/>
  <c r="H11" i="30" s="1"/>
  <c r="Q55" i="29"/>
  <c r="G11" i="30" s="1"/>
  <c r="N55" i="29"/>
  <c r="F11" i="30" s="1"/>
  <c r="M55" i="29"/>
  <c r="E11" i="30" s="1"/>
  <c r="L55" i="29"/>
  <c r="D11" i="30" s="1"/>
  <c r="J55" i="29"/>
  <c r="C11" i="30" s="1"/>
  <c r="I55" i="29"/>
  <c r="B11" i="30" s="1"/>
  <c r="AF54" i="29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0" s="1"/>
  <c r="X45" i="29"/>
  <c r="T45"/>
  <c r="AE43"/>
  <c r="U10" i="30" s="1"/>
  <c r="AD43" i="29"/>
  <c r="T10" i="30" s="1"/>
  <c r="AC43" i="29"/>
  <c r="S10" i="30" s="1"/>
  <c r="AA43" i="29"/>
  <c r="Q10" i="30" s="1"/>
  <c r="Z43" i="29"/>
  <c r="P10" i="30" s="1"/>
  <c r="Y43" i="29"/>
  <c r="O10" i="30" s="1"/>
  <c r="W43" i="29"/>
  <c r="M10" i="30" s="1"/>
  <c r="V43" i="29"/>
  <c r="L10" i="30" s="1"/>
  <c r="U43" i="29"/>
  <c r="K10" i="30" s="1"/>
  <c r="S43" i="29"/>
  <c r="I10" i="30" s="1"/>
  <c r="R43" i="29"/>
  <c r="H10" i="30" s="1"/>
  <c r="Q43" i="29"/>
  <c r="G10" i="30" s="1"/>
  <c r="N43" i="29"/>
  <c r="F10" i="30" s="1"/>
  <c r="M43" i="29"/>
  <c r="E10" i="30" s="1"/>
  <c r="L43" i="29"/>
  <c r="D10" i="30" s="1"/>
  <c r="J43" i="29"/>
  <c r="C10" i="30" s="1"/>
  <c r="I43" i="29"/>
  <c r="B10" i="30" s="1"/>
  <c r="AF42" i="29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30" s="1"/>
  <c r="AD31" i="29"/>
  <c r="T9" i="30" s="1"/>
  <c r="AC31" i="29"/>
  <c r="S9" i="30" s="1"/>
  <c r="AA31" i="29"/>
  <c r="Q9" i="30" s="1"/>
  <c r="Z31" i="29"/>
  <c r="P9" i="30" s="1"/>
  <c r="Y31" i="29"/>
  <c r="O9" i="30" s="1"/>
  <c r="W31" i="29"/>
  <c r="M9" i="30" s="1"/>
  <c r="V31" i="29"/>
  <c r="L9" i="30" s="1"/>
  <c r="U31" i="29"/>
  <c r="K9" i="30" s="1"/>
  <c r="S31" i="29"/>
  <c r="I9" i="30" s="1"/>
  <c r="R31" i="29"/>
  <c r="H9" i="30" s="1"/>
  <c r="Q31" i="29"/>
  <c r="G9" i="30" s="1"/>
  <c r="N31" i="29"/>
  <c r="F9" i="30" s="1"/>
  <c r="M31" i="29"/>
  <c r="E9" i="30" s="1"/>
  <c r="L31" i="29"/>
  <c r="D9" i="30" s="1"/>
  <c r="J31" i="29"/>
  <c r="C9" i="30" s="1"/>
  <c r="I31" i="29"/>
  <c r="B9" i="30" s="1"/>
  <c r="AF30" i="29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30" s="1"/>
  <c r="X21" i="29"/>
  <c r="T21"/>
  <c r="AE19"/>
  <c r="U8" i="30" s="1"/>
  <c r="AD19" i="29"/>
  <c r="T8" i="30" s="1"/>
  <c r="AC19" i="29"/>
  <c r="AA19"/>
  <c r="Z19"/>
  <c r="P8" i="30" s="1"/>
  <c r="Y19" i="29"/>
  <c r="W19"/>
  <c r="M8" i="30" s="1"/>
  <c r="V19" i="29"/>
  <c r="L8" i="30" s="1"/>
  <c r="U19" i="29"/>
  <c r="S19"/>
  <c r="I8" i="30" s="1"/>
  <c r="R19" i="29"/>
  <c r="H8" i="30" s="1"/>
  <c r="Q19" i="29"/>
  <c r="N19"/>
  <c r="F8" i="30" s="1"/>
  <c r="M19" i="29"/>
  <c r="E8" i="30" s="1"/>
  <c r="L19" i="29"/>
  <c r="D8" i="30" s="1"/>
  <c r="J19" i="29"/>
  <c r="I19"/>
  <c r="B8" i="30" s="1"/>
  <c r="AF18" i="29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T9"/>
  <c r="I22" i="28"/>
  <c r="B16"/>
  <c r="A5"/>
  <c r="A24" s="1"/>
  <c r="A3"/>
  <c r="A1"/>
  <c r="A191" i="27"/>
  <c r="AE190"/>
  <c r="U23" i="28" s="1"/>
  <c r="AD190" i="27"/>
  <c r="T23" i="28" s="1"/>
  <c r="AC190" i="27"/>
  <c r="S23" i="28" s="1"/>
  <c r="AA190" i="27"/>
  <c r="Q23" i="28" s="1"/>
  <c r="Z190" i="27"/>
  <c r="P23" i="28" s="1"/>
  <c r="Y190" i="27"/>
  <c r="O23" i="28" s="1"/>
  <c r="W190" i="27"/>
  <c r="M23" i="28" s="1"/>
  <c r="V190" i="27"/>
  <c r="L23" i="28" s="1"/>
  <c r="U190" i="27"/>
  <c r="K23" i="28" s="1"/>
  <c r="S190" i="27"/>
  <c r="I23" i="28" s="1"/>
  <c r="R190" i="27"/>
  <c r="H23" i="28" s="1"/>
  <c r="Q190" i="27"/>
  <c r="G23" i="28" s="1"/>
  <c r="N190" i="27"/>
  <c r="F23" i="28" s="1"/>
  <c r="M190" i="27"/>
  <c r="E23" i="28" s="1"/>
  <c r="L190" i="27"/>
  <c r="D23" i="28" s="1"/>
  <c r="J190" i="27"/>
  <c r="C23" i="28" s="1"/>
  <c r="B23"/>
  <c r="AF189" i="27"/>
  <c r="AB189"/>
  <c r="AB190" s="1"/>
  <c r="R23" i="28" s="1"/>
  <c r="X189" i="27"/>
  <c r="X190" s="1"/>
  <c r="N23" i="28" s="1"/>
  <c r="T189" i="27"/>
  <c r="AE187"/>
  <c r="U22" i="28" s="1"/>
  <c r="AD187" i="27"/>
  <c r="T22" i="28" s="1"/>
  <c r="AC187" i="27"/>
  <c r="S22" i="28" s="1"/>
  <c r="AA187" i="27"/>
  <c r="Q22" i="28" s="1"/>
  <c r="Z187" i="27"/>
  <c r="P22" i="28" s="1"/>
  <c r="Y187" i="27"/>
  <c r="O22" i="28" s="1"/>
  <c r="W187" i="27"/>
  <c r="M22" i="28" s="1"/>
  <c r="V187" i="27"/>
  <c r="L22" i="28" s="1"/>
  <c r="U187" i="27"/>
  <c r="K22" i="28" s="1"/>
  <c r="S187" i="27"/>
  <c r="R187"/>
  <c r="H22" i="28" s="1"/>
  <c r="Q187" i="27"/>
  <c r="G22" i="28" s="1"/>
  <c r="N187" i="27"/>
  <c r="F22" i="28" s="1"/>
  <c r="M187" i="27"/>
  <c r="E22" i="28" s="1"/>
  <c r="L187" i="27"/>
  <c r="D22" i="28" s="1"/>
  <c r="J187" i="27"/>
  <c r="C22" i="28" s="1"/>
  <c r="I187" i="27"/>
  <c r="B22" i="28" s="1"/>
  <c r="AF186" i="27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28" s="1"/>
  <c r="AB177" i="27"/>
  <c r="X177"/>
  <c r="T177"/>
  <c r="AE175"/>
  <c r="U21" i="28" s="1"/>
  <c r="AD175" i="27"/>
  <c r="T21" i="28" s="1"/>
  <c r="AC175" i="27"/>
  <c r="S21" i="28" s="1"/>
  <c r="AA175" i="27"/>
  <c r="Q21" i="28" s="1"/>
  <c r="Z175" i="27"/>
  <c r="P21" i="28" s="1"/>
  <c r="Y175" i="27"/>
  <c r="O21" i="28" s="1"/>
  <c r="W175" i="27"/>
  <c r="M21" i="28" s="1"/>
  <c r="V175" i="27"/>
  <c r="L21" i="28" s="1"/>
  <c r="U175" i="27"/>
  <c r="K21" i="28" s="1"/>
  <c r="S175" i="27"/>
  <c r="I21" i="28" s="1"/>
  <c r="R175" i="27"/>
  <c r="H21" i="28" s="1"/>
  <c r="Q175" i="27"/>
  <c r="G21" i="28" s="1"/>
  <c r="N175" i="27"/>
  <c r="F21" i="28" s="1"/>
  <c r="M175" i="27"/>
  <c r="E21" i="28" s="1"/>
  <c r="L175" i="27"/>
  <c r="D21" i="28" s="1"/>
  <c r="J175" i="27"/>
  <c r="C21" i="28" s="1"/>
  <c r="I175" i="27"/>
  <c r="B21" i="28" s="1"/>
  <c r="AF174" i="27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28" s="1"/>
  <c r="AD163" i="27"/>
  <c r="T20" i="28" s="1"/>
  <c r="AC163" i="27"/>
  <c r="S20" i="28" s="1"/>
  <c r="AA163" i="27"/>
  <c r="Q20" i="28" s="1"/>
  <c r="Z163" i="27"/>
  <c r="P20" i="28" s="1"/>
  <c r="Y163" i="27"/>
  <c r="O20" i="28" s="1"/>
  <c r="W163" i="27"/>
  <c r="M20" i="28" s="1"/>
  <c r="V163" i="27"/>
  <c r="L20" i="28" s="1"/>
  <c r="U163" i="27"/>
  <c r="K20" i="28" s="1"/>
  <c r="S163" i="27"/>
  <c r="I20" i="28" s="1"/>
  <c r="R163" i="27"/>
  <c r="H20" i="28" s="1"/>
  <c r="Q163" i="27"/>
  <c r="G20" i="28" s="1"/>
  <c r="N163" i="27"/>
  <c r="F20" i="28" s="1"/>
  <c r="M163" i="27"/>
  <c r="E20" i="28" s="1"/>
  <c r="L163" i="27"/>
  <c r="D20" i="28" s="1"/>
  <c r="J163" i="27"/>
  <c r="C20" i="28" s="1"/>
  <c r="I163" i="27"/>
  <c r="B20" i="28" s="1"/>
  <c r="AF162" i="27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AE151"/>
  <c r="U19" i="28" s="1"/>
  <c r="AD151" i="27"/>
  <c r="T19" i="28" s="1"/>
  <c r="AC151" i="27"/>
  <c r="S19" i="28" s="1"/>
  <c r="AA151" i="27"/>
  <c r="Q19" i="28" s="1"/>
  <c r="Z151" i="27"/>
  <c r="P19" i="28" s="1"/>
  <c r="Y151" i="27"/>
  <c r="O19" i="28" s="1"/>
  <c r="W151" i="27"/>
  <c r="M19" i="28" s="1"/>
  <c r="V151" i="27"/>
  <c r="L19" i="28" s="1"/>
  <c r="U151" i="27"/>
  <c r="K19" i="28" s="1"/>
  <c r="S151" i="27"/>
  <c r="I19" i="28" s="1"/>
  <c r="R151" i="27"/>
  <c r="H19" i="28" s="1"/>
  <c r="Q151" i="27"/>
  <c r="G19" i="28" s="1"/>
  <c r="N151" i="27"/>
  <c r="F19" i="28" s="1"/>
  <c r="M151" i="27"/>
  <c r="E19" i="28" s="1"/>
  <c r="L151" i="27"/>
  <c r="D19" i="28" s="1"/>
  <c r="J151" i="27"/>
  <c r="C19" i="28" s="1"/>
  <c r="I151" i="27"/>
  <c r="B19" i="28" s="1"/>
  <c r="AF150" i="27"/>
  <c r="AB150"/>
  <c r="X150"/>
  <c r="T150"/>
  <c r="AG150" s="1"/>
  <c r="AH150" s="1"/>
  <c r="AF149"/>
  <c r="AB149"/>
  <c r="X149"/>
  <c r="T149"/>
  <c r="AF148"/>
  <c r="AB148"/>
  <c r="X148"/>
  <c r="T148"/>
  <c r="AG148" s="1"/>
  <c r="AF147"/>
  <c r="AB147"/>
  <c r="X147"/>
  <c r="T147"/>
  <c r="AG147" s="1"/>
  <c r="AF146"/>
  <c r="AB146"/>
  <c r="X146"/>
  <c r="T146"/>
  <c r="AF145"/>
  <c r="AB145"/>
  <c r="X145"/>
  <c r="T145"/>
  <c r="AF144"/>
  <c r="AB144"/>
  <c r="X144"/>
  <c r="T144"/>
  <c r="AG144" s="1"/>
  <c r="AF143"/>
  <c r="AB143"/>
  <c r="X143"/>
  <c r="T143"/>
  <c r="AF142"/>
  <c r="AB142"/>
  <c r="X142"/>
  <c r="T142"/>
  <c r="AF141"/>
  <c r="AB141"/>
  <c r="X141"/>
  <c r="T141"/>
  <c r="AE139"/>
  <c r="U18" i="28" s="1"/>
  <c r="AD139" i="27"/>
  <c r="T18" i="28" s="1"/>
  <c r="AC139" i="27"/>
  <c r="S18" i="28" s="1"/>
  <c r="AA139" i="27"/>
  <c r="Q18" i="28" s="1"/>
  <c r="Z139" i="27"/>
  <c r="P18" i="28" s="1"/>
  <c r="Y139" i="27"/>
  <c r="O18" i="28" s="1"/>
  <c r="W139" i="27"/>
  <c r="M18" i="28" s="1"/>
  <c r="V139" i="27"/>
  <c r="L18" i="28" s="1"/>
  <c r="U139" i="27"/>
  <c r="K18" i="28" s="1"/>
  <c r="S139" i="27"/>
  <c r="I18" i="28" s="1"/>
  <c r="R139" i="27"/>
  <c r="H18" i="28" s="1"/>
  <c r="Q139" i="27"/>
  <c r="G18" i="28" s="1"/>
  <c r="N139" i="27"/>
  <c r="F18" i="28" s="1"/>
  <c r="M139" i="27"/>
  <c r="E18" i="28" s="1"/>
  <c r="L139" i="27"/>
  <c r="D18" i="28" s="1"/>
  <c r="J139" i="27"/>
  <c r="C18" i="28" s="1"/>
  <c r="I139" i="27"/>
  <c r="B18" i="28" s="1"/>
  <c r="AF138" i="27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28" s="1"/>
  <c r="T129" i="27"/>
  <c r="AE127"/>
  <c r="U17" i="28" s="1"/>
  <c r="AD127" i="27"/>
  <c r="T17" i="28" s="1"/>
  <c r="AC127" i="27"/>
  <c r="S17" i="28" s="1"/>
  <c r="AA127" i="27"/>
  <c r="Q17" i="28" s="1"/>
  <c r="Z127" i="27"/>
  <c r="P17" i="28" s="1"/>
  <c r="Y127" i="27"/>
  <c r="O17" i="28" s="1"/>
  <c r="W127" i="27"/>
  <c r="M17" i="28" s="1"/>
  <c r="V127" i="27"/>
  <c r="L17" i="28" s="1"/>
  <c r="U127" i="27"/>
  <c r="K17" i="28" s="1"/>
  <c r="S127" i="27"/>
  <c r="I17" i="28" s="1"/>
  <c r="R127" i="27"/>
  <c r="H17" i="28" s="1"/>
  <c r="Q127" i="27"/>
  <c r="G17" i="28" s="1"/>
  <c r="N127" i="27"/>
  <c r="F17" i="28" s="1"/>
  <c r="M127" i="27"/>
  <c r="E17" i="28" s="1"/>
  <c r="L127" i="27"/>
  <c r="D17" i="28" s="1"/>
  <c r="J127" i="27"/>
  <c r="C17" i="28" s="1"/>
  <c r="I127" i="27"/>
  <c r="B17" i="28" s="1"/>
  <c r="AF126" i="27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28" s="1"/>
  <c r="X117" i="27"/>
  <c r="X127" s="1"/>
  <c r="N17" i="28" s="1"/>
  <c r="T117" i="27"/>
  <c r="AE115"/>
  <c r="U16" i="28" s="1"/>
  <c r="AD115" i="27"/>
  <c r="T16" i="28" s="1"/>
  <c r="AC115" i="27"/>
  <c r="S16" i="28" s="1"/>
  <c r="AA115" i="27"/>
  <c r="Q16" i="28" s="1"/>
  <c r="Z115" i="27"/>
  <c r="P16" i="28" s="1"/>
  <c r="Y115" i="27"/>
  <c r="O16" i="28" s="1"/>
  <c r="W115" i="27"/>
  <c r="M16" i="28" s="1"/>
  <c r="V115" i="27"/>
  <c r="L16" i="28" s="1"/>
  <c r="U115" i="27"/>
  <c r="K16" i="28" s="1"/>
  <c r="S115" i="27"/>
  <c r="I16" i="28" s="1"/>
  <c r="R115" i="27"/>
  <c r="H16" i="28" s="1"/>
  <c r="Q115" i="27"/>
  <c r="G16" i="28" s="1"/>
  <c r="N115" i="27"/>
  <c r="F16" i="28" s="1"/>
  <c r="M115" i="27"/>
  <c r="E16" i="28" s="1"/>
  <c r="L115" i="27"/>
  <c r="D16" i="28" s="1"/>
  <c r="J115" i="27"/>
  <c r="C16" i="28" s="1"/>
  <c r="I115" i="27"/>
  <c r="AF11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28" s="1"/>
  <c r="AE103" i="27"/>
  <c r="U15" i="28" s="1"/>
  <c r="AD103" i="27"/>
  <c r="T15" i="28" s="1"/>
  <c r="AC103" i="27"/>
  <c r="S15" i="28" s="1"/>
  <c r="AA103" i="27"/>
  <c r="Q15" i="28" s="1"/>
  <c r="Z103" i="27"/>
  <c r="P15" i="28" s="1"/>
  <c r="Y103" i="27"/>
  <c r="O15" i="28" s="1"/>
  <c r="W103" i="27"/>
  <c r="M15" i="28" s="1"/>
  <c r="V103" i="27"/>
  <c r="L15" i="28" s="1"/>
  <c r="U103" i="27"/>
  <c r="K15" i="28" s="1"/>
  <c r="S103" i="27"/>
  <c r="I15" i="28" s="1"/>
  <c r="R103" i="27"/>
  <c r="H15" i="28" s="1"/>
  <c r="Q103" i="27"/>
  <c r="G15" i="28" s="1"/>
  <c r="N103" i="27"/>
  <c r="F15" i="28" s="1"/>
  <c r="M103" i="27"/>
  <c r="E15" i="28" s="1"/>
  <c r="L103" i="27"/>
  <c r="D15" i="28" s="1"/>
  <c r="J103" i="27"/>
  <c r="C15" i="28" s="1"/>
  <c r="I103" i="27"/>
  <c r="B15" i="28" s="1"/>
  <c r="AF102" i="27"/>
  <c r="AB102"/>
  <c r="X102"/>
  <c r="T102"/>
  <c r="AF101"/>
  <c r="AB101"/>
  <c r="X101"/>
  <c r="T101"/>
  <c r="AF100"/>
  <c r="AB100"/>
  <c r="X100"/>
  <c r="T100"/>
  <c r="AG100" s="1"/>
  <c r="AF99"/>
  <c r="AB99"/>
  <c r="X99"/>
  <c r="T99"/>
  <c r="AG99" s="1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X103" s="1"/>
  <c r="N15" i="28" s="1"/>
  <c r="T93" i="27"/>
  <c r="AE91"/>
  <c r="U14" i="28" s="1"/>
  <c r="AD91" i="27"/>
  <c r="T14" i="28" s="1"/>
  <c r="AC91" i="27"/>
  <c r="S14" i="28" s="1"/>
  <c r="AA91" i="27"/>
  <c r="Q14" i="28" s="1"/>
  <c r="Z91" i="27"/>
  <c r="P14" i="28" s="1"/>
  <c r="Y91" i="27"/>
  <c r="O14" i="28" s="1"/>
  <c r="W91" i="27"/>
  <c r="M14" i="28" s="1"/>
  <c r="V91" i="27"/>
  <c r="L14" i="28" s="1"/>
  <c r="U91" i="27"/>
  <c r="K14" i="28" s="1"/>
  <c r="S91" i="27"/>
  <c r="I14" i="28" s="1"/>
  <c r="R91" i="27"/>
  <c r="H14" i="28" s="1"/>
  <c r="Q91" i="27"/>
  <c r="G14" i="28" s="1"/>
  <c r="N91" i="27"/>
  <c r="F14" i="28" s="1"/>
  <c r="M91" i="27"/>
  <c r="E14" i="28" s="1"/>
  <c r="L91" i="27"/>
  <c r="D14" i="28" s="1"/>
  <c r="J91" i="27"/>
  <c r="C14" i="28" s="1"/>
  <c r="I91" i="27"/>
  <c r="B14" i="28" s="1"/>
  <c r="AF90" i="27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28" s="1"/>
  <c r="AB81" i="27"/>
  <c r="X81"/>
  <c r="T81"/>
  <c r="AE79"/>
  <c r="U13" i="28" s="1"/>
  <c r="AD79" i="27"/>
  <c r="T13" i="28" s="1"/>
  <c r="AC79" i="27"/>
  <c r="S13" i="28" s="1"/>
  <c r="AA79" i="27"/>
  <c r="Q13" i="28" s="1"/>
  <c r="Z79" i="27"/>
  <c r="P13" i="28" s="1"/>
  <c r="Y79" i="27"/>
  <c r="O13" i="28" s="1"/>
  <c r="W79" i="27"/>
  <c r="M13" i="28" s="1"/>
  <c r="V79" i="27"/>
  <c r="L13" i="28" s="1"/>
  <c r="U79" i="27"/>
  <c r="K13" i="28" s="1"/>
  <c r="S79" i="27"/>
  <c r="I13" i="28" s="1"/>
  <c r="R79" i="27"/>
  <c r="H13" i="28" s="1"/>
  <c r="Q79" i="27"/>
  <c r="G13" i="28" s="1"/>
  <c r="N79" i="27"/>
  <c r="F13" i="28" s="1"/>
  <c r="M79" i="27"/>
  <c r="E13" i="28" s="1"/>
  <c r="L79" i="27"/>
  <c r="D13" i="28" s="1"/>
  <c r="J79" i="27"/>
  <c r="C13" i="28" s="1"/>
  <c r="I79" i="27"/>
  <c r="B13" i="28" s="1"/>
  <c r="AF78" i="27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28" s="1"/>
  <c r="AD67" i="27"/>
  <c r="T12" i="28" s="1"/>
  <c r="AC67" i="27"/>
  <c r="S12" i="28" s="1"/>
  <c r="AA67" i="27"/>
  <c r="Q12" i="28" s="1"/>
  <c r="Z67" i="27"/>
  <c r="P12" i="28" s="1"/>
  <c r="Y67" i="27"/>
  <c r="O12" i="28" s="1"/>
  <c r="W67" i="27"/>
  <c r="M12" i="28" s="1"/>
  <c r="V67" i="27"/>
  <c r="L12" i="28" s="1"/>
  <c r="U67" i="27"/>
  <c r="K12" i="28" s="1"/>
  <c r="S67" i="27"/>
  <c r="I12" i="28" s="1"/>
  <c r="R67" i="27"/>
  <c r="H12" i="28" s="1"/>
  <c r="Q67" i="27"/>
  <c r="G12" i="28" s="1"/>
  <c r="N67" i="27"/>
  <c r="F12" i="28" s="1"/>
  <c r="M67" i="27"/>
  <c r="E12" i="28" s="1"/>
  <c r="L67" i="27"/>
  <c r="D12" i="28" s="1"/>
  <c r="J67" i="27"/>
  <c r="C12" i="28" s="1"/>
  <c r="I67" i="27"/>
  <c r="B12" i="28" s="1"/>
  <c r="AF66" i="27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28" s="1"/>
  <c r="X57" i="27"/>
  <c r="T57"/>
  <c r="AE55"/>
  <c r="U11" i="28" s="1"/>
  <c r="AD55" i="27"/>
  <c r="T11" i="28" s="1"/>
  <c r="AC55" i="27"/>
  <c r="S11" i="28" s="1"/>
  <c r="AA55" i="27"/>
  <c r="Q11" i="28" s="1"/>
  <c r="Z55" i="27"/>
  <c r="P11" i="28" s="1"/>
  <c r="Y55" i="27"/>
  <c r="O11" i="28" s="1"/>
  <c r="W55" i="27"/>
  <c r="M11" i="28" s="1"/>
  <c r="V55" i="27"/>
  <c r="L11" i="28" s="1"/>
  <c r="U55" i="27"/>
  <c r="K11" i="28" s="1"/>
  <c r="S55" i="27"/>
  <c r="I11" i="28" s="1"/>
  <c r="R55" i="27"/>
  <c r="H11" i="28" s="1"/>
  <c r="Q55" i="27"/>
  <c r="G11" i="28" s="1"/>
  <c r="N55" i="27"/>
  <c r="F11" i="28" s="1"/>
  <c r="M55" i="27"/>
  <c r="E11" i="28" s="1"/>
  <c r="L55" i="27"/>
  <c r="D11" i="28" s="1"/>
  <c r="J55" i="27"/>
  <c r="C11" i="28" s="1"/>
  <c r="I55" i="27"/>
  <c r="B11" i="28" s="1"/>
  <c r="AF54" i="27"/>
  <c r="AB54"/>
  <c r="X54"/>
  <c r="T54"/>
  <c r="AG54" s="1"/>
  <c r="AH54" s="1"/>
  <c r="AF53"/>
  <c r="AB53"/>
  <c r="X53"/>
  <c r="T53"/>
  <c r="AF52"/>
  <c r="AB52"/>
  <c r="X52"/>
  <c r="T52"/>
  <c r="AG52" s="1"/>
  <c r="AF51"/>
  <c r="AB51"/>
  <c r="X51"/>
  <c r="T51"/>
  <c r="AG51" s="1"/>
  <c r="AF50"/>
  <c r="AB50"/>
  <c r="X50"/>
  <c r="T50"/>
  <c r="AF49"/>
  <c r="AB49"/>
  <c r="X49"/>
  <c r="T49"/>
  <c r="AF48"/>
  <c r="AB48"/>
  <c r="X48"/>
  <c r="T48"/>
  <c r="AG48" s="1"/>
  <c r="AF47"/>
  <c r="AB47"/>
  <c r="X47"/>
  <c r="T47"/>
  <c r="AF46"/>
  <c r="AB46"/>
  <c r="X46"/>
  <c r="T46"/>
  <c r="AF45"/>
  <c r="AB45"/>
  <c r="X45"/>
  <c r="T45"/>
  <c r="AE43"/>
  <c r="U10" i="28" s="1"/>
  <c r="AD43" i="27"/>
  <c r="T10" i="28" s="1"/>
  <c r="AC43" i="27"/>
  <c r="S10" i="28" s="1"/>
  <c r="AA43" i="27"/>
  <c r="Q10" i="28" s="1"/>
  <c r="Z43" i="27"/>
  <c r="P10" i="28" s="1"/>
  <c r="Y43" i="27"/>
  <c r="O10" i="28" s="1"/>
  <c r="W43" i="27"/>
  <c r="M10" i="28" s="1"/>
  <c r="V43" i="27"/>
  <c r="L10" i="28" s="1"/>
  <c r="U43" i="27"/>
  <c r="K10" i="28" s="1"/>
  <c r="S43" i="27"/>
  <c r="I10" i="28" s="1"/>
  <c r="R43" i="27"/>
  <c r="H10" i="28" s="1"/>
  <c r="Q43" i="27"/>
  <c r="G10" i="28" s="1"/>
  <c r="N43" i="27"/>
  <c r="F10" i="28" s="1"/>
  <c r="M43" i="27"/>
  <c r="E10" i="28" s="1"/>
  <c r="L43" i="27"/>
  <c r="D10" i="28" s="1"/>
  <c r="J43" i="27"/>
  <c r="C10" i="28" s="1"/>
  <c r="I43" i="27"/>
  <c r="B10" i="28" s="1"/>
  <c r="AF42" i="27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28" s="1"/>
  <c r="AD31" i="27"/>
  <c r="T9" i="28" s="1"/>
  <c r="AC31" i="27"/>
  <c r="S9" i="28" s="1"/>
  <c r="AA31" i="27"/>
  <c r="Z31"/>
  <c r="P9" i="28" s="1"/>
  <c r="Y31" i="27"/>
  <c r="O9" i="28" s="1"/>
  <c r="W31" i="27"/>
  <c r="M9" i="28" s="1"/>
  <c r="V31" i="27"/>
  <c r="L9" i="28" s="1"/>
  <c r="U31" i="27"/>
  <c r="K9" i="28" s="1"/>
  <c r="S31" i="27"/>
  <c r="R31"/>
  <c r="H9" i="28" s="1"/>
  <c r="Q31" i="27"/>
  <c r="G9" i="28" s="1"/>
  <c r="N31" i="27"/>
  <c r="F9" i="28" s="1"/>
  <c r="M31" i="27"/>
  <c r="E9" i="28" s="1"/>
  <c r="L31" i="27"/>
  <c r="D9" i="28" s="1"/>
  <c r="J31" i="27"/>
  <c r="C9" i="28" s="1"/>
  <c r="I31" i="27"/>
  <c r="B9" i="28" s="1"/>
  <c r="AF30" i="27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28" s="1"/>
  <c r="AB21" i="27"/>
  <c r="X21"/>
  <c r="X31" s="1"/>
  <c r="N9" i="28" s="1"/>
  <c r="T21" i="27"/>
  <c r="T31" s="1"/>
  <c r="J9" i="28" s="1"/>
  <c r="AE19" i="27"/>
  <c r="U8" i="28" s="1"/>
  <c r="AD19" i="27"/>
  <c r="T8" i="28" s="1"/>
  <c r="AC19" i="27"/>
  <c r="AA19"/>
  <c r="Q8" i="28" s="1"/>
  <c r="Z19" i="27"/>
  <c r="P8" i="28" s="1"/>
  <c r="Y19" i="27"/>
  <c r="W19"/>
  <c r="M8" i="28" s="1"/>
  <c r="V19" i="27"/>
  <c r="L8" i="28" s="1"/>
  <c r="U19" i="27"/>
  <c r="S19"/>
  <c r="I8" i="28" s="1"/>
  <c r="R19" i="27"/>
  <c r="H8" i="28" s="1"/>
  <c r="Q19" i="27"/>
  <c r="N19"/>
  <c r="M19"/>
  <c r="E8" i="28" s="1"/>
  <c r="L19" i="27"/>
  <c r="D8" i="28" s="1"/>
  <c r="J19" i="27"/>
  <c r="I1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B23" i="26"/>
  <c r="I20"/>
  <c r="A5"/>
  <c r="A24" s="1"/>
  <c r="A3"/>
  <c r="A1"/>
  <c r="A191" i="25"/>
  <c r="AE190"/>
  <c r="U23" i="26" s="1"/>
  <c r="AD190" i="25"/>
  <c r="T23" i="26" s="1"/>
  <c r="AC190" i="25"/>
  <c r="S23" i="26" s="1"/>
  <c r="AA190" i="25"/>
  <c r="Q23" i="26" s="1"/>
  <c r="Z190" i="25"/>
  <c r="P23" i="26" s="1"/>
  <c r="Y190" i="25"/>
  <c r="O23" i="26" s="1"/>
  <c r="W190" i="25"/>
  <c r="M23" i="26" s="1"/>
  <c r="V190" i="25"/>
  <c r="L23" i="26" s="1"/>
  <c r="U190" i="25"/>
  <c r="K23" i="26" s="1"/>
  <c r="S190" i="25"/>
  <c r="I23" i="26" s="1"/>
  <c r="R190" i="25"/>
  <c r="H23" i="26" s="1"/>
  <c r="Q190" i="25"/>
  <c r="G23" i="26" s="1"/>
  <c r="N190" i="25"/>
  <c r="F23" i="26" s="1"/>
  <c r="M190" i="25"/>
  <c r="E23" i="26" s="1"/>
  <c r="L190" i="25"/>
  <c r="D23" i="26" s="1"/>
  <c r="J190" i="25"/>
  <c r="C23" i="26" s="1"/>
  <c r="AF189" i="25"/>
  <c r="AB189"/>
  <c r="AB190" s="1"/>
  <c r="R23" i="26" s="1"/>
  <c r="X189" i="25"/>
  <c r="X190" s="1"/>
  <c r="N23" i="26" s="1"/>
  <c r="T189" i="25"/>
  <c r="AE187"/>
  <c r="U22" i="26" s="1"/>
  <c r="AD187" i="25"/>
  <c r="T22" i="26" s="1"/>
  <c r="AC187" i="25"/>
  <c r="S22" i="26" s="1"/>
  <c r="AA187" i="25"/>
  <c r="Q22" i="26" s="1"/>
  <c r="Z187" i="25"/>
  <c r="P22" i="26" s="1"/>
  <c r="Y187" i="25"/>
  <c r="O22" i="26" s="1"/>
  <c r="W187" i="25"/>
  <c r="M22" i="26" s="1"/>
  <c r="V187" i="25"/>
  <c r="L22" i="26" s="1"/>
  <c r="U187" i="25"/>
  <c r="K22" i="26" s="1"/>
  <c r="S187" i="25"/>
  <c r="I22" i="26" s="1"/>
  <c r="R187" i="25"/>
  <c r="H22" i="26" s="1"/>
  <c r="Q187" i="25"/>
  <c r="G22" i="26" s="1"/>
  <c r="N187" i="25"/>
  <c r="F22" i="26" s="1"/>
  <c r="M187" i="25"/>
  <c r="E22" i="26" s="1"/>
  <c r="L187" i="25"/>
  <c r="D22" i="26" s="1"/>
  <c r="J187" i="25"/>
  <c r="C22" i="26" s="1"/>
  <c r="I187" i="25"/>
  <c r="B22" i="26" s="1"/>
  <c r="AF186" i="25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26" s="1"/>
  <c r="AB177" i="25"/>
  <c r="X177"/>
  <c r="T177"/>
  <c r="AE175"/>
  <c r="U21" i="26" s="1"/>
  <c r="AD175" i="25"/>
  <c r="T21" i="26" s="1"/>
  <c r="AC175" i="25"/>
  <c r="S21" i="26" s="1"/>
  <c r="AA175" i="25"/>
  <c r="Q21" i="26" s="1"/>
  <c r="Z175" i="25"/>
  <c r="P21" i="26" s="1"/>
  <c r="Y175" i="25"/>
  <c r="O21" i="26" s="1"/>
  <c r="W175" i="25"/>
  <c r="M21" i="26" s="1"/>
  <c r="V175" i="25"/>
  <c r="L21" i="26" s="1"/>
  <c r="U175" i="25"/>
  <c r="K21" i="26" s="1"/>
  <c r="S175" i="25"/>
  <c r="I21" i="26" s="1"/>
  <c r="R175" i="25"/>
  <c r="H21" i="26" s="1"/>
  <c r="Q175" i="25"/>
  <c r="G21" i="26" s="1"/>
  <c r="N175" i="25"/>
  <c r="F21" i="26" s="1"/>
  <c r="M175" i="25"/>
  <c r="E21" i="26" s="1"/>
  <c r="L175" i="25"/>
  <c r="D21" i="26" s="1"/>
  <c r="J175" i="25"/>
  <c r="C21" i="26" s="1"/>
  <c r="I175" i="25"/>
  <c r="B21" i="26" s="1"/>
  <c r="AF174" i="25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26" s="1"/>
  <c r="AD163" i="25"/>
  <c r="T20" i="26" s="1"/>
  <c r="AC163" i="25"/>
  <c r="S20" i="26" s="1"/>
  <c r="AA163" i="25"/>
  <c r="Q20" i="26" s="1"/>
  <c r="Z163" i="25"/>
  <c r="P20" i="26" s="1"/>
  <c r="Y163" i="25"/>
  <c r="O20" i="26" s="1"/>
  <c r="W163" i="25"/>
  <c r="M20" i="26" s="1"/>
  <c r="V163" i="25"/>
  <c r="L20" i="26" s="1"/>
  <c r="U163" i="25"/>
  <c r="K20" i="26" s="1"/>
  <c r="S163" i="25"/>
  <c r="R163"/>
  <c r="H20" i="26" s="1"/>
  <c r="Q163" i="25"/>
  <c r="G20" i="26" s="1"/>
  <c r="N163" i="25"/>
  <c r="F20" i="26" s="1"/>
  <c r="M163" i="25"/>
  <c r="E20" i="26" s="1"/>
  <c r="L163" i="25"/>
  <c r="D20" i="26" s="1"/>
  <c r="J163" i="25"/>
  <c r="C20" i="26" s="1"/>
  <c r="I163" i="25"/>
  <c r="B20" i="26" s="1"/>
  <c r="AF162" i="25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26" s="1"/>
  <c r="X153" i="25"/>
  <c r="T153"/>
  <c r="AE151"/>
  <c r="U19" i="26" s="1"/>
  <c r="AD151" i="25"/>
  <c r="T19" i="26" s="1"/>
  <c r="AC151" i="25"/>
  <c r="S19" i="26" s="1"/>
  <c r="AA151" i="25"/>
  <c r="Q19" i="26" s="1"/>
  <c r="Z151" i="25"/>
  <c r="P19" i="26" s="1"/>
  <c r="Y151" i="25"/>
  <c r="O19" i="26" s="1"/>
  <c r="W151" i="25"/>
  <c r="M19" i="26" s="1"/>
  <c r="V151" i="25"/>
  <c r="L19" i="26" s="1"/>
  <c r="U151" i="25"/>
  <c r="K19" i="26" s="1"/>
  <c r="S151" i="25"/>
  <c r="I19" i="26" s="1"/>
  <c r="R151" i="25"/>
  <c r="H19" i="26" s="1"/>
  <c r="Q151" i="25"/>
  <c r="G19" i="26" s="1"/>
  <c r="N151" i="25"/>
  <c r="F19" i="26" s="1"/>
  <c r="M151" i="25"/>
  <c r="E19" i="26" s="1"/>
  <c r="L151" i="25"/>
  <c r="D19" i="26" s="1"/>
  <c r="J151" i="25"/>
  <c r="C19" i="26" s="1"/>
  <c r="I151" i="25"/>
  <c r="B19" i="26" s="1"/>
  <c r="AF150" i="25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26" s="1"/>
  <c r="X141" i="25"/>
  <c r="T141"/>
  <c r="AE139"/>
  <c r="U18" i="26" s="1"/>
  <c r="AD139" i="25"/>
  <c r="T18" i="26" s="1"/>
  <c r="AC139" i="25"/>
  <c r="S18" i="26" s="1"/>
  <c r="AA139" i="25"/>
  <c r="Q18" i="26" s="1"/>
  <c r="Z139" i="25"/>
  <c r="P18" i="26" s="1"/>
  <c r="Y139" i="25"/>
  <c r="O18" i="26" s="1"/>
  <c r="W139" i="25"/>
  <c r="M18" i="26" s="1"/>
  <c r="V139" i="25"/>
  <c r="L18" i="26" s="1"/>
  <c r="U139" i="25"/>
  <c r="K18" i="26" s="1"/>
  <c r="S139" i="25"/>
  <c r="I18" i="26" s="1"/>
  <c r="R139" i="25"/>
  <c r="H18" i="26" s="1"/>
  <c r="Q139" i="25"/>
  <c r="G18" i="26" s="1"/>
  <c r="N139" i="25"/>
  <c r="F18" i="26" s="1"/>
  <c r="M139" i="25"/>
  <c r="E18" i="26" s="1"/>
  <c r="L139" i="25"/>
  <c r="D18" i="26" s="1"/>
  <c r="J139" i="25"/>
  <c r="C18" i="26" s="1"/>
  <c r="I139" i="25"/>
  <c r="B18" i="26" s="1"/>
  <c r="AF138" i="25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26" s="1"/>
  <c r="AD127" i="25"/>
  <c r="T17" i="26" s="1"/>
  <c r="AC127" i="25"/>
  <c r="S17" i="26" s="1"/>
  <c r="AA127" i="25"/>
  <c r="Q17" i="26" s="1"/>
  <c r="Z127" i="25"/>
  <c r="P17" i="26" s="1"/>
  <c r="Y127" i="25"/>
  <c r="O17" i="26" s="1"/>
  <c r="W127" i="25"/>
  <c r="M17" i="26" s="1"/>
  <c r="V127" i="25"/>
  <c r="L17" i="26" s="1"/>
  <c r="U127" i="25"/>
  <c r="K17" i="26" s="1"/>
  <c r="S127" i="25"/>
  <c r="I17" i="26" s="1"/>
  <c r="R127" i="25"/>
  <c r="H17" i="26" s="1"/>
  <c r="Q127" i="25"/>
  <c r="G17" i="26" s="1"/>
  <c r="N127" i="25"/>
  <c r="F17" i="26" s="1"/>
  <c r="M127" i="25"/>
  <c r="E17" i="26" s="1"/>
  <c r="L127" i="25"/>
  <c r="D17" i="26" s="1"/>
  <c r="J127" i="25"/>
  <c r="C17" i="26" s="1"/>
  <c r="I127" i="25"/>
  <c r="B17" i="26" s="1"/>
  <c r="AF126" i="25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X127" s="1"/>
  <c r="N17" i="26" s="1"/>
  <c r="T117" i="25"/>
  <c r="AE115"/>
  <c r="U16" i="26" s="1"/>
  <c r="AD115" i="25"/>
  <c r="T16" i="26" s="1"/>
  <c r="AC115" i="25"/>
  <c r="S16" i="26" s="1"/>
  <c r="AA115" i="25"/>
  <c r="Q16" i="26" s="1"/>
  <c r="Z115" i="25"/>
  <c r="P16" i="26" s="1"/>
  <c r="Y115" i="25"/>
  <c r="O16" i="26" s="1"/>
  <c r="W115" i="25"/>
  <c r="M16" i="26" s="1"/>
  <c r="V115" i="25"/>
  <c r="L16" i="26" s="1"/>
  <c r="U115" i="25"/>
  <c r="K16" i="26" s="1"/>
  <c r="S115" i="25"/>
  <c r="I16" i="26" s="1"/>
  <c r="R115" i="25"/>
  <c r="H16" i="26" s="1"/>
  <c r="Q115" i="25"/>
  <c r="G16" i="26" s="1"/>
  <c r="N115" i="25"/>
  <c r="F16" i="26" s="1"/>
  <c r="M115" i="25"/>
  <c r="E16" i="26" s="1"/>
  <c r="L115" i="25"/>
  <c r="D16" i="26" s="1"/>
  <c r="J115" i="25"/>
  <c r="C16" i="26" s="1"/>
  <c r="I115" i="25"/>
  <c r="B16" i="26" s="1"/>
  <c r="AF114" i="25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26" s="1"/>
  <c r="AE103" i="25"/>
  <c r="U15" i="26" s="1"/>
  <c r="AD103" i="25"/>
  <c r="T15" i="26" s="1"/>
  <c r="AC103" i="25"/>
  <c r="S15" i="26" s="1"/>
  <c r="AA103" i="25"/>
  <c r="Q15" i="26" s="1"/>
  <c r="Z103" i="25"/>
  <c r="P15" i="26" s="1"/>
  <c r="Y103" i="25"/>
  <c r="O15" i="26" s="1"/>
  <c r="W103" i="25"/>
  <c r="M15" i="26" s="1"/>
  <c r="V103" i="25"/>
  <c r="L15" i="26" s="1"/>
  <c r="U103" i="25"/>
  <c r="K15" i="26" s="1"/>
  <c r="S103" i="25"/>
  <c r="I15" i="26" s="1"/>
  <c r="R103" i="25"/>
  <c r="H15" i="26" s="1"/>
  <c r="Q103" i="25"/>
  <c r="G15" i="26" s="1"/>
  <c r="N103" i="25"/>
  <c r="F15" i="26" s="1"/>
  <c r="M103" i="25"/>
  <c r="E15" i="26" s="1"/>
  <c r="L103" i="25"/>
  <c r="D15" i="26" s="1"/>
  <c r="J103" i="25"/>
  <c r="C15" i="26" s="1"/>
  <c r="I103" i="25"/>
  <c r="B15" i="26" s="1"/>
  <c r="AF102" i="25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X103" s="1"/>
  <c r="N15" i="26" s="1"/>
  <c r="T93" i="25"/>
  <c r="AE91"/>
  <c r="U14" i="26" s="1"/>
  <c r="AD91" i="25"/>
  <c r="T14" i="26" s="1"/>
  <c r="AC91" i="25"/>
  <c r="S14" i="26" s="1"/>
  <c r="AA91" i="25"/>
  <c r="Q14" i="26" s="1"/>
  <c r="Z91" i="25"/>
  <c r="P14" i="26" s="1"/>
  <c r="Y91" i="25"/>
  <c r="O14" i="26" s="1"/>
  <c r="W91" i="25"/>
  <c r="M14" i="26" s="1"/>
  <c r="V91" i="25"/>
  <c r="L14" i="26" s="1"/>
  <c r="U91" i="25"/>
  <c r="K14" i="26" s="1"/>
  <c r="S91" i="25"/>
  <c r="I14" i="26" s="1"/>
  <c r="R91" i="25"/>
  <c r="H14" i="26" s="1"/>
  <c r="Q91" i="25"/>
  <c r="G14" i="26" s="1"/>
  <c r="N91" i="25"/>
  <c r="F14" i="26" s="1"/>
  <c r="M91" i="25"/>
  <c r="E14" i="26" s="1"/>
  <c r="L91" i="25"/>
  <c r="D14" i="26" s="1"/>
  <c r="J91" i="25"/>
  <c r="C14" i="26" s="1"/>
  <c r="I91" i="25"/>
  <c r="B14" i="26" s="1"/>
  <c r="AF90" i="25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26" s="1"/>
  <c r="AD79" i="25"/>
  <c r="T13" i="26" s="1"/>
  <c r="AC79" i="25"/>
  <c r="S13" i="26" s="1"/>
  <c r="AA79" i="25"/>
  <c r="Q13" i="26" s="1"/>
  <c r="Z79" i="25"/>
  <c r="P13" i="26" s="1"/>
  <c r="Y79" i="25"/>
  <c r="O13" i="26" s="1"/>
  <c r="W79" i="25"/>
  <c r="M13" i="26" s="1"/>
  <c r="V79" i="25"/>
  <c r="L13" i="26" s="1"/>
  <c r="U79" i="25"/>
  <c r="K13" i="26" s="1"/>
  <c r="S79" i="25"/>
  <c r="I13" i="26" s="1"/>
  <c r="R79" i="25"/>
  <c r="H13" i="26" s="1"/>
  <c r="Q79" i="25"/>
  <c r="G13" i="26" s="1"/>
  <c r="N79" i="25"/>
  <c r="F13" i="26" s="1"/>
  <c r="M79" i="25"/>
  <c r="E13" i="26" s="1"/>
  <c r="L79" i="25"/>
  <c r="D13" i="26" s="1"/>
  <c r="J79" i="25"/>
  <c r="C13" i="26" s="1"/>
  <c r="I79" i="25"/>
  <c r="B13" i="26" s="1"/>
  <c r="AF78" i="25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26" s="1"/>
  <c r="AD67" i="25"/>
  <c r="T12" i="26" s="1"/>
  <c r="AC67" i="25"/>
  <c r="S12" i="26" s="1"/>
  <c r="AA67" i="25"/>
  <c r="Q12" i="26" s="1"/>
  <c r="Z67" i="25"/>
  <c r="P12" i="26" s="1"/>
  <c r="Y67" i="25"/>
  <c r="O12" i="26" s="1"/>
  <c r="W67" i="25"/>
  <c r="M12" i="26" s="1"/>
  <c r="V67" i="25"/>
  <c r="L12" i="26" s="1"/>
  <c r="U67" i="25"/>
  <c r="K12" i="26" s="1"/>
  <c r="S67" i="25"/>
  <c r="I12" i="26" s="1"/>
  <c r="R67" i="25"/>
  <c r="H12" i="26" s="1"/>
  <c r="Q67" i="25"/>
  <c r="G12" i="26" s="1"/>
  <c r="N67" i="25"/>
  <c r="F12" i="26" s="1"/>
  <c r="M67" i="25"/>
  <c r="E12" i="26" s="1"/>
  <c r="L67" i="25"/>
  <c r="D12" i="26" s="1"/>
  <c r="J67" i="25"/>
  <c r="C12" i="26" s="1"/>
  <c r="I67" i="25"/>
  <c r="B12" i="26" s="1"/>
  <c r="AF66" i="25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26" s="1"/>
  <c r="X57" i="25"/>
  <c r="T57"/>
  <c r="AE55"/>
  <c r="U11" i="26" s="1"/>
  <c r="AD55" i="25"/>
  <c r="T11" i="26" s="1"/>
  <c r="AC55" i="25"/>
  <c r="S11" i="26" s="1"/>
  <c r="AA55" i="25"/>
  <c r="Q11" i="26" s="1"/>
  <c r="Z55" i="25"/>
  <c r="P11" i="26" s="1"/>
  <c r="Y55" i="25"/>
  <c r="O11" i="26" s="1"/>
  <c r="W55" i="25"/>
  <c r="M11" i="26" s="1"/>
  <c r="V55" i="25"/>
  <c r="L11" i="26" s="1"/>
  <c r="U55" i="25"/>
  <c r="K11" i="26" s="1"/>
  <c r="S55" i="25"/>
  <c r="I11" i="26" s="1"/>
  <c r="R55" i="25"/>
  <c r="H11" i="26" s="1"/>
  <c r="Q55" i="25"/>
  <c r="G11" i="26" s="1"/>
  <c r="N55" i="25"/>
  <c r="F11" i="26" s="1"/>
  <c r="M55" i="25"/>
  <c r="E11" i="26" s="1"/>
  <c r="L55" i="25"/>
  <c r="D11" i="26" s="1"/>
  <c r="J55" i="25"/>
  <c r="C11" i="26" s="1"/>
  <c r="I55" i="25"/>
  <c r="B11" i="26" s="1"/>
  <c r="AF54" i="25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26" s="1"/>
  <c r="X45" i="25"/>
  <c r="T45"/>
  <c r="AE43"/>
  <c r="U10" i="26" s="1"/>
  <c r="AD43" i="25"/>
  <c r="T10" i="26" s="1"/>
  <c r="AC43" i="25"/>
  <c r="S10" i="26" s="1"/>
  <c r="AA43" i="25"/>
  <c r="Q10" i="26" s="1"/>
  <c r="Z43" i="25"/>
  <c r="P10" i="26" s="1"/>
  <c r="Y43" i="25"/>
  <c r="O10" i="26" s="1"/>
  <c r="W43" i="25"/>
  <c r="M10" i="26" s="1"/>
  <c r="V43" i="25"/>
  <c r="L10" i="26" s="1"/>
  <c r="U43" i="25"/>
  <c r="K10" i="26" s="1"/>
  <c r="S43" i="25"/>
  <c r="I10" i="26" s="1"/>
  <c r="R43" i="25"/>
  <c r="H10" i="26" s="1"/>
  <c r="Q43" i="25"/>
  <c r="G10" i="26" s="1"/>
  <c r="N43" i="25"/>
  <c r="F10" i="26" s="1"/>
  <c r="M43" i="25"/>
  <c r="E10" i="26" s="1"/>
  <c r="L43" i="25"/>
  <c r="D10" i="26" s="1"/>
  <c r="J43" i="25"/>
  <c r="C10" i="26" s="1"/>
  <c r="I43" i="25"/>
  <c r="B10" i="26" s="1"/>
  <c r="AF42" i="25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26" s="1"/>
  <c r="AD31" i="25"/>
  <c r="T9" i="26" s="1"/>
  <c r="AC31" i="25"/>
  <c r="S9" i="26" s="1"/>
  <c r="AA31" i="25"/>
  <c r="Z31"/>
  <c r="P9" i="26" s="1"/>
  <c r="Y31" i="25"/>
  <c r="O9" i="26" s="1"/>
  <c r="W31" i="25"/>
  <c r="M9" i="26" s="1"/>
  <c r="V31" i="25"/>
  <c r="L9" i="26" s="1"/>
  <c r="U31" i="25"/>
  <c r="K9" i="26" s="1"/>
  <c r="S31" i="25"/>
  <c r="I9" i="26" s="1"/>
  <c r="R31" i="25"/>
  <c r="H9" i="26" s="1"/>
  <c r="Q31" i="25"/>
  <c r="G9" i="26" s="1"/>
  <c r="N31" i="25"/>
  <c r="F9" i="26" s="1"/>
  <c r="M31" i="25"/>
  <c r="E9" i="26" s="1"/>
  <c r="L31" i="25"/>
  <c r="D9" i="26" s="1"/>
  <c r="J31" i="25"/>
  <c r="C9" i="26" s="1"/>
  <c r="I31" i="25"/>
  <c r="B9" i="26" s="1"/>
  <c r="AF30" i="25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26" s="1"/>
  <c r="AB21" i="25"/>
  <c r="AB31" s="1"/>
  <c r="R9" i="26" s="1"/>
  <c r="X21" i="25"/>
  <c r="X31" s="1"/>
  <c r="N9" i="26" s="1"/>
  <c r="T21" i="25"/>
  <c r="T31" s="1"/>
  <c r="J9" i="26" s="1"/>
  <c r="AE19" i="25"/>
  <c r="U8" i="26" s="1"/>
  <c r="AD19" i="25"/>
  <c r="T8" i="26" s="1"/>
  <c r="AC19" i="25"/>
  <c r="AA19"/>
  <c r="Q8" i="26" s="1"/>
  <c r="Z19" i="25"/>
  <c r="P8" i="26" s="1"/>
  <c r="Y19" i="25"/>
  <c r="W19"/>
  <c r="M8" i="26" s="1"/>
  <c r="V19" i="25"/>
  <c r="L8" i="26" s="1"/>
  <c r="U19" i="25"/>
  <c r="S19"/>
  <c r="I8" i="26" s="1"/>
  <c r="R19" i="25"/>
  <c r="H8" i="26" s="1"/>
  <c r="Q19" i="25"/>
  <c r="N19"/>
  <c r="M19"/>
  <c r="E8" i="26" s="1"/>
  <c r="L19" i="25"/>
  <c r="D8" i="26" s="1"/>
  <c r="J19" i="25"/>
  <c r="I1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D11" i="24"/>
  <c r="A5"/>
  <c r="A24" s="1"/>
  <c r="A3"/>
  <c r="A1"/>
  <c r="A191" i="23"/>
  <c r="AE190"/>
  <c r="U23" i="24" s="1"/>
  <c r="AD190" i="23"/>
  <c r="T23" i="24" s="1"/>
  <c r="AC190" i="23"/>
  <c r="S23" i="24" s="1"/>
  <c r="AA190" i="23"/>
  <c r="Q23" i="24" s="1"/>
  <c r="Z190" i="23"/>
  <c r="P23" i="24" s="1"/>
  <c r="Y190" i="23"/>
  <c r="O23" i="24" s="1"/>
  <c r="W190" i="23"/>
  <c r="M23" i="24" s="1"/>
  <c r="V190" i="23"/>
  <c r="L23" i="24" s="1"/>
  <c r="U190" i="23"/>
  <c r="K23" i="24" s="1"/>
  <c r="S190" i="23"/>
  <c r="I23" i="24" s="1"/>
  <c r="R190" i="23"/>
  <c r="H23" i="24" s="1"/>
  <c r="Q190" i="23"/>
  <c r="G23" i="24" s="1"/>
  <c r="N190" i="23"/>
  <c r="F23" i="24" s="1"/>
  <c r="M190" i="23"/>
  <c r="E23" i="24" s="1"/>
  <c r="L190" i="23"/>
  <c r="D23" i="24" s="1"/>
  <c r="J190" i="23"/>
  <c r="C23" i="24" s="1"/>
  <c r="I190" i="23"/>
  <c r="B23" i="24" s="1"/>
  <c r="AF189" i="23"/>
  <c r="AB189"/>
  <c r="X189"/>
  <c r="T189"/>
  <c r="AE187"/>
  <c r="U22" i="24" s="1"/>
  <c r="AD187" i="23"/>
  <c r="T22" i="24" s="1"/>
  <c r="AC187" i="23"/>
  <c r="S22" i="24" s="1"/>
  <c r="AA187" i="23"/>
  <c r="Q22" i="24" s="1"/>
  <c r="Z187" i="23"/>
  <c r="P22" i="24" s="1"/>
  <c r="Y187" i="23"/>
  <c r="O22" i="24" s="1"/>
  <c r="W187" i="23"/>
  <c r="M22" i="24" s="1"/>
  <c r="V187" i="23"/>
  <c r="L22" i="24" s="1"/>
  <c r="U187" i="23"/>
  <c r="K22" i="24" s="1"/>
  <c r="S187" i="23"/>
  <c r="I22" i="24" s="1"/>
  <c r="R187" i="23"/>
  <c r="H22" i="24" s="1"/>
  <c r="Q187" i="23"/>
  <c r="G22" i="24" s="1"/>
  <c r="N187" i="23"/>
  <c r="F22" i="24" s="1"/>
  <c r="M187" i="23"/>
  <c r="E22" i="24" s="1"/>
  <c r="L187" i="23"/>
  <c r="D22" i="24" s="1"/>
  <c r="J187" i="23"/>
  <c r="C22" i="24" s="1"/>
  <c r="I187" i="23"/>
  <c r="B22" i="24" s="1"/>
  <c r="AF186" i="23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T187" s="1"/>
  <c r="J22" i="24" s="1"/>
  <c r="AE175" i="23"/>
  <c r="U21" i="24" s="1"/>
  <c r="AD175" i="23"/>
  <c r="T21" i="24" s="1"/>
  <c r="AC175" i="23"/>
  <c r="S21" i="24" s="1"/>
  <c r="AA175" i="23"/>
  <c r="Q21" i="24" s="1"/>
  <c r="Z175" i="23"/>
  <c r="P21" i="24" s="1"/>
  <c r="Y175" i="23"/>
  <c r="O21" i="24" s="1"/>
  <c r="W175" i="23"/>
  <c r="M21" i="24" s="1"/>
  <c r="V175" i="23"/>
  <c r="L21" i="24" s="1"/>
  <c r="U175" i="23"/>
  <c r="K21" i="24" s="1"/>
  <c r="S175" i="23"/>
  <c r="I21" i="24" s="1"/>
  <c r="R175" i="23"/>
  <c r="H21" i="24" s="1"/>
  <c r="Q175" i="23"/>
  <c r="G21" i="24" s="1"/>
  <c r="N175" i="23"/>
  <c r="F21" i="24" s="1"/>
  <c r="M175" i="23"/>
  <c r="E21" i="24" s="1"/>
  <c r="L175" i="23"/>
  <c r="D21" i="24" s="1"/>
  <c r="J175" i="23"/>
  <c r="C21" i="24" s="1"/>
  <c r="I175" i="23"/>
  <c r="B21" i="24" s="1"/>
  <c r="AF174" i="23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24" s="1"/>
  <c r="X165" i="23"/>
  <c r="T165"/>
  <c r="AE163"/>
  <c r="U20" i="24" s="1"/>
  <c r="AD163" i="23"/>
  <c r="T20" i="24" s="1"/>
  <c r="AC163" i="23"/>
  <c r="S20" i="24" s="1"/>
  <c r="AA163" i="23"/>
  <c r="Q20" i="24" s="1"/>
  <c r="Z163" i="23"/>
  <c r="P20" i="24" s="1"/>
  <c r="Y163" i="23"/>
  <c r="O20" i="24" s="1"/>
  <c r="W163" i="23"/>
  <c r="M20" i="24" s="1"/>
  <c r="V163" i="23"/>
  <c r="L20" i="24" s="1"/>
  <c r="U163" i="23"/>
  <c r="K20" i="24" s="1"/>
  <c r="S163" i="23"/>
  <c r="I20" i="24" s="1"/>
  <c r="R163" i="23"/>
  <c r="H20" i="24" s="1"/>
  <c r="Q163" i="23"/>
  <c r="G20" i="24" s="1"/>
  <c r="N163" i="23"/>
  <c r="F20" i="24" s="1"/>
  <c r="M163" i="23"/>
  <c r="E20" i="24" s="1"/>
  <c r="L163" i="23"/>
  <c r="D20" i="24" s="1"/>
  <c r="J163" i="23"/>
  <c r="C20" i="24" s="1"/>
  <c r="I163" i="23"/>
  <c r="B20" i="24" s="1"/>
  <c r="AF162" i="23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24" s="1"/>
  <c r="X153" i="23"/>
  <c r="T153"/>
  <c r="AE151"/>
  <c r="U19" i="24" s="1"/>
  <c r="AD151" i="23"/>
  <c r="T19" i="24" s="1"/>
  <c r="AC151" i="23"/>
  <c r="S19" i="24" s="1"/>
  <c r="AA151" i="23"/>
  <c r="Q19" i="24" s="1"/>
  <c r="Z151" i="23"/>
  <c r="P19" i="24" s="1"/>
  <c r="Y151" i="23"/>
  <c r="O19" i="24" s="1"/>
  <c r="W151" i="23"/>
  <c r="M19" i="24" s="1"/>
  <c r="V151" i="23"/>
  <c r="L19" i="24" s="1"/>
  <c r="U151" i="23"/>
  <c r="K19" i="24" s="1"/>
  <c r="S151" i="23"/>
  <c r="I19" i="24" s="1"/>
  <c r="R151" i="23"/>
  <c r="H19" i="24" s="1"/>
  <c r="Q151" i="23"/>
  <c r="G19" i="24" s="1"/>
  <c r="N151" i="23"/>
  <c r="F19" i="24" s="1"/>
  <c r="M151" i="23"/>
  <c r="E19" i="24" s="1"/>
  <c r="L151" i="23"/>
  <c r="D19" i="24" s="1"/>
  <c r="J151" i="23"/>
  <c r="C19" i="24" s="1"/>
  <c r="I151" i="23"/>
  <c r="B19" i="24" s="1"/>
  <c r="AF150" i="23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24" s="1"/>
  <c r="AD139" i="23"/>
  <c r="T18" i="24" s="1"/>
  <c r="AC139" i="23"/>
  <c r="S18" i="24" s="1"/>
  <c r="AA139" i="23"/>
  <c r="Q18" i="24" s="1"/>
  <c r="Z139" i="23"/>
  <c r="P18" i="24" s="1"/>
  <c r="Y139" i="23"/>
  <c r="O18" i="24" s="1"/>
  <c r="W139" i="23"/>
  <c r="M18" i="24" s="1"/>
  <c r="V139" i="23"/>
  <c r="L18" i="24" s="1"/>
  <c r="U139" i="23"/>
  <c r="K18" i="24" s="1"/>
  <c r="S139" i="23"/>
  <c r="I18" i="24" s="1"/>
  <c r="R139" i="23"/>
  <c r="H18" i="24" s="1"/>
  <c r="Q139" i="23"/>
  <c r="G18" i="24" s="1"/>
  <c r="N139" i="23"/>
  <c r="F18" i="24" s="1"/>
  <c r="M139" i="23"/>
  <c r="E18" i="24" s="1"/>
  <c r="L139" i="23"/>
  <c r="D18" i="24" s="1"/>
  <c r="J139" i="23"/>
  <c r="C18" i="24" s="1"/>
  <c r="I139" i="23"/>
  <c r="B18" i="24" s="1"/>
  <c r="AF138" i="23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T139" s="1"/>
  <c r="J18" i="24" s="1"/>
  <c r="AE127" i="23"/>
  <c r="U17" i="24" s="1"/>
  <c r="AD127" i="23"/>
  <c r="T17" i="24" s="1"/>
  <c r="AC127" i="23"/>
  <c r="S17" i="24" s="1"/>
  <c r="AA127" i="23"/>
  <c r="Q17" i="24" s="1"/>
  <c r="Z127" i="23"/>
  <c r="P17" i="24" s="1"/>
  <c r="Y127" i="23"/>
  <c r="O17" i="24" s="1"/>
  <c r="W127" i="23"/>
  <c r="M17" i="24" s="1"/>
  <c r="V127" i="23"/>
  <c r="L17" i="24" s="1"/>
  <c r="U127" i="23"/>
  <c r="K17" i="24" s="1"/>
  <c r="S127" i="23"/>
  <c r="I17" i="24" s="1"/>
  <c r="R127" i="23"/>
  <c r="H17" i="24" s="1"/>
  <c r="Q127" i="23"/>
  <c r="G17" i="24" s="1"/>
  <c r="N127" i="23"/>
  <c r="F17" i="24" s="1"/>
  <c r="M127" i="23"/>
  <c r="E17" i="24" s="1"/>
  <c r="L127" i="23"/>
  <c r="D17" i="24" s="1"/>
  <c r="J127" i="23"/>
  <c r="C17" i="24" s="1"/>
  <c r="I127" i="23"/>
  <c r="B17" i="24" s="1"/>
  <c r="AF126" i="23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24" s="1"/>
  <c r="X117" i="23"/>
  <c r="T117"/>
  <c r="AE115"/>
  <c r="U16" i="24" s="1"/>
  <c r="AD115" i="23"/>
  <c r="T16" i="24" s="1"/>
  <c r="AC115" i="23"/>
  <c r="S16" i="24" s="1"/>
  <c r="AA115" i="23"/>
  <c r="Q16" i="24" s="1"/>
  <c r="Z115" i="23"/>
  <c r="P16" i="24" s="1"/>
  <c r="Y115" i="23"/>
  <c r="O16" i="24" s="1"/>
  <c r="W115" i="23"/>
  <c r="M16" i="24" s="1"/>
  <c r="V115" i="23"/>
  <c r="L16" i="24" s="1"/>
  <c r="U115" i="23"/>
  <c r="K16" i="24" s="1"/>
  <c r="S115" i="23"/>
  <c r="I16" i="24" s="1"/>
  <c r="R115" i="23"/>
  <c r="H16" i="24" s="1"/>
  <c r="Q115" i="23"/>
  <c r="G16" i="24" s="1"/>
  <c r="N115" i="23"/>
  <c r="F16" i="24" s="1"/>
  <c r="M115" i="23"/>
  <c r="E16" i="24" s="1"/>
  <c r="L115" i="23"/>
  <c r="D16" i="24" s="1"/>
  <c r="J115" i="23"/>
  <c r="C16" i="24" s="1"/>
  <c r="I115" i="23"/>
  <c r="B16" i="24" s="1"/>
  <c r="AF114" i="23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24" s="1"/>
  <c r="X105" i="23"/>
  <c r="T105"/>
  <c r="AE103"/>
  <c r="U15" i="24" s="1"/>
  <c r="AD103" i="23"/>
  <c r="T15" i="24" s="1"/>
  <c r="AC103" i="23"/>
  <c r="S15" i="24" s="1"/>
  <c r="AA103" i="23"/>
  <c r="Q15" i="24" s="1"/>
  <c r="Z103" i="23"/>
  <c r="P15" i="24" s="1"/>
  <c r="Y103" i="23"/>
  <c r="O15" i="24" s="1"/>
  <c r="W103" i="23"/>
  <c r="M15" i="24" s="1"/>
  <c r="V103" i="23"/>
  <c r="L15" i="24" s="1"/>
  <c r="U103" i="23"/>
  <c r="K15" i="24" s="1"/>
  <c r="S103" i="23"/>
  <c r="I15" i="24" s="1"/>
  <c r="R103" i="23"/>
  <c r="H15" i="24" s="1"/>
  <c r="Q103" i="23"/>
  <c r="G15" i="24" s="1"/>
  <c r="N103" i="23"/>
  <c r="F15" i="24" s="1"/>
  <c r="M103" i="23"/>
  <c r="E15" i="24" s="1"/>
  <c r="L103" i="23"/>
  <c r="D15" i="24" s="1"/>
  <c r="J103" i="23"/>
  <c r="C15" i="24" s="1"/>
  <c r="I103" i="23"/>
  <c r="B15" i="24" s="1"/>
  <c r="AF102" i="23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24" s="1"/>
  <c r="AD91" i="23"/>
  <c r="T14" i="24" s="1"/>
  <c r="AC91" i="23"/>
  <c r="S14" i="24" s="1"/>
  <c r="AA91" i="23"/>
  <c r="Q14" i="24" s="1"/>
  <c r="Z91" i="23"/>
  <c r="P14" i="24" s="1"/>
  <c r="Y91" i="23"/>
  <c r="O14" i="24" s="1"/>
  <c r="W91" i="23"/>
  <c r="M14" i="24" s="1"/>
  <c r="V91" i="23"/>
  <c r="L14" i="24" s="1"/>
  <c r="U91" i="23"/>
  <c r="K14" i="24" s="1"/>
  <c r="S91" i="23"/>
  <c r="I14" i="24" s="1"/>
  <c r="R91" i="23"/>
  <c r="H14" i="24" s="1"/>
  <c r="Q91" i="23"/>
  <c r="G14" i="24" s="1"/>
  <c r="N91" i="23"/>
  <c r="F14" i="24" s="1"/>
  <c r="M91" i="23"/>
  <c r="E14" i="24" s="1"/>
  <c r="L91" i="23"/>
  <c r="D14" i="24" s="1"/>
  <c r="J91" i="23"/>
  <c r="C14" i="24" s="1"/>
  <c r="I91" i="23"/>
  <c r="B14" i="24" s="1"/>
  <c r="AF90" i="23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T91" s="1"/>
  <c r="J14" i="24" s="1"/>
  <c r="AE79" i="23"/>
  <c r="U13" i="24" s="1"/>
  <c r="AD79" i="23"/>
  <c r="T13" i="24" s="1"/>
  <c r="AC79" i="23"/>
  <c r="S13" i="24" s="1"/>
  <c r="AA79" i="23"/>
  <c r="Q13" i="24" s="1"/>
  <c r="Z79" i="23"/>
  <c r="P13" i="24" s="1"/>
  <c r="Y79" i="23"/>
  <c r="O13" i="24" s="1"/>
  <c r="W79" i="23"/>
  <c r="M13" i="24" s="1"/>
  <c r="V79" i="23"/>
  <c r="L13" i="24" s="1"/>
  <c r="U79" i="23"/>
  <c r="K13" i="24" s="1"/>
  <c r="S79" i="23"/>
  <c r="I13" i="24" s="1"/>
  <c r="R79" i="23"/>
  <c r="H13" i="24" s="1"/>
  <c r="Q79" i="23"/>
  <c r="G13" i="24" s="1"/>
  <c r="N79" i="23"/>
  <c r="F13" i="24" s="1"/>
  <c r="M79" i="23"/>
  <c r="E13" i="24" s="1"/>
  <c r="L79" i="23"/>
  <c r="D13" i="24" s="1"/>
  <c r="J79" i="23"/>
  <c r="C13" i="24" s="1"/>
  <c r="I79" i="23"/>
  <c r="B13" i="24" s="1"/>
  <c r="AF78" i="23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T79" s="1"/>
  <c r="J13" i="24" s="1"/>
  <c r="AE67" i="23"/>
  <c r="U12" i="24" s="1"/>
  <c r="AD67" i="23"/>
  <c r="T12" i="24" s="1"/>
  <c r="AC67" i="23"/>
  <c r="S12" i="24" s="1"/>
  <c r="AA67" i="23"/>
  <c r="Q12" i="24" s="1"/>
  <c r="Z67" i="23"/>
  <c r="P12" i="24" s="1"/>
  <c r="Y67" i="23"/>
  <c r="O12" i="24" s="1"/>
  <c r="W67" i="23"/>
  <c r="M12" i="24" s="1"/>
  <c r="V67" i="23"/>
  <c r="L12" i="24" s="1"/>
  <c r="U67" i="23"/>
  <c r="K12" i="24" s="1"/>
  <c r="S67" i="23"/>
  <c r="I12" i="24" s="1"/>
  <c r="R67" i="23"/>
  <c r="H12" i="24" s="1"/>
  <c r="Q67" i="23"/>
  <c r="G12" i="24" s="1"/>
  <c r="N67" i="23"/>
  <c r="F12" i="24" s="1"/>
  <c r="M67" i="23"/>
  <c r="E12" i="24" s="1"/>
  <c r="L67" i="23"/>
  <c r="D12" i="24" s="1"/>
  <c r="J67" i="23"/>
  <c r="C12" i="24" s="1"/>
  <c r="I67" i="23"/>
  <c r="B12" i="24" s="1"/>
  <c r="AF66" i="23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24" s="1"/>
  <c r="X57" i="23"/>
  <c r="T57"/>
  <c r="T67" s="1"/>
  <c r="J12" i="24" s="1"/>
  <c r="AE55" i="23"/>
  <c r="U11" i="24" s="1"/>
  <c r="AD55" i="23"/>
  <c r="T11" i="24" s="1"/>
  <c r="AC55" i="23"/>
  <c r="S11" i="24" s="1"/>
  <c r="AA55" i="23"/>
  <c r="Q11" i="24" s="1"/>
  <c r="Z55" i="23"/>
  <c r="P11" i="24" s="1"/>
  <c r="Y55" i="23"/>
  <c r="O11" i="24" s="1"/>
  <c r="W55" i="23"/>
  <c r="M11" i="24" s="1"/>
  <c r="V55" i="23"/>
  <c r="L11" i="24" s="1"/>
  <c r="U55" i="23"/>
  <c r="K11" i="24" s="1"/>
  <c r="S55" i="23"/>
  <c r="I11" i="24" s="1"/>
  <c r="R55" i="23"/>
  <c r="H11" i="24" s="1"/>
  <c r="Q55" i="23"/>
  <c r="G11" i="24" s="1"/>
  <c r="N55" i="23"/>
  <c r="F11" i="24" s="1"/>
  <c r="M55" i="23"/>
  <c r="E11" i="24" s="1"/>
  <c r="L55" i="23"/>
  <c r="J55"/>
  <c r="C11" i="24" s="1"/>
  <c r="I55" i="23"/>
  <c r="B11" i="24" s="1"/>
  <c r="AF54" i="23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24" s="1"/>
  <c r="AD43" i="23"/>
  <c r="T10" i="24" s="1"/>
  <c r="AC43" i="23"/>
  <c r="S10" i="24" s="1"/>
  <c r="AA43" i="23"/>
  <c r="Q10" i="24" s="1"/>
  <c r="Z43" i="23"/>
  <c r="P10" i="24" s="1"/>
  <c r="Y43" i="23"/>
  <c r="O10" i="24" s="1"/>
  <c r="W43" i="23"/>
  <c r="M10" i="24" s="1"/>
  <c r="V43" i="23"/>
  <c r="L10" i="24" s="1"/>
  <c r="U43" i="23"/>
  <c r="K10" i="24" s="1"/>
  <c r="S43" i="23"/>
  <c r="I10" i="24" s="1"/>
  <c r="R43" i="23"/>
  <c r="H10" i="24" s="1"/>
  <c r="Q43" i="23"/>
  <c r="G10" i="24" s="1"/>
  <c r="N43" i="23"/>
  <c r="F10" i="24" s="1"/>
  <c r="M43" i="23"/>
  <c r="E10" i="24" s="1"/>
  <c r="L43" i="23"/>
  <c r="D10" i="24" s="1"/>
  <c r="J43" i="23"/>
  <c r="C10" i="24" s="1"/>
  <c r="I43" i="23"/>
  <c r="B10" i="24" s="1"/>
  <c r="AF42" i="23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T43" s="1"/>
  <c r="J10" i="24" s="1"/>
  <c r="AE31" i="23"/>
  <c r="U9" i="24" s="1"/>
  <c r="AD31" i="23"/>
  <c r="T9" i="24" s="1"/>
  <c r="AC31" i="23"/>
  <c r="S9" i="24" s="1"/>
  <c r="AA31" i="23"/>
  <c r="Q9" i="24" s="1"/>
  <c r="Z31" i="23"/>
  <c r="P9" i="24" s="1"/>
  <c r="Y31" i="23"/>
  <c r="O9" i="24" s="1"/>
  <c r="W31" i="23"/>
  <c r="M9" i="24" s="1"/>
  <c r="V31" i="23"/>
  <c r="L9" i="24" s="1"/>
  <c r="U31" i="23"/>
  <c r="K9" i="24" s="1"/>
  <c r="S31" i="23"/>
  <c r="I9" i="24" s="1"/>
  <c r="R31" i="23"/>
  <c r="H9" i="24" s="1"/>
  <c r="Q31" i="23"/>
  <c r="G9" i="24" s="1"/>
  <c r="N31" i="23"/>
  <c r="F9" i="24" s="1"/>
  <c r="M31" i="23"/>
  <c r="E9" i="24" s="1"/>
  <c r="L31" i="23"/>
  <c r="D9" i="24" s="1"/>
  <c r="J31" i="23"/>
  <c r="C9" i="24" s="1"/>
  <c r="I31" i="23"/>
  <c r="B9" i="24" s="1"/>
  <c r="AF30" i="23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T31" s="1"/>
  <c r="J9" i="24" s="1"/>
  <c r="AE19" i="23"/>
  <c r="U8" i="24" s="1"/>
  <c r="AD19" i="23"/>
  <c r="AC19"/>
  <c r="S8" i="24" s="1"/>
  <c r="AA19" i="23"/>
  <c r="Q8" i="24" s="1"/>
  <c r="Z19" i="23"/>
  <c r="Y19"/>
  <c r="O8" i="24" s="1"/>
  <c r="W19" i="23"/>
  <c r="M8" i="24" s="1"/>
  <c r="V19" i="23"/>
  <c r="U19"/>
  <c r="K8" i="24" s="1"/>
  <c r="S19" i="23"/>
  <c r="I8" i="24" s="1"/>
  <c r="R19" i="23"/>
  <c r="Q19"/>
  <c r="G8" i="24" s="1"/>
  <c r="N19" i="23"/>
  <c r="F8" i="24" s="1"/>
  <c r="M19" i="23"/>
  <c r="E8" i="24" s="1"/>
  <c r="L19" i="23"/>
  <c r="J19"/>
  <c r="C8" i="24" s="1"/>
  <c r="I19" i="23"/>
  <c r="B8" i="24" s="1"/>
  <c r="AF18" i="23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X9"/>
  <c r="T9"/>
  <c r="T19" s="1"/>
  <c r="Y55" i="10"/>
  <c r="Z55"/>
  <c r="AA55"/>
  <c r="A1" i="11"/>
  <c r="M190" i="10"/>
  <c r="M187"/>
  <c r="E22" i="11" s="1"/>
  <c r="M175" i="10"/>
  <c r="E21" i="11" s="1"/>
  <c r="M163" i="10"/>
  <c r="E20" i="11" s="1"/>
  <c r="M151" i="10"/>
  <c r="E19" i="11" s="1"/>
  <c r="M139" i="10"/>
  <c r="M127"/>
  <c r="E17" i="11" s="1"/>
  <c r="M115" i="10"/>
  <c r="E16" i="11" s="1"/>
  <c r="M103" i="10"/>
  <c r="E15" i="11" s="1"/>
  <c r="M91" i="10"/>
  <c r="E14" i="11" s="1"/>
  <c r="M79" i="10"/>
  <c r="E13" i="11" s="1"/>
  <c r="M67" i="10"/>
  <c r="E12" i="11" s="1"/>
  <c r="M55" i="10"/>
  <c r="E11" i="11" s="1"/>
  <c r="M43" i="10"/>
  <c r="E10" i="11" s="1"/>
  <c r="M31" i="10"/>
  <c r="E9" i="11" s="1"/>
  <c r="M19" i="10"/>
  <c r="E8" i="11" s="1"/>
  <c r="E23"/>
  <c r="E18"/>
  <c r="A3"/>
  <c r="AE190" i="10"/>
  <c r="AD190"/>
  <c r="AC190"/>
  <c r="AA190"/>
  <c r="Z190"/>
  <c r="Y190"/>
  <c r="W190"/>
  <c r="V190"/>
  <c r="U190"/>
  <c r="S190"/>
  <c r="R190"/>
  <c r="Q190"/>
  <c r="N190"/>
  <c r="L190"/>
  <c r="J190"/>
  <c r="AE187"/>
  <c r="AD187"/>
  <c r="AC187"/>
  <c r="AA187"/>
  <c r="Z187"/>
  <c r="Y187"/>
  <c r="W187"/>
  <c r="V187"/>
  <c r="U187"/>
  <c r="S187"/>
  <c r="R187"/>
  <c r="Q187"/>
  <c r="N187"/>
  <c r="L187"/>
  <c r="J187"/>
  <c r="I187"/>
  <c r="AE175"/>
  <c r="AD175"/>
  <c r="AC175"/>
  <c r="AA175"/>
  <c r="Z175"/>
  <c r="Y175"/>
  <c r="W175"/>
  <c r="V175"/>
  <c r="U175"/>
  <c r="S175"/>
  <c r="R175"/>
  <c r="Q175"/>
  <c r="N175"/>
  <c r="L175"/>
  <c r="J175"/>
  <c r="I175"/>
  <c r="AE163"/>
  <c r="AD163"/>
  <c r="AC163"/>
  <c r="AA163"/>
  <c r="Z163"/>
  <c r="Y163"/>
  <c r="W163"/>
  <c r="V163"/>
  <c r="U163"/>
  <c r="S163"/>
  <c r="R163"/>
  <c r="Q163"/>
  <c r="N163"/>
  <c r="L163"/>
  <c r="J163"/>
  <c r="I163"/>
  <c r="AE151"/>
  <c r="AD151"/>
  <c r="AC151"/>
  <c r="AA151"/>
  <c r="Z151"/>
  <c r="Y151"/>
  <c r="W151"/>
  <c r="V151"/>
  <c r="U151"/>
  <c r="S151"/>
  <c r="R151"/>
  <c r="Q151"/>
  <c r="N151"/>
  <c r="L151"/>
  <c r="J151"/>
  <c r="I151"/>
  <c r="AE139"/>
  <c r="AD139"/>
  <c r="AC139"/>
  <c r="AA139"/>
  <c r="Z139"/>
  <c r="Y139"/>
  <c r="W139"/>
  <c r="V139"/>
  <c r="U139"/>
  <c r="S139"/>
  <c r="R139"/>
  <c r="Q139"/>
  <c r="N139"/>
  <c r="L139"/>
  <c r="J139"/>
  <c r="I139"/>
  <c r="AE127"/>
  <c r="AD127"/>
  <c r="AC127"/>
  <c r="AA127"/>
  <c r="Z127"/>
  <c r="Y127"/>
  <c r="W127"/>
  <c r="V127"/>
  <c r="U127"/>
  <c r="S127"/>
  <c r="R127"/>
  <c r="Q127"/>
  <c r="N127"/>
  <c r="L127"/>
  <c r="J127"/>
  <c r="I127"/>
  <c r="AE115"/>
  <c r="AD115"/>
  <c r="AC115"/>
  <c r="AA115"/>
  <c r="Z115"/>
  <c r="Y115"/>
  <c r="W115"/>
  <c r="V115"/>
  <c r="U115"/>
  <c r="S115"/>
  <c r="R115"/>
  <c r="Q115"/>
  <c r="N115"/>
  <c r="L115"/>
  <c r="J115"/>
  <c r="I115"/>
  <c r="AE103"/>
  <c r="AD103"/>
  <c r="AC103"/>
  <c r="AA103"/>
  <c r="Z103"/>
  <c r="Y103"/>
  <c r="W103"/>
  <c r="V103"/>
  <c r="L15" i="11" s="1"/>
  <c r="U103" i="10"/>
  <c r="S103"/>
  <c r="R103"/>
  <c r="Q103"/>
  <c r="N103"/>
  <c r="L103"/>
  <c r="J103"/>
  <c r="I103"/>
  <c r="AE91"/>
  <c r="AD91"/>
  <c r="AC91"/>
  <c r="AA91"/>
  <c r="Z91"/>
  <c r="Y91"/>
  <c r="W91"/>
  <c r="V91"/>
  <c r="U91"/>
  <c r="S91"/>
  <c r="R91"/>
  <c r="Q91"/>
  <c r="N91"/>
  <c r="L91"/>
  <c r="J91"/>
  <c r="I91"/>
  <c r="AE79"/>
  <c r="AD79"/>
  <c r="AC79"/>
  <c r="AA79"/>
  <c r="Z79"/>
  <c r="Y79"/>
  <c r="W79"/>
  <c r="V79"/>
  <c r="U79"/>
  <c r="S79"/>
  <c r="R79"/>
  <c r="Q79"/>
  <c r="N79"/>
  <c r="L79"/>
  <c r="J79"/>
  <c r="I79"/>
  <c r="AE67"/>
  <c r="AD67"/>
  <c r="AC67"/>
  <c r="AA67"/>
  <c r="Z67"/>
  <c r="Y67"/>
  <c r="W67"/>
  <c r="V67"/>
  <c r="U67"/>
  <c r="S67"/>
  <c r="R67"/>
  <c r="Q67"/>
  <c r="N67"/>
  <c r="L67"/>
  <c r="J67"/>
  <c r="I67"/>
  <c r="AE55"/>
  <c r="AD55"/>
  <c r="AC55"/>
  <c r="W55"/>
  <c r="V55"/>
  <c r="U55"/>
  <c r="S55"/>
  <c r="R55"/>
  <c r="Q55"/>
  <c r="N55"/>
  <c r="L55"/>
  <c r="J55"/>
  <c r="I55"/>
  <c r="AE43"/>
  <c r="AD43"/>
  <c r="AC43"/>
  <c r="AA43"/>
  <c r="Z43"/>
  <c r="Y43"/>
  <c r="W43"/>
  <c r="V43"/>
  <c r="U43"/>
  <c r="S43"/>
  <c r="R43"/>
  <c r="Q43"/>
  <c r="N43"/>
  <c r="L43"/>
  <c r="J43"/>
  <c r="I43"/>
  <c r="AE31"/>
  <c r="AD31"/>
  <c r="AC31"/>
  <c r="AA31"/>
  <c r="Z31"/>
  <c r="Y31"/>
  <c r="W31"/>
  <c r="V31"/>
  <c r="U31"/>
  <c r="S31"/>
  <c r="R31"/>
  <c r="Q31"/>
  <c r="N31"/>
  <c r="L31"/>
  <c r="J31"/>
  <c r="I31"/>
  <c r="AF189"/>
  <c r="AF190" s="1"/>
  <c r="AB189"/>
  <c r="AB190" s="1"/>
  <c r="X189"/>
  <c r="X190" s="1"/>
  <c r="T189"/>
  <c r="AF18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AB177"/>
  <c r="AB187" s="1"/>
  <c r="X177"/>
  <c r="X187" s="1"/>
  <c r="T177"/>
  <c r="T187" s="1"/>
  <c r="AF17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F175" s="1"/>
  <c r="AB165"/>
  <c r="AB175" s="1"/>
  <c r="X165"/>
  <c r="X175" s="1"/>
  <c r="T165"/>
  <c r="T175" s="1"/>
  <c r="AF1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AB153"/>
  <c r="AB163" s="1"/>
  <c r="X153"/>
  <c r="X163" s="1"/>
  <c r="T153"/>
  <c r="AF150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F151" s="1"/>
  <c r="AB141"/>
  <c r="AB151" s="1"/>
  <c r="X141"/>
  <c r="X151" s="1"/>
  <c r="T141"/>
  <c r="T151" s="1"/>
  <c r="AF138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AB129"/>
  <c r="AB139" s="1"/>
  <c r="X129"/>
  <c r="X139" s="1"/>
  <c r="T129"/>
  <c r="T139" s="1"/>
  <c r="AF12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F127" s="1"/>
  <c r="AB117"/>
  <c r="AB127" s="1"/>
  <c r="X117"/>
  <c r="X127" s="1"/>
  <c r="T117"/>
  <c r="T127" s="1"/>
  <c r="AF11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F115" s="1"/>
  <c r="AB105"/>
  <c r="X105"/>
  <c r="T105"/>
  <c r="AF10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F103" s="1"/>
  <c r="AB93"/>
  <c r="AB103" s="1"/>
  <c r="X93"/>
  <c r="X103" s="1"/>
  <c r="T93"/>
  <c r="T103" s="1"/>
  <c r="AF90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AB91" s="1"/>
  <c r="X81"/>
  <c r="X91" s="1"/>
  <c r="T81"/>
  <c r="AF78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AB69"/>
  <c r="AB79" s="1"/>
  <c r="X69"/>
  <c r="X79" s="1"/>
  <c r="T69"/>
  <c r="AF6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AB57"/>
  <c r="AB67" s="1"/>
  <c r="X57"/>
  <c r="X67" s="1"/>
  <c r="T57"/>
  <c r="AF54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F55" s="1"/>
  <c r="AB45"/>
  <c r="AB55" s="1"/>
  <c r="X45"/>
  <c r="X55" s="1"/>
  <c r="T45"/>
  <c r="T55" s="1"/>
  <c r="AF4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AB33"/>
  <c r="AB43" s="1"/>
  <c r="X33"/>
  <c r="X43" s="1"/>
  <c r="T33"/>
  <c r="T43" s="1"/>
  <c r="AF3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AB21"/>
  <c r="X21"/>
  <c r="X31" s="1"/>
  <c r="T21"/>
  <c r="T9"/>
  <c r="AF18"/>
  <c r="AF17"/>
  <c r="AF16"/>
  <c r="AF15"/>
  <c r="AF14"/>
  <c r="AF13"/>
  <c r="AF12"/>
  <c r="AF11"/>
  <c r="AF10"/>
  <c r="AF9"/>
  <c r="AB18"/>
  <c r="AB17"/>
  <c r="AB16"/>
  <c r="AB15"/>
  <c r="AB14"/>
  <c r="AB13"/>
  <c r="AB12"/>
  <c r="AB11"/>
  <c r="AB10"/>
  <c r="AB9"/>
  <c r="X18"/>
  <c r="X17"/>
  <c r="X16"/>
  <c r="X15"/>
  <c r="X14"/>
  <c r="X13"/>
  <c r="X12"/>
  <c r="X11"/>
  <c r="X10"/>
  <c r="X9"/>
  <c r="T11"/>
  <c r="T12"/>
  <c r="T13"/>
  <c r="T14"/>
  <c r="T15"/>
  <c r="T16"/>
  <c r="T17"/>
  <c r="AE19"/>
  <c r="AD19"/>
  <c r="AC19"/>
  <c r="AA19"/>
  <c r="Z19"/>
  <c r="Y19"/>
  <c r="W19"/>
  <c r="V19"/>
  <c r="U19"/>
  <c r="S19"/>
  <c r="R19"/>
  <c r="Q19"/>
  <c r="N19"/>
  <c r="L19"/>
  <c r="J19"/>
  <c r="I19"/>
  <c r="A5" i="11"/>
  <c r="R24" i="37" l="1"/>
  <c r="V24"/>
  <c r="J24"/>
  <c r="AH189" i="39"/>
  <c r="AG192"/>
  <c r="W23" i="40" s="1"/>
  <c r="AG141" i="23"/>
  <c r="AG145"/>
  <c r="AG148"/>
  <c r="AG161" i="25"/>
  <c r="AH161" s="1"/>
  <c r="AG178" i="27"/>
  <c r="AG182"/>
  <c r="AG30" i="29"/>
  <c r="AH30" s="1"/>
  <c r="AG85" i="25"/>
  <c r="AH85" s="1"/>
  <c r="AG85" i="31"/>
  <c r="AG139" i="35"/>
  <c r="W18" i="37" s="1"/>
  <c r="AG147" i="23"/>
  <c r="AH147" s="1"/>
  <c r="AG149"/>
  <c r="AG189"/>
  <c r="AG158" i="25"/>
  <c r="AG162"/>
  <c r="AG179" i="27"/>
  <c r="AH179" s="1"/>
  <c r="AG181"/>
  <c r="AG12" i="29"/>
  <c r="AH12" s="1"/>
  <c r="AG28"/>
  <c r="AG15" i="31"/>
  <c r="AH15" s="1"/>
  <c r="AG86" i="25"/>
  <c r="AG129"/>
  <c r="AG130"/>
  <c r="AH130" s="1"/>
  <c r="AG132"/>
  <c r="AH132" s="1"/>
  <c r="AG133"/>
  <c r="AG157" i="27"/>
  <c r="AG41" i="31"/>
  <c r="AH41" s="1"/>
  <c r="AG129"/>
  <c r="AG137"/>
  <c r="AG138"/>
  <c r="AG178"/>
  <c r="AH178" s="1"/>
  <c r="AG179"/>
  <c r="AH189" i="36"/>
  <c r="AG192" i="48"/>
  <c r="AH192" s="1"/>
  <c r="AH189"/>
  <c r="AG91"/>
  <c r="W14" i="49" s="1"/>
  <c r="V24"/>
  <c r="AH81" i="48"/>
  <c r="R24" i="49"/>
  <c r="AG55" i="48"/>
  <c r="W11" i="49" s="1"/>
  <c r="J24"/>
  <c r="X193" i="48"/>
  <c r="N10" i="49"/>
  <c r="N24" s="1"/>
  <c r="AG31" i="46"/>
  <c r="W9" i="47" s="1"/>
  <c r="AG190" i="46"/>
  <c r="W23" i="47" s="1"/>
  <c r="AG127" i="46"/>
  <c r="W17" i="47" s="1"/>
  <c r="J24"/>
  <c r="R24"/>
  <c r="T191" i="46"/>
  <c r="AB191"/>
  <c r="V24" i="47"/>
  <c r="AF191" i="46"/>
  <c r="X191"/>
  <c r="N24" i="47"/>
  <c r="AG139" i="44"/>
  <c r="AH139" s="1"/>
  <c r="X18" i="45" s="1"/>
  <c r="R24"/>
  <c r="AF191" i="44"/>
  <c r="V10" i="45"/>
  <c r="V24" s="1"/>
  <c r="AG43" i="44"/>
  <c r="W10" i="45" s="1"/>
  <c r="J24"/>
  <c r="N24"/>
  <c r="AG190" i="41"/>
  <c r="W23" i="43" s="1"/>
  <c r="R24"/>
  <c r="AG151" i="41"/>
  <c r="W19" i="43" s="1"/>
  <c r="AG127" i="41"/>
  <c r="W17" i="43" s="1"/>
  <c r="AG43" i="41"/>
  <c r="W10" i="43" s="1"/>
  <c r="AF191" i="41"/>
  <c r="N24" i="43"/>
  <c r="T191" i="41"/>
  <c r="J12" i="43"/>
  <c r="J24" s="1"/>
  <c r="X191" i="41"/>
  <c r="V24" i="43"/>
  <c r="AB191" i="41"/>
  <c r="AG187" i="39"/>
  <c r="W22" i="40" s="1"/>
  <c r="AG175" i="39"/>
  <c r="W21" i="40" s="1"/>
  <c r="AG163" i="39"/>
  <c r="W20" i="40" s="1"/>
  <c r="V24"/>
  <c r="T193" i="39"/>
  <c r="J24" i="40"/>
  <c r="AB193" i="39"/>
  <c r="R9" i="40"/>
  <c r="R24" s="1"/>
  <c r="X193" i="39"/>
  <c r="N8" i="40"/>
  <c r="N24" s="1"/>
  <c r="AF193" i="39"/>
  <c r="R24" i="38"/>
  <c r="AG103" i="36"/>
  <c r="W15" i="38" s="1"/>
  <c r="N24"/>
  <c r="V24"/>
  <c r="T191" i="36"/>
  <c r="J10" i="38"/>
  <c r="J24" s="1"/>
  <c r="X191" i="36"/>
  <c r="AG31" i="35"/>
  <c r="AG187"/>
  <c r="W22" i="37" s="1"/>
  <c r="AG151" i="35"/>
  <c r="W19" i="37" s="1"/>
  <c r="AH132" i="35"/>
  <c r="AG175"/>
  <c r="W21" i="37" s="1"/>
  <c r="L24"/>
  <c r="AF191" i="35"/>
  <c r="T24" i="37"/>
  <c r="P24"/>
  <c r="AG175" i="33"/>
  <c r="W21" i="34" s="1"/>
  <c r="J24"/>
  <c r="N24"/>
  <c r="V24"/>
  <c r="U24"/>
  <c r="R8"/>
  <c r="R24" s="1"/>
  <c r="X43" i="31"/>
  <c r="N10" i="32" s="1"/>
  <c r="AG71" i="31"/>
  <c r="AG83"/>
  <c r="AG123"/>
  <c r="AH123" s="1"/>
  <c r="AG34"/>
  <c r="AH34" s="1"/>
  <c r="AG36"/>
  <c r="AH36" s="1"/>
  <c r="AG37"/>
  <c r="AG38"/>
  <c r="AH38" s="1"/>
  <c r="AG39"/>
  <c r="AH39" s="1"/>
  <c r="AG72"/>
  <c r="AH72" s="1"/>
  <c r="AG74"/>
  <c r="AH74" s="1"/>
  <c r="AG75"/>
  <c r="AH75" s="1"/>
  <c r="AG76"/>
  <c r="AH76" s="1"/>
  <c r="AG77"/>
  <c r="AH77" s="1"/>
  <c r="AF127"/>
  <c r="V17" i="32" s="1"/>
  <c r="AG157" i="31"/>
  <c r="AH157" s="1"/>
  <c r="AG158"/>
  <c r="AG161"/>
  <c r="AF19"/>
  <c r="AG82"/>
  <c r="AG16"/>
  <c r="AH16" s="1"/>
  <c r="AG23"/>
  <c r="AG24"/>
  <c r="AG25"/>
  <c r="AG27"/>
  <c r="AH27" s="1"/>
  <c r="AG61"/>
  <c r="AH61" s="1"/>
  <c r="AF79"/>
  <c r="V13" i="32" s="1"/>
  <c r="AG99" i="31"/>
  <c r="AB175"/>
  <c r="R21" i="32" s="1"/>
  <c r="AF190" i="31"/>
  <c r="V23" i="32" s="1"/>
  <c r="T190" i="31"/>
  <c r="J23" i="32" s="1"/>
  <c r="AF187" i="31"/>
  <c r="V22" i="32" s="1"/>
  <c r="AG182" i="31"/>
  <c r="AH182" s="1"/>
  <c r="AG184"/>
  <c r="AH184" s="1"/>
  <c r="AG185"/>
  <c r="AG186"/>
  <c r="AH186" s="1"/>
  <c r="X175"/>
  <c r="N21" i="32" s="1"/>
  <c r="AG165" i="31"/>
  <c r="AH165" s="1"/>
  <c r="T175"/>
  <c r="J21" i="32" s="1"/>
  <c r="AG168" i="31"/>
  <c r="AH168" s="1"/>
  <c r="AG170"/>
  <c r="AH170" s="1"/>
  <c r="AG171"/>
  <c r="AH171" s="1"/>
  <c r="AG172"/>
  <c r="AG173"/>
  <c r="AH173" s="1"/>
  <c r="AF175"/>
  <c r="V21" i="32" s="1"/>
  <c r="AB163" i="31"/>
  <c r="R20" i="32" s="1"/>
  <c r="AG162" i="31"/>
  <c r="AH162" s="1"/>
  <c r="AG154"/>
  <c r="AH154" s="1"/>
  <c r="AG156"/>
  <c r="AH156" s="1"/>
  <c r="T151"/>
  <c r="J19" i="32" s="1"/>
  <c r="AG147" i="31"/>
  <c r="AG148"/>
  <c r="AH148" s="1"/>
  <c r="AF151"/>
  <c r="V19" i="32" s="1"/>
  <c r="X151" i="31"/>
  <c r="N19" i="32" s="1"/>
  <c r="AG142" i="31"/>
  <c r="AH142" s="1"/>
  <c r="AG144"/>
  <c r="AH144" s="1"/>
  <c r="AG150"/>
  <c r="AH150" s="1"/>
  <c r="X139"/>
  <c r="N18" i="32" s="1"/>
  <c r="AG130" i="31"/>
  <c r="AH130" s="1"/>
  <c r="AG132"/>
  <c r="AH132" s="1"/>
  <c r="AG133"/>
  <c r="AH133" s="1"/>
  <c r="AG134"/>
  <c r="AH134" s="1"/>
  <c r="AG135"/>
  <c r="AH135" s="1"/>
  <c r="AB127"/>
  <c r="R17" i="32" s="1"/>
  <c r="X127" i="31"/>
  <c r="N17" i="32" s="1"/>
  <c r="AG124" i="31"/>
  <c r="AH124" s="1"/>
  <c r="AG126"/>
  <c r="AH126" s="1"/>
  <c r="AG118"/>
  <c r="AH118" s="1"/>
  <c r="T127"/>
  <c r="J17" i="32" s="1"/>
  <c r="AG120" i="31"/>
  <c r="AH120" s="1"/>
  <c r="AG121"/>
  <c r="AG106"/>
  <c r="AH106" s="1"/>
  <c r="AG110"/>
  <c r="AH110" s="1"/>
  <c r="AG112"/>
  <c r="AH112" s="1"/>
  <c r="AG114"/>
  <c r="T115"/>
  <c r="J16" i="32" s="1"/>
  <c r="AG105" i="31"/>
  <c r="AH105" s="1"/>
  <c r="AG109"/>
  <c r="AH109" s="1"/>
  <c r="AG113"/>
  <c r="X103"/>
  <c r="N15" i="32" s="1"/>
  <c r="T103" i="31"/>
  <c r="J15" i="32" s="1"/>
  <c r="AG96" i="31"/>
  <c r="AG98"/>
  <c r="AH98" s="1"/>
  <c r="AG100"/>
  <c r="AH100" s="1"/>
  <c r="AF103"/>
  <c r="V15" i="32" s="1"/>
  <c r="AG86" i="31"/>
  <c r="AH86" s="1"/>
  <c r="AG88"/>
  <c r="AH88" s="1"/>
  <c r="AG89"/>
  <c r="AH89" s="1"/>
  <c r="AG90"/>
  <c r="AH90" s="1"/>
  <c r="AF91"/>
  <c r="V14" i="32" s="1"/>
  <c r="AG69" i="31"/>
  <c r="AH69" s="1"/>
  <c r="T79"/>
  <c r="J13" i="32" s="1"/>
  <c r="I191" i="31"/>
  <c r="N191"/>
  <c r="AB79"/>
  <c r="R13" i="32" s="1"/>
  <c r="X79" i="31"/>
  <c r="N13" i="32" s="1"/>
  <c r="AG62" i="31"/>
  <c r="AH62" s="1"/>
  <c r="AG65"/>
  <c r="AH65" s="1"/>
  <c r="AG66"/>
  <c r="AH66" s="1"/>
  <c r="AB67"/>
  <c r="R12" i="32" s="1"/>
  <c r="AG58" i="31"/>
  <c r="AH58" s="1"/>
  <c r="AG60"/>
  <c r="AH60" s="1"/>
  <c r="X55"/>
  <c r="N11" i="32" s="1"/>
  <c r="T55" i="31"/>
  <c r="J11" i="32" s="1"/>
  <c r="AG51" i="31"/>
  <c r="AH51" s="1"/>
  <c r="AG54"/>
  <c r="AH54" s="1"/>
  <c r="AF55"/>
  <c r="V11" i="32" s="1"/>
  <c r="AG46" i="31"/>
  <c r="AH46" s="1"/>
  <c r="AG48"/>
  <c r="AH48" s="1"/>
  <c r="AG52"/>
  <c r="AG33"/>
  <c r="AG42"/>
  <c r="AH42" s="1"/>
  <c r="AF31"/>
  <c r="V9" i="32" s="1"/>
  <c r="AB31" i="31"/>
  <c r="R9" i="32" s="1"/>
  <c r="X31" i="31"/>
  <c r="N9" i="32" s="1"/>
  <c r="AG22" i="31"/>
  <c r="AG28"/>
  <c r="AH28" s="1"/>
  <c r="AG30"/>
  <c r="AH30" s="1"/>
  <c r="X19"/>
  <c r="N8" i="32" s="1"/>
  <c r="AG17" i="31"/>
  <c r="AH17" s="1"/>
  <c r="AG12"/>
  <c r="AH12" s="1"/>
  <c r="AG13"/>
  <c r="AH13" s="1"/>
  <c r="AG14"/>
  <c r="AH14" s="1"/>
  <c r="AA191"/>
  <c r="AB19"/>
  <c r="AG18"/>
  <c r="AH18" s="1"/>
  <c r="AG9"/>
  <c r="AH9" s="1"/>
  <c r="AG10"/>
  <c r="AH10" s="1"/>
  <c r="T19"/>
  <c r="J8" i="32" s="1"/>
  <c r="AG11" i="31"/>
  <c r="AH11" s="1"/>
  <c r="AB151" i="29"/>
  <c r="R19" i="30" s="1"/>
  <c r="AG13" i="29"/>
  <c r="AH13" s="1"/>
  <c r="AG14"/>
  <c r="AH14" s="1"/>
  <c r="AG15"/>
  <c r="AG16"/>
  <c r="AH16" s="1"/>
  <c r="AG61"/>
  <c r="AH61" s="1"/>
  <c r="AG157"/>
  <c r="AH157" s="1"/>
  <c r="AG46"/>
  <c r="AH46" s="1"/>
  <c r="AG48"/>
  <c r="AG51"/>
  <c r="AH51" s="1"/>
  <c r="AG52"/>
  <c r="AH52" s="1"/>
  <c r="AG54"/>
  <c r="AH54" s="1"/>
  <c r="AG99"/>
  <c r="AG142"/>
  <c r="AH142" s="1"/>
  <c r="AG143"/>
  <c r="AH143" s="1"/>
  <c r="AG27"/>
  <c r="AG33"/>
  <c r="AG82"/>
  <c r="AH82" s="1"/>
  <c r="AG83"/>
  <c r="AH83" s="1"/>
  <c r="AG85"/>
  <c r="AG86"/>
  <c r="AH86" s="1"/>
  <c r="AG88"/>
  <c r="AH88" s="1"/>
  <c r="AG89"/>
  <c r="AH89" s="1"/>
  <c r="AG90"/>
  <c r="AF151"/>
  <c r="V19" i="30" s="1"/>
  <c r="AF190" i="29"/>
  <c r="V23" i="30" s="1"/>
  <c r="T190" i="29"/>
  <c r="J23" i="30" s="1"/>
  <c r="AG178" i="29"/>
  <c r="AH178" s="1"/>
  <c r="AG179"/>
  <c r="AH179" s="1"/>
  <c r="AG181"/>
  <c r="AG182"/>
  <c r="AG184"/>
  <c r="AH184" s="1"/>
  <c r="AG185"/>
  <c r="AH185" s="1"/>
  <c r="AG186"/>
  <c r="AH186" s="1"/>
  <c r="X175"/>
  <c r="N21" i="30" s="1"/>
  <c r="AG165" i="29"/>
  <c r="T175"/>
  <c r="J21" i="30" s="1"/>
  <c r="AG168" i="29"/>
  <c r="AG170"/>
  <c r="AH170" s="1"/>
  <c r="AG171"/>
  <c r="AH171" s="1"/>
  <c r="AG172"/>
  <c r="AH172" s="1"/>
  <c r="AG173"/>
  <c r="AH173" s="1"/>
  <c r="AF175"/>
  <c r="V21" i="30" s="1"/>
  <c r="AB175" i="29"/>
  <c r="R21" i="30" s="1"/>
  <c r="AG158" i="29"/>
  <c r="AH158" s="1"/>
  <c r="AG162"/>
  <c r="AH162" s="1"/>
  <c r="AG154"/>
  <c r="AH154" s="1"/>
  <c r="AG156"/>
  <c r="AH156" s="1"/>
  <c r="AG161"/>
  <c r="AH161" s="1"/>
  <c r="AG144"/>
  <c r="AH144" s="1"/>
  <c r="AG147"/>
  <c r="AH147" s="1"/>
  <c r="AG148"/>
  <c r="AG150"/>
  <c r="AH150" s="1"/>
  <c r="T151"/>
  <c r="J19" i="30" s="1"/>
  <c r="X151" i="29"/>
  <c r="N19" i="30" s="1"/>
  <c r="AG130" i="29"/>
  <c r="AH130" s="1"/>
  <c r="AG132"/>
  <c r="AH132" s="1"/>
  <c r="AG133"/>
  <c r="AG134"/>
  <c r="AG135"/>
  <c r="AG137"/>
  <c r="AH137" s="1"/>
  <c r="AG138"/>
  <c r="AH138" s="1"/>
  <c r="AG118"/>
  <c r="AH118" s="1"/>
  <c r="AG120"/>
  <c r="AG121"/>
  <c r="AH121" s="1"/>
  <c r="AG123"/>
  <c r="AH123" s="1"/>
  <c r="AG126"/>
  <c r="AH126" s="1"/>
  <c r="AF127"/>
  <c r="V17" i="30" s="1"/>
  <c r="T127" i="29"/>
  <c r="J17" i="30" s="1"/>
  <c r="AG124" i="29"/>
  <c r="AH124" s="1"/>
  <c r="AG106"/>
  <c r="AH106" s="1"/>
  <c r="AG109"/>
  <c r="AH109" s="1"/>
  <c r="AG110"/>
  <c r="AH110" s="1"/>
  <c r="AG112"/>
  <c r="AH112" s="1"/>
  <c r="AG113"/>
  <c r="AH113" s="1"/>
  <c r="AG114"/>
  <c r="AH114" s="1"/>
  <c r="AG100"/>
  <c r="AH100" s="1"/>
  <c r="AF103"/>
  <c r="V15" i="30" s="1"/>
  <c r="X103" i="29"/>
  <c r="N15" i="30" s="1"/>
  <c r="T103" i="29"/>
  <c r="J15" i="30" s="1"/>
  <c r="AG96" i="29"/>
  <c r="AG98"/>
  <c r="AH98" s="1"/>
  <c r="X79"/>
  <c r="N13" i="30" s="1"/>
  <c r="AF79" i="29"/>
  <c r="V13" i="30" s="1"/>
  <c r="AB79" i="29"/>
  <c r="R13" i="30" s="1"/>
  <c r="AG69" i="29"/>
  <c r="AH69" s="1"/>
  <c r="T79"/>
  <c r="J13" i="30" s="1"/>
  <c r="AG72" i="29"/>
  <c r="AG74"/>
  <c r="AH74" s="1"/>
  <c r="AG75"/>
  <c r="AH75" s="1"/>
  <c r="AG76"/>
  <c r="AH76" s="1"/>
  <c r="AG77"/>
  <c r="AH77" s="1"/>
  <c r="AG62"/>
  <c r="AH62" s="1"/>
  <c r="AG65"/>
  <c r="AH65" s="1"/>
  <c r="AG58"/>
  <c r="AH58" s="1"/>
  <c r="AG60"/>
  <c r="AH60" s="1"/>
  <c r="AG66"/>
  <c r="AH66" s="1"/>
  <c r="AF55"/>
  <c r="V11" i="30" s="1"/>
  <c r="T55" i="29"/>
  <c r="J11" i="30" s="1"/>
  <c r="X55" i="29"/>
  <c r="N11" i="30" s="1"/>
  <c r="X43" i="29"/>
  <c r="N10" i="30" s="1"/>
  <c r="AG36" i="29"/>
  <c r="AH36" s="1"/>
  <c r="AG38"/>
  <c r="AH38" s="1"/>
  <c r="AG39"/>
  <c r="AG42"/>
  <c r="AG34"/>
  <c r="AH34" s="1"/>
  <c r="AG37"/>
  <c r="AH37" s="1"/>
  <c r="AG41"/>
  <c r="AA191"/>
  <c r="AG22"/>
  <c r="AH22" s="1"/>
  <c r="AG24"/>
  <c r="AH24" s="1"/>
  <c r="AF31"/>
  <c r="V9" i="30" s="1"/>
  <c r="X31" i="29"/>
  <c r="N9" i="30" s="1"/>
  <c r="T31" i="29"/>
  <c r="J9" i="30" s="1"/>
  <c r="AG23" i="29"/>
  <c r="AH23" s="1"/>
  <c r="AG25"/>
  <c r="AG10"/>
  <c r="AH10" s="1"/>
  <c r="AF19"/>
  <c r="V8" i="30" s="1"/>
  <c r="AG17" i="29"/>
  <c r="T19"/>
  <c r="AG11"/>
  <c r="AH11" s="1"/>
  <c r="AB19"/>
  <c r="R8" i="30" s="1"/>
  <c r="AG18" i="29"/>
  <c r="AH18" s="1"/>
  <c r="AG184" i="27"/>
  <c r="AH184" s="1"/>
  <c r="AG185"/>
  <c r="AG186"/>
  <c r="AH186" s="1"/>
  <c r="AB19"/>
  <c r="AG33"/>
  <c r="AH33" s="1"/>
  <c r="AG129"/>
  <c r="AG130"/>
  <c r="AG132"/>
  <c r="AH132" s="1"/>
  <c r="AG133"/>
  <c r="AH133" s="1"/>
  <c r="AG134"/>
  <c r="AG137"/>
  <c r="AH137" s="1"/>
  <c r="AG168"/>
  <c r="AH168" s="1"/>
  <c r="AG170"/>
  <c r="AH170" s="1"/>
  <c r="AG171"/>
  <c r="AG172"/>
  <c r="AH172" s="1"/>
  <c r="AG173"/>
  <c r="AB55"/>
  <c r="R11" i="28" s="1"/>
  <c r="AB151" i="27"/>
  <c r="R19" i="28" s="1"/>
  <c r="AG9" i="27"/>
  <c r="AH9" s="1"/>
  <c r="AG11"/>
  <c r="AG13"/>
  <c r="AH13" s="1"/>
  <c r="AG14"/>
  <c r="AG15"/>
  <c r="AH15" s="1"/>
  <c r="AG61"/>
  <c r="AG154"/>
  <c r="AH154" s="1"/>
  <c r="AG156"/>
  <c r="AH156" s="1"/>
  <c r="AF190"/>
  <c r="V23" i="28" s="1"/>
  <c r="T190" i="27"/>
  <c r="J23" i="28" s="1"/>
  <c r="AG165" i="27"/>
  <c r="AH165" s="1"/>
  <c r="T175"/>
  <c r="J21" i="28" s="1"/>
  <c r="AG167" i="27"/>
  <c r="AH167" s="1"/>
  <c r="AF175"/>
  <c r="V21" i="28" s="1"/>
  <c r="AB175" i="27"/>
  <c r="R21" i="28" s="1"/>
  <c r="X175" i="27"/>
  <c r="N21" i="28" s="1"/>
  <c r="AB163" i="27"/>
  <c r="R20" i="28" s="1"/>
  <c r="AG158" i="27"/>
  <c r="AH158" s="1"/>
  <c r="AG161"/>
  <c r="AH161" s="1"/>
  <c r="AG162"/>
  <c r="X151"/>
  <c r="N19" i="28" s="1"/>
  <c r="AG142" i="27"/>
  <c r="AH142" s="1"/>
  <c r="T151"/>
  <c r="J19" i="28" s="1"/>
  <c r="AG143" i="27"/>
  <c r="AF151"/>
  <c r="V19" i="28" s="1"/>
  <c r="AG135" i="27"/>
  <c r="AH135" s="1"/>
  <c r="AG138"/>
  <c r="AG118"/>
  <c r="AH118" s="1"/>
  <c r="T127"/>
  <c r="J17" i="28" s="1"/>
  <c r="AG120" i="27"/>
  <c r="AH120" s="1"/>
  <c r="AG121"/>
  <c r="AH121" s="1"/>
  <c r="AG123"/>
  <c r="AH123" s="1"/>
  <c r="AG124"/>
  <c r="AH124" s="1"/>
  <c r="AG126"/>
  <c r="AH126" s="1"/>
  <c r="AF127"/>
  <c r="V17" i="28" s="1"/>
  <c r="AG106" i="27"/>
  <c r="AH106" s="1"/>
  <c r="AG109"/>
  <c r="AH109" s="1"/>
  <c r="AG110"/>
  <c r="AH110" s="1"/>
  <c r="AG112"/>
  <c r="AH112" s="1"/>
  <c r="AG113"/>
  <c r="AG114"/>
  <c r="AH114" s="1"/>
  <c r="T103"/>
  <c r="J15" i="28" s="1"/>
  <c r="AG96" i="27"/>
  <c r="AH96" s="1"/>
  <c r="AG98"/>
  <c r="AH98" s="1"/>
  <c r="AF103"/>
  <c r="V15" i="28" s="1"/>
  <c r="AB103" i="27"/>
  <c r="R15" i="28" s="1"/>
  <c r="AG82" i="27"/>
  <c r="AH82" s="1"/>
  <c r="AG83"/>
  <c r="AH83" s="1"/>
  <c r="AG85"/>
  <c r="AH85" s="1"/>
  <c r="AG86"/>
  <c r="AH86" s="1"/>
  <c r="AG88"/>
  <c r="AH88" s="1"/>
  <c r="AG89"/>
  <c r="AG90"/>
  <c r="AH90" s="1"/>
  <c r="AF79"/>
  <c r="V13" i="28" s="1"/>
  <c r="AB79" i="27"/>
  <c r="R13" i="28" s="1"/>
  <c r="X79" i="27"/>
  <c r="N13" i="28" s="1"/>
  <c r="AG69" i="27"/>
  <c r="AH69" s="1"/>
  <c r="AG71"/>
  <c r="AH71" s="1"/>
  <c r="AG72"/>
  <c r="AH72" s="1"/>
  <c r="AG74"/>
  <c r="AH74" s="1"/>
  <c r="AG75"/>
  <c r="AH75" s="1"/>
  <c r="AG76"/>
  <c r="AH76" s="1"/>
  <c r="AG77"/>
  <c r="AH77" s="1"/>
  <c r="AG62"/>
  <c r="AH62" s="1"/>
  <c r="AG65"/>
  <c r="AH65" s="1"/>
  <c r="AG58"/>
  <c r="AH58" s="1"/>
  <c r="AG60"/>
  <c r="AH60" s="1"/>
  <c r="AG66"/>
  <c r="AH66" s="1"/>
  <c r="AG46"/>
  <c r="AH46" s="1"/>
  <c r="T55"/>
  <c r="J11" i="28" s="1"/>
  <c r="AG47" i="27"/>
  <c r="AH47" s="1"/>
  <c r="AF55"/>
  <c r="V11" i="28" s="1"/>
  <c r="X55" i="27"/>
  <c r="N11" i="28" s="1"/>
  <c r="X43" i="27"/>
  <c r="N10" i="28" s="1"/>
  <c r="AG34" i="27"/>
  <c r="AG36"/>
  <c r="AH36" s="1"/>
  <c r="AG38"/>
  <c r="AH38" s="1"/>
  <c r="AG39"/>
  <c r="AH39" s="1"/>
  <c r="AG41"/>
  <c r="AH41" s="1"/>
  <c r="AG42"/>
  <c r="AG25"/>
  <c r="AH25" s="1"/>
  <c r="AG28"/>
  <c r="AH28" s="1"/>
  <c r="AG22"/>
  <c r="AH22" s="1"/>
  <c r="AG24"/>
  <c r="AH24" s="1"/>
  <c r="AG27"/>
  <c r="AH27" s="1"/>
  <c r="AG30"/>
  <c r="AH30" s="1"/>
  <c r="AB31"/>
  <c r="R9" i="28" s="1"/>
  <c r="AF19" i="27"/>
  <c r="V8" i="28" s="1"/>
  <c r="AG12" i="27"/>
  <c r="AH12" s="1"/>
  <c r="AG16"/>
  <c r="AH16" s="1"/>
  <c r="AG18"/>
  <c r="AG69" i="25"/>
  <c r="AH69" s="1"/>
  <c r="AG106"/>
  <c r="AH106" s="1"/>
  <c r="AG109"/>
  <c r="AH109" s="1"/>
  <c r="AG110"/>
  <c r="AH110" s="1"/>
  <c r="AG112"/>
  <c r="AH112" s="1"/>
  <c r="AG113"/>
  <c r="AH113" s="1"/>
  <c r="AG9"/>
  <c r="AH9" s="1"/>
  <c r="AG13"/>
  <c r="AH13" s="1"/>
  <c r="AG14"/>
  <c r="AH14" s="1"/>
  <c r="AG15"/>
  <c r="AH15" s="1"/>
  <c r="AG16"/>
  <c r="AH16" s="1"/>
  <c r="AG17"/>
  <c r="AH17" s="1"/>
  <c r="AG18"/>
  <c r="AH18" s="1"/>
  <c r="AG58"/>
  <c r="AH58" s="1"/>
  <c r="AG60"/>
  <c r="AH60" s="1"/>
  <c r="AG61"/>
  <c r="AG99"/>
  <c r="AG100"/>
  <c r="AH100" s="1"/>
  <c r="AG142"/>
  <c r="AH142" s="1"/>
  <c r="AF19"/>
  <c r="AG134"/>
  <c r="AG135"/>
  <c r="AH135" s="1"/>
  <c r="AG137"/>
  <c r="AG181"/>
  <c r="AG182"/>
  <c r="AG22"/>
  <c r="AH22" s="1"/>
  <c r="AG33"/>
  <c r="AG123"/>
  <c r="AG126"/>
  <c r="AH126" s="1"/>
  <c r="AG157"/>
  <c r="AG168"/>
  <c r="AG170"/>
  <c r="AH170" s="1"/>
  <c r="AG171"/>
  <c r="AG172"/>
  <c r="AH172" s="1"/>
  <c r="AG173"/>
  <c r="AF190"/>
  <c r="V23" i="26" s="1"/>
  <c r="T190" i="25"/>
  <c r="J23" i="26" s="1"/>
  <c r="AG178" i="25"/>
  <c r="AH178" s="1"/>
  <c r="AG179"/>
  <c r="AG184"/>
  <c r="AH184" s="1"/>
  <c r="AG185"/>
  <c r="AG186"/>
  <c r="AH186" s="1"/>
  <c r="AG165"/>
  <c r="AH165" s="1"/>
  <c r="T175"/>
  <c r="J21" i="26" s="1"/>
  <c r="AG167" i="25"/>
  <c r="AF175"/>
  <c r="V21" i="26" s="1"/>
  <c r="AB175" i="25"/>
  <c r="R21" i="26" s="1"/>
  <c r="X175" i="25"/>
  <c r="N21" i="26" s="1"/>
  <c r="AG154" i="25"/>
  <c r="AH154" s="1"/>
  <c r="AG156"/>
  <c r="AH156" s="1"/>
  <c r="T151"/>
  <c r="J19" i="26" s="1"/>
  <c r="AG143" i="25"/>
  <c r="AH143" s="1"/>
  <c r="AF151"/>
  <c r="V19" i="26" s="1"/>
  <c r="X151" i="25"/>
  <c r="N19" i="26" s="1"/>
  <c r="AG144" i="25"/>
  <c r="AH144" s="1"/>
  <c r="AG147"/>
  <c r="AH147" s="1"/>
  <c r="AG148"/>
  <c r="AG150"/>
  <c r="AH150" s="1"/>
  <c r="X139"/>
  <c r="N18" i="26" s="1"/>
  <c r="AG138" i="25"/>
  <c r="AG124"/>
  <c r="AH124" s="1"/>
  <c r="AG118"/>
  <c r="AH118" s="1"/>
  <c r="T127"/>
  <c r="J17" i="26" s="1"/>
  <c r="AG120" i="25"/>
  <c r="AG121"/>
  <c r="AH121" s="1"/>
  <c r="AF127"/>
  <c r="V17" i="26" s="1"/>
  <c r="AB127" i="25"/>
  <c r="R17" i="26" s="1"/>
  <c r="AG114" i="25"/>
  <c r="AH114" s="1"/>
  <c r="T103"/>
  <c r="J15" i="26" s="1"/>
  <c r="AG96" i="25"/>
  <c r="AH96" s="1"/>
  <c r="AG98"/>
  <c r="AH98" s="1"/>
  <c r="AF103"/>
  <c r="V15" i="26" s="1"/>
  <c r="AB103" i="25"/>
  <c r="R15" i="26" s="1"/>
  <c r="AF91" i="25"/>
  <c r="V14" i="26" s="1"/>
  <c r="AG82" i="25"/>
  <c r="AH82" s="1"/>
  <c r="AG83"/>
  <c r="AH83" s="1"/>
  <c r="AG88"/>
  <c r="AH88" s="1"/>
  <c r="AG89"/>
  <c r="AH89" s="1"/>
  <c r="AG90"/>
  <c r="AH90" s="1"/>
  <c r="AB79"/>
  <c r="R13" i="26" s="1"/>
  <c r="X79" i="25"/>
  <c r="N13" i="26" s="1"/>
  <c r="AG72" i="25"/>
  <c r="AH72" s="1"/>
  <c r="AG74"/>
  <c r="AH74" s="1"/>
  <c r="AG75"/>
  <c r="AH75" s="1"/>
  <c r="AG76"/>
  <c r="AG77"/>
  <c r="AH77" s="1"/>
  <c r="T79"/>
  <c r="J13" i="26" s="1"/>
  <c r="AG71" i="25"/>
  <c r="AF79"/>
  <c r="V13" i="26" s="1"/>
  <c r="AG62" i="25"/>
  <c r="AH62" s="1"/>
  <c r="AG65"/>
  <c r="AG66"/>
  <c r="AH66" s="1"/>
  <c r="AG46"/>
  <c r="AH46" s="1"/>
  <c r="T55"/>
  <c r="J11" i="26" s="1"/>
  <c r="AG52" i="25"/>
  <c r="AH52" s="1"/>
  <c r="AF55"/>
  <c r="V11" i="26" s="1"/>
  <c r="X55" i="25"/>
  <c r="N11" i="26" s="1"/>
  <c r="AG48" i="25"/>
  <c r="AH48" s="1"/>
  <c r="AG51"/>
  <c r="AG54"/>
  <c r="AH54" s="1"/>
  <c r="X43"/>
  <c r="N10" i="26" s="1"/>
  <c r="AG34" i="25"/>
  <c r="AH34" s="1"/>
  <c r="AG36"/>
  <c r="AH36" s="1"/>
  <c r="AG37"/>
  <c r="AH37" s="1"/>
  <c r="AG38"/>
  <c r="AG39"/>
  <c r="AH39" s="1"/>
  <c r="AG41"/>
  <c r="AH41" s="1"/>
  <c r="AG42"/>
  <c r="AA191"/>
  <c r="AG23"/>
  <c r="AH23" s="1"/>
  <c r="AG24"/>
  <c r="AG25"/>
  <c r="AH25" s="1"/>
  <c r="AG27"/>
  <c r="AG28"/>
  <c r="AH28" s="1"/>
  <c r="AG30"/>
  <c r="AH30" s="1"/>
  <c r="I191"/>
  <c r="N191"/>
  <c r="AG85" i="23"/>
  <c r="AH85" s="1"/>
  <c r="AG87"/>
  <c r="AG131"/>
  <c r="AG133"/>
  <c r="AG134"/>
  <c r="AH134" s="1"/>
  <c r="AG137"/>
  <c r="AH137" s="1"/>
  <c r="AG179"/>
  <c r="AG181"/>
  <c r="AG182"/>
  <c r="AH182" s="1"/>
  <c r="AG183"/>
  <c r="AH183" s="1"/>
  <c r="AG185"/>
  <c r="AG71"/>
  <c r="AG72"/>
  <c r="AH72" s="1"/>
  <c r="AG73"/>
  <c r="AG75"/>
  <c r="AG77"/>
  <c r="AG165"/>
  <c r="AH165" s="1"/>
  <c r="AG167"/>
  <c r="AH167" s="1"/>
  <c r="AG168"/>
  <c r="AG169"/>
  <c r="AG171"/>
  <c r="AH171" s="1"/>
  <c r="AG173"/>
  <c r="AG83"/>
  <c r="AG86"/>
  <c r="AG89"/>
  <c r="AH89" s="1"/>
  <c r="AG135"/>
  <c r="AH135" s="1"/>
  <c r="AF190"/>
  <c r="V23" i="24" s="1"/>
  <c r="AB190" i="23"/>
  <c r="R23" i="24" s="1"/>
  <c r="T190" i="23"/>
  <c r="J23" i="24" s="1"/>
  <c r="X190" i="23"/>
  <c r="N23" i="24" s="1"/>
  <c r="AF187" i="23"/>
  <c r="V22" i="24" s="1"/>
  <c r="AB187" i="23"/>
  <c r="R22" i="24" s="1"/>
  <c r="X187" i="23"/>
  <c r="N22" i="24" s="1"/>
  <c r="X175" i="23"/>
  <c r="N21" i="24" s="1"/>
  <c r="AF175" i="23"/>
  <c r="V21" i="24" s="1"/>
  <c r="X163" i="23"/>
  <c r="N20" i="24" s="1"/>
  <c r="AG153" i="23"/>
  <c r="AH153" s="1"/>
  <c r="T163"/>
  <c r="J20" i="24" s="1"/>
  <c r="AG159" i="23"/>
  <c r="AG161"/>
  <c r="AH161" s="1"/>
  <c r="AF163"/>
  <c r="V20" i="24" s="1"/>
  <c r="AG154" i="23"/>
  <c r="AH154" s="1"/>
  <c r="AG157"/>
  <c r="AG162"/>
  <c r="AH162" s="1"/>
  <c r="AB151"/>
  <c r="R19" i="24" s="1"/>
  <c r="T151" i="23"/>
  <c r="J19" i="24" s="1"/>
  <c r="AF151" i="23"/>
  <c r="V19" i="24" s="1"/>
  <c r="X151" i="23"/>
  <c r="N19" i="24" s="1"/>
  <c r="AF139" i="23"/>
  <c r="V18" i="24" s="1"/>
  <c r="AB139" i="23"/>
  <c r="R18" i="24" s="1"/>
  <c r="X139" i="23"/>
  <c r="N18" i="24" s="1"/>
  <c r="X127" i="23"/>
  <c r="N17" i="24" s="1"/>
  <c r="AG117" i="23"/>
  <c r="AH117" s="1"/>
  <c r="AG119"/>
  <c r="AH119" s="1"/>
  <c r="AG120"/>
  <c r="AG121"/>
  <c r="AG123"/>
  <c r="AH123" s="1"/>
  <c r="AG125"/>
  <c r="AH125" s="1"/>
  <c r="AF127"/>
  <c r="V17" i="24" s="1"/>
  <c r="X115" i="23"/>
  <c r="N16" i="24" s="1"/>
  <c r="AG105" i="23"/>
  <c r="AH105" s="1"/>
  <c r="AG106"/>
  <c r="AH106" s="1"/>
  <c r="T115"/>
  <c r="J16" i="24" s="1"/>
  <c r="AG109" i="23"/>
  <c r="AG111"/>
  <c r="AH111" s="1"/>
  <c r="AG113"/>
  <c r="AG114"/>
  <c r="AF115"/>
  <c r="V16" i="24" s="1"/>
  <c r="X103" i="23"/>
  <c r="N15" i="24" s="1"/>
  <c r="AG93" i="23"/>
  <c r="AH93" s="1"/>
  <c r="T103"/>
  <c r="J15" i="24" s="1"/>
  <c r="AG96" i="23"/>
  <c r="AG97"/>
  <c r="AH97" s="1"/>
  <c r="AG99"/>
  <c r="AH99" s="1"/>
  <c r="AG100"/>
  <c r="AG101"/>
  <c r="AB103"/>
  <c r="R15" i="24" s="1"/>
  <c r="AF103" i="23"/>
  <c r="V15" i="24" s="1"/>
  <c r="AB91" i="23"/>
  <c r="R14" i="24" s="1"/>
  <c r="X91" i="23"/>
  <c r="N14" i="24" s="1"/>
  <c r="AF91" i="23"/>
  <c r="V14" i="24" s="1"/>
  <c r="AF79" i="23"/>
  <c r="V13" i="24" s="1"/>
  <c r="AB79" i="23"/>
  <c r="R13" i="24" s="1"/>
  <c r="X79" i="23"/>
  <c r="N13" i="24" s="1"/>
  <c r="X67" i="23"/>
  <c r="N12" i="24" s="1"/>
  <c r="AG58" i="23"/>
  <c r="AH58" s="1"/>
  <c r="AG59"/>
  <c r="AG61"/>
  <c r="AG63"/>
  <c r="AH63" s="1"/>
  <c r="AG65"/>
  <c r="AH65" s="1"/>
  <c r="AG66"/>
  <c r="AF67"/>
  <c r="V12" i="24" s="1"/>
  <c r="X55" i="23"/>
  <c r="N11" i="24" s="1"/>
  <c r="AG45" i="23"/>
  <c r="AG51"/>
  <c r="AH51" s="1"/>
  <c r="AG53"/>
  <c r="AF55"/>
  <c r="V11" i="24" s="1"/>
  <c r="T55" i="23"/>
  <c r="J11" i="24" s="1"/>
  <c r="AG49" i="23"/>
  <c r="AG52"/>
  <c r="AB55"/>
  <c r="R11" i="24" s="1"/>
  <c r="AG35" i="23"/>
  <c r="AH35" s="1"/>
  <c r="AG38"/>
  <c r="AH38" s="1"/>
  <c r="AG41"/>
  <c r="AF43"/>
  <c r="V10" i="24" s="1"/>
  <c r="AC191" i="23"/>
  <c r="X43"/>
  <c r="N10" i="24" s="1"/>
  <c r="AG37" i="23"/>
  <c r="AG39"/>
  <c r="AH39" s="1"/>
  <c r="AB43"/>
  <c r="R10" i="24" s="1"/>
  <c r="X31" i="23"/>
  <c r="N9" i="24" s="1"/>
  <c r="S191" i="23"/>
  <c r="AG23"/>
  <c r="AG24"/>
  <c r="AH24" s="1"/>
  <c r="AG25"/>
  <c r="AG27"/>
  <c r="AG29"/>
  <c r="AH29" s="1"/>
  <c r="M191"/>
  <c r="AF31"/>
  <c r="V9" i="24" s="1"/>
  <c r="AB31" i="23"/>
  <c r="R9" i="24" s="1"/>
  <c r="U191" i="23"/>
  <c r="X19"/>
  <c r="N8" i="24" s="1"/>
  <c r="J191" i="23"/>
  <c r="AG10"/>
  <c r="AG11"/>
  <c r="AG13"/>
  <c r="AG15"/>
  <c r="AG17"/>
  <c r="AG18"/>
  <c r="AH18" s="1"/>
  <c r="AA191"/>
  <c r="AF19"/>
  <c r="Q191"/>
  <c r="Y191"/>
  <c r="W191"/>
  <c r="AE191"/>
  <c r="C23" i="43"/>
  <c r="C24" s="1"/>
  <c r="C23" i="47"/>
  <c r="C24" s="1"/>
  <c r="AG108" i="10"/>
  <c r="AH108" s="1"/>
  <c r="AB31"/>
  <c r="AH173" i="48"/>
  <c r="AH131"/>
  <c r="AG103"/>
  <c r="W15" i="49" s="1"/>
  <c r="AH93" i="48"/>
  <c r="AH57"/>
  <c r="AG67"/>
  <c r="W12" i="49" s="1"/>
  <c r="AH148" i="48"/>
  <c r="AH9"/>
  <c r="AG19"/>
  <c r="W8" i="49" s="1"/>
  <c r="AH166" i="48"/>
  <c r="AH108"/>
  <c r="AH54"/>
  <c r="AH153"/>
  <c r="AG163"/>
  <c r="W20" i="49" s="1"/>
  <c r="AH120" i="48"/>
  <c r="AH186"/>
  <c r="AH156"/>
  <c r="AH135"/>
  <c r="AH102"/>
  <c r="AH70"/>
  <c r="AH35"/>
  <c r="AG31"/>
  <c r="W9" i="49" s="1"/>
  <c r="AH21" i="48"/>
  <c r="AH179"/>
  <c r="AH158"/>
  <c r="AG151"/>
  <c r="W19" i="49" s="1"/>
  <c r="AH141" i="48"/>
  <c r="AH125"/>
  <c r="AH83"/>
  <c r="AH49"/>
  <c r="AH16"/>
  <c r="AH154"/>
  <c r="AH138"/>
  <c r="AH39"/>
  <c r="AH25"/>
  <c r="AG175"/>
  <c r="W21" i="49" s="1"/>
  <c r="AG79" i="48"/>
  <c r="W13" i="49" s="1"/>
  <c r="AH150" i="48"/>
  <c r="AH118"/>
  <c r="AH29"/>
  <c r="AH110"/>
  <c r="AH33"/>
  <c r="AG43"/>
  <c r="W10" i="49" s="1"/>
  <c r="AH95" i="48"/>
  <c r="AH97"/>
  <c r="AH129"/>
  <c r="AG139"/>
  <c r="W18" i="49" s="1"/>
  <c r="AH136" i="48"/>
  <c r="AH98"/>
  <c r="AH62"/>
  <c r="AH46"/>
  <c r="AH11"/>
  <c r="AH58"/>
  <c r="AH177"/>
  <c r="AG187"/>
  <c r="W22" i="49" s="1"/>
  <c r="AH183" i="48"/>
  <c r="AH145"/>
  <c r="AH87"/>
  <c r="AH60"/>
  <c r="AH40"/>
  <c r="AH26"/>
  <c r="AH184"/>
  <c r="AH168"/>
  <c r="AH146"/>
  <c r="AH105"/>
  <c r="AG115"/>
  <c r="W16" i="49" s="1"/>
  <c r="AH88" i="48"/>
  <c r="AH77"/>
  <c r="AH143"/>
  <c r="AH47"/>
  <c r="AF193"/>
  <c r="AB193"/>
  <c r="AG127"/>
  <c r="W17" i="49" s="1"/>
  <c r="T193" i="48"/>
  <c r="AH177" i="46"/>
  <c r="AG187"/>
  <c r="W22" i="47" s="1"/>
  <c r="AH47" i="46"/>
  <c r="AH72"/>
  <c r="AH36"/>
  <c r="AH86"/>
  <c r="AH54"/>
  <c r="AH88"/>
  <c r="AH50"/>
  <c r="AH23"/>
  <c r="AH153"/>
  <c r="AG163"/>
  <c r="W20" i="47" s="1"/>
  <c r="AH105" i="46"/>
  <c r="AG115"/>
  <c r="W16" i="47" s="1"/>
  <c r="AH26" i="46"/>
  <c r="AG103"/>
  <c r="W15" i="47" s="1"/>
  <c r="AH93" i="46"/>
  <c r="AH22"/>
  <c r="AH95"/>
  <c r="AH73"/>
  <c r="AH9"/>
  <c r="AG19"/>
  <c r="W8" i="47" s="1"/>
  <c r="AH129" i="46"/>
  <c r="AG139"/>
  <c r="W18" i="47" s="1"/>
  <c r="AH46" i="46"/>
  <c r="AH12"/>
  <c r="AH83"/>
  <c r="AH143"/>
  <c r="AH74"/>
  <c r="AH33"/>
  <c r="AG43"/>
  <c r="W10" i="47" s="1"/>
  <c r="AH77" i="46"/>
  <c r="AH167"/>
  <c r="AH119"/>
  <c r="AH81"/>
  <c r="AG91"/>
  <c r="W14" i="47" s="1"/>
  <c r="AH60" i="46"/>
  <c r="AH40"/>
  <c r="AH64"/>
  <c r="AH30"/>
  <c r="AH16"/>
  <c r="AH57"/>
  <c r="AG67"/>
  <c r="W12" i="47" s="1"/>
  <c r="AG55" i="46"/>
  <c r="W11" i="47" s="1"/>
  <c r="AG151" i="46"/>
  <c r="W19" i="47" s="1"/>
  <c r="AG79" i="46"/>
  <c r="W13" i="47" s="1"/>
  <c r="AG175" i="46"/>
  <c r="W21" i="47" s="1"/>
  <c r="AH180" i="44"/>
  <c r="AG103"/>
  <c r="W15" i="45" s="1"/>
  <c r="AH93" i="44"/>
  <c r="AH156"/>
  <c r="AH109"/>
  <c r="AH184"/>
  <c r="AH120"/>
  <c r="AH185"/>
  <c r="AH136"/>
  <c r="AH84"/>
  <c r="AH170"/>
  <c r="AH126"/>
  <c r="AH71"/>
  <c r="AH23"/>
  <c r="AH102"/>
  <c r="AG19"/>
  <c r="W8" i="45" s="1"/>
  <c r="AH9" i="44"/>
  <c r="AH98"/>
  <c r="AH89"/>
  <c r="AH61"/>
  <c r="AG31"/>
  <c r="W9" i="45" s="1"/>
  <c r="AH21" i="44"/>
  <c r="AH58"/>
  <c r="AH34"/>
  <c r="AH179"/>
  <c r="AH157"/>
  <c r="AH105"/>
  <c r="AG115"/>
  <c r="AH76"/>
  <c r="AH27"/>
  <c r="AH60"/>
  <c r="AH83"/>
  <c r="AH25"/>
  <c r="T191"/>
  <c r="AB191"/>
  <c r="AG91"/>
  <c r="W14" i="45" s="1"/>
  <c r="X191" i="44"/>
  <c r="AH147"/>
  <c r="AH133"/>
  <c r="AG79"/>
  <c r="W13" i="45" s="1"/>
  <c r="AH69" i="44"/>
  <c r="AH167"/>
  <c r="AH123"/>
  <c r="AH10"/>
  <c r="AH159"/>
  <c r="AH52"/>
  <c r="AH94"/>
  <c r="AH75"/>
  <c r="AH36"/>
  <c r="AG151"/>
  <c r="W19" i="45" s="1"/>
  <c r="AH141" i="44"/>
  <c r="AH150"/>
  <c r="AH95"/>
  <c r="AG55"/>
  <c r="W11" i="45" s="1"/>
  <c r="AH45" i="44"/>
  <c r="AH161"/>
  <c r="AH112"/>
  <c r="AH47"/>
  <c r="AH17"/>
  <c r="AH121"/>
  <c r="AH73"/>
  <c r="AG127"/>
  <c r="W17" i="45" s="1"/>
  <c r="AH117" i="44"/>
  <c r="AG190"/>
  <c r="W23" i="45" s="1"/>
  <c r="AH177" i="44"/>
  <c r="AG187"/>
  <c r="AH142"/>
  <c r="AH37"/>
  <c r="AH13"/>
  <c r="AG175"/>
  <c r="W21" i="45" s="1"/>
  <c r="AH165" i="44"/>
  <c r="AH153"/>
  <c r="AG163"/>
  <c r="AH118"/>
  <c r="AH107"/>
  <c r="AH65"/>
  <c r="AH41"/>
  <c r="AH132"/>
  <c r="AH30"/>
  <c r="AH154"/>
  <c r="AH49"/>
  <c r="AH88"/>
  <c r="AH130"/>
  <c r="AG67"/>
  <c r="W12" i="45" s="1"/>
  <c r="AH127" i="41"/>
  <c r="X17" i="43" s="1"/>
  <c r="AH43" i="41"/>
  <c r="X10" i="43" s="1"/>
  <c r="AH105" i="41"/>
  <c r="AG115"/>
  <c r="W16" i="43" s="1"/>
  <c r="AH57" i="41"/>
  <c r="AG67"/>
  <c r="W12" i="43" s="1"/>
  <c r="AH76" i="41"/>
  <c r="AH18"/>
  <c r="AH167"/>
  <c r="AH90"/>
  <c r="AH42"/>
  <c r="AG31"/>
  <c r="W9" i="43" s="1"/>
  <c r="AH21" i="41"/>
  <c r="AH58"/>
  <c r="AH83"/>
  <c r="AH177"/>
  <c r="AG187"/>
  <c r="W22" i="43" s="1"/>
  <c r="AH129" i="41"/>
  <c r="AG139"/>
  <c r="W18" i="43" s="1"/>
  <c r="AH94" i="41"/>
  <c r="AH48"/>
  <c r="AH14"/>
  <c r="AH75"/>
  <c r="AH87"/>
  <c r="AH66"/>
  <c r="AH38"/>
  <c r="AG103"/>
  <c r="W15" i="43" s="1"/>
  <c r="AH93" i="41"/>
  <c r="AH77"/>
  <c r="AG55"/>
  <c r="W11" i="43" s="1"/>
  <c r="AH45" i="41"/>
  <c r="AH153"/>
  <c r="AG163"/>
  <c r="W20" i="43" s="1"/>
  <c r="AH84" i="41"/>
  <c r="AH34"/>
  <c r="AH35"/>
  <c r="AH11"/>
  <c r="AH119"/>
  <c r="AH62"/>
  <c r="AH82"/>
  <c r="AH24"/>
  <c r="AH143"/>
  <c r="AH95"/>
  <c r="AH78"/>
  <c r="AH28"/>
  <c r="AH81"/>
  <c r="AG91"/>
  <c r="W14" i="43" s="1"/>
  <c r="AH70" i="41"/>
  <c r="AH52"/>
  <c r="AH10"/>
  <c r="AG19"/>
  <c r="W8" i="43" s="1"/>
  <c r="AG175" i="41"/>
  <c r="W21" i="43" s="1"/>
  <c r="AG79" i="41"/>
  <c r="W13" i="43" s="1"/>
  <c r="AG163" i="33"/>
  <c r="T191"/>
  <c r="X191"/>
  <c r="AH48" i="39"/>
  <c r="AG139"/>
  <c r="W18" i="40" s="1"/>
  <c r="AH129" i="39"/>
  <c r="AH93"/>
  <c r="AG103"/>
  <c r="W15" i="40" s="1"/>
  <c r="AH45" i="39"/>
  <c r="AG55"/>
  <c r="W11" i="40" s="1"/>
  <c r="AH17" i="39"/>
  <c r="AH94"/>
  <c r="AH144"/>
  <c r="AH106"/>
  <c r="AH58"/>
  <c r="AG91"/>
  <c r="W14" i="40" s="1"/>
  <c r="AH81" i="39"/>
  <c r="AH78"/>
  <c r="AH138"/>
  <c r="AH96"/>
  <c r="AH75"/>
  <c r="AH42"/>
  <c r="AH10"/>
  <c r="AH117"/>
  <c r="AG127"/>
  <c r="W17" i="40" s="1"/>
  <c r="AH69" i="39"/>
  <c r="AG79"/>
  <c r="W13" i="40" s="1"/>
  <c r="AH119" i="39"/>
  <c r="AH86"/>
  <c r="AH38"/>
  <c r="AH83"/>
  <c r="AH118"/>
  <c r="AG19"/>
  <c r="W8" i="40" s="1"/>
  <c r="AH155" i="39"/>
  <c r="AH90"/>
  <c r="AH27"/>
  <c r="AH146"/>
  <c r="AH113"/>
  <c r="AH76"/>
  <c r="AH28"/>
  <c r="AH131"/>
  <c r="AH70"/>
  <c r="AH179"/>
  <c r="AH133"/>
  <c r="AH37"/>
  <c r="AH21"/>
  <c r="AG31"/>
  <c r="W9" i="40" s="1"/>
  <c r="AH134" i="39"/>
  <c r="AH65"/>
  <c r="AG43"/>
  <c r="W10" i="40" s="1"/>
  <c r="AH33" i="39"/>
  <c r="AH35"/>
  <c r="AH46"/>
  <c r="AH192"/>
  <c r="AH123"/>
  <c r="AH85"/>
  <c r="AH141"/>
  <c r="AG151"/>
  <c r="W19" i="40" s="1"/>
  <c r="AH124" i="39"/>
  <c r="AH71"/>
  <c r="AH60"/>
  <c r="AH23"/>
  <c r="AH126"/>
  <c r="AH142"/>
  <c r="AG115"/>
  <c r="W16" i="40" s="1"/>
  <c r="AG67" i="39"/>
  <c r="W12" i="40" s="1"/>
  <c r="AH155" i="36"/>
  <c r="AG127"/>
  <c r="W17" i="38" s="1"/>
  <c r="AH117" i="36"/>
  <c r="AH59"/>
  <c r="AH156"/>
  <c r="AH145"/>
  <c r="AH108"/>
  <c r="AH87"/>
  <c r="AH70"/>
  <c r="AH54"/>
  <c r="AH153"/>
  <c r="AG163"/>
  <c r="W20" i="38" s="1"/>
  <c r="AH177" i="36"/>
  <c r="AG187"/>
  <c r="W22" i="38" s="1"/>
  <c r="AH160" i="36"/>
  <c r="AH122"/>
  <c r="AH81"/>
  <c r="AG91"/>
  <c r="W14" i="38" s="1"/>
  <c r="AH64" i="36"/>
  <c r="AH53"/>
  <c r="AH33"/>
  <c r="AG43"/>
  <c r="W10" i="38" s="1"/>
  <c r="AH178" i="36"/>
  <c r="AH162"/>
  <c r="AH150"/>
  <c r="AH130"/>
  <c r="AH97"/>
  <c r="AH76"/>
  <c r="AH22"/>
  <c r="AH105"/>
  <c r="AG115"/>
  <c r="W16" i="38" s="1"/>
  <c r="AH9" i="36"/>
  <c r="AG19"/>
  <c r="W8" i="38" s="1"/>
  <c r="AB191" i="36"/>
  <c r="AF191"/>
  <c r="AG175"/>
  <c r="W21" i="38" s="1"/>
  <c r="AH165" i="36"/>
  <c r="AH149"/>
  <c r="AH107"/>
  <c r="AG79"/>
  <c r="W13" i="38" s="1"/>
  <c r="AH69" i="36"/>
  <c r="AG31"/>
  <c r="W9" i="38" s="1"/>
  <c r="AH21" i="36"/>
  <c r="AH11"/>
  <c r="AH166"/>
  <c r="AH135"/>
  <c r="AH118"/>
  <c r="AH102"/>
  <c r="AH60"/>
  <c r="AH39"/>
  <c r="AH28"/>
  <c r="AH12"/>
  <c r="AH57"/>
  <c r="AG67"/>
  <c r="W12" i="38" s="1"/>
  <c r="AH143" i="36"/>
  <c r="AH170"/>
  <c r="AH129"/>
  <c r="AG139"/>
  <c r="W18" i="38" s="1"/>
  <c r="AH112" i="36"/>
  <c r="AH101"/>
  <c r="AH74"/>
  <c r="AH26"/>
  <c r="AH16"/>
  <c r="AH124"/>
  <c r="AH66"/>
  <c r="AH49"/>
  <c r="AG190"/>
  <c r="W23" i="38" s="1"/>
  <c r="AG151" i="36"/>
  <c r="W19" i="38" s="1"/>
  <c r="AG55" i="36"/>
  <c r="W11" i="38" s="1"/>
  <c r="AH78" i="35"/>
  <c r="AH30"/>
  <c r="AH120"/>
  <c r="AH105"/>
  <c r="AG115"/>
  <c r="W16" i="37" s="1"/>
  <c r="AH77" i="35"/>
  <c r="AH35"/>
  <c r="AH90"/>
  <c r="AH63"/>
  <c r="AH15"/>
  <c r="AG103"/>
  <c r="W15" i="37" s="1"/>
  <c r="AH93" i="35"/>
  <c r="AH57"/>
  <c r="AG67"/>
  <c r="W12" i="37" s="1"/>
  <c r="AH40" i="35"/>
  <c r="AH94"/>
  <c r="AH119"/>
  <c r="X191"/>
  <c r="AG190"/>
  <c r="W23" i="37" s="1"/>
  <c r="AG127" i="35"/>
  <c r="W17" i="37" s="1"/>
  <c r="AH153" i="35"/>
  <c r="AG163"/>
  <c r="W20" i="37" s="1"/>
  <c r="AH83" i="35"/>
  <c r="AH50"/>
  <c r="AH9"/>
  <c r="AG19"/>
  <c r="W8" i="37" s="1"/>
  <c r="AH121" i="35"/>
  <c r="AH84"/>
  <c r="AH81"/>
  <c r="AG91"/>
  <c r="W14" i="37" s="1"/>
  <c r="AH139" i="35"/>
  <c r="X18" i="37" s="1"/>
  <c r="AH167" i="35"/>
  <c r="AH88"/>
  <c r="AH106"/>
  <c r="AH46"/>
  <c r="AH48"/>
  <c r="AH187"/>
  <c r="X22" i="37" s="1"/>
  <c r="AH98" i="35"/>
  <c r="AG55"/>
  <c r="W11" i="37" s="1"/>
  <c r="AH45" i="35"/>
  <c r="AH29"/>
  <c r="AH151"/>
  <c r="X19" i="37" s="1"/>
  <c r="AH111" i="35"/>
  <c r="AH73"/>
  <c r="AH36"/>
  <c r="AH25"/>
  <c r="AH33"/>
  <c r="AG43"/>
  <c r="W10" i="37" s="1"/>
  <c r="AG79" i="35"/>
  <c r="W13" i="37" s="1"/>
  <c r="T191" i="35"/>
  <c r="AB191"/>
  <c r="AH143" i="33"/>
  <c r="AG127"/>
  <c r="W17" i="34" s="1"/>
  <c r="AH117" i="33"/>
  <c r="AH101"/>
  <c r="AG79"/>
  <c r="AH69"/>
  <c r="AH26"/>
  <c r="AH16"/>
  <c r="AH114"/>
  <c r="AH102"/>
  <c r="AH70"/>
  <c r="AH18"/>
  <c r="AH120"/>
  <c r="AH14"/>
  <c r="AH187"/>
  <c r="AH144"/>
  <c r="AH122"/>
  <c r="AH74"/>
  <c r="AH118"/>
  <c r="AH87"/>
  <c r="AH49"/>
  <c r="AH34"/>
  <c r="AH57"/>
  <c r="AG67"/>
  <c r="W12" i="34" s="1"/>
  <c r="AG151" i="33"/>
  <c r="W19" i="34" s="1"/>
  <c r="AG190" i="33"/>
  <c r="W23" i="34" s="1"/>
  <c r="AG55" i="33"/>
  <c r="W11" i="34" s="1"/>
  <c r="AH107" i="33"/>
  <c r="AH59"/>
  <c r="AH33"/>
  <c r="AG43"/>
  <c r="W10" i="34" s="1"/>
  <c r="AH135" i="33"/>
  <c r="AH60"/>
  <c r="AH54"/>
  <c r="AH22"/>
  <c r="AH105"/>
  <c r="AG115"/>
  <c r="W16" i="34" s="1"/>
  <c r="AH62" i="33"/>
  <c r="AH129"/>
  <c r="AG139"/>
  <c r="W18" i="34" s="1"/>
  <c r="AH112" i="33"/>
  <c r="AH81"/>
  <c r="AG91"/>
  <c r="W14" i="34" s="1"/>
  <c r="AH64" i="33"/>
  <c r="AH53"/>
  <c r="AG31"/>
  <c r="W9" i="34" s="1"/>
  <c r="AH21" i="33"/>
  <c r="AH11"/>
  <c r="AH9"/>
  <c r="AG19"/>
  <c r="W8" i="34" s="1"/>
  <c r="AH108" i="33"/>
  <c r="AH97"/>
  <c r="AH66"/>
  <c r="AH39"/>
  <c r="AH28"/>
  <c r="AH12"/>
  <c r="AH110"/>
  <c r="AH72"/>
  <c r="AB191"/>
  <c r="AF191"/>
  <c r="AG103"/>
  <c r="W15" i="34" s="1"/>
  <c r="L24" i="32"/>
  <c r="F24" i="30"/>
  <c r="P24"/>
  <c r="U24"/>
  <c r="L24" i="26"/>
  <c r="P24"/>
  <c r="Q24" i="24"/>
  <c r="B24"/>
  <c r="U24"/>
  <c r="T24" i="28"/>
  <c r="H24"/>
  <c r="T24" i="30"/>
  <c r="U24" i="32"/>
  <c r="H24"/>
  <c r="E24" i="24"/>
  <c r="I24"/>
  <c r="E24" i="26"/>
  <c r="I24"/>
  <c r="T24"/>
  <c r="H24"/>
  <c r="D24" i="28"/>
  <c r="D24" i="30"/>
  <c r="H24"/>
  <c r="T24" i="32"/>
  <c r="M24" i="24"/>
  <c r="D24" i="26"/>
  <c r="L24" i="28"/>
  <c r="P24"/>
  <c r="L24" i="30"/>
  <c r="D24" i="32"/>
  <c r="P24"/>
  <c r="AH22" i="31"/>
  <c r="AH52"/>
  <c r="AH96"/>
  <c r="AH138"/>
  <c r="AH158"/>
  <c r="AH161"/>
  <c r="V8" i="32"/>
  <c r="AH23" i="31"/>
  <c r="AH24"/>
  <c r="AH113"/>
  <c r="AH114"/>
  <c r="AH185"/>
  <c r="M24" i="32"/>
  <c r="R8"/>
  <c r="AH37" i="31"/>
  <c r="AH82"/>
  <c r="AH147"/>
  <c r="AH172"/>
  <c r="E24" i="32"/>
  <c r="I24"/>
  <c r="AH129" i="31"/>
  <c r="AH137"/>
  <c r="AH181"/>
  <c r="AG21"/>
  <c r="AH25"/>
  <c r="AG47"/>
  <c r="AH83"/>
  <c r="AG143"/>
  <c r="S191"/>
  <c r="B8" i="32"/>
  <c r="B24" s="1"/>
  <c r="AG49" i="31"/>
  <c r="X67"/>
  <c r="N12" i="32" s="1"/>
  <c r="AG63" i="31"/>
  <c r="AG101"/>
  <c r="AF115"/>
  <c r="V16" i="32" s="1"/>
  <c r="AG145" i="31"/>
  <c r="AG167"/>
  <c r="AG189"/>
  <c r="AH189" s="1"/>
  <c r="Q9" i="32"/>
  <c r="Q24" s="1"/>
  <c r="AG26" i="31"/>
  <c r="AG29"/>
  <c r="AF43"/>
  <c r="V10" i="32" s="1"/>
  <c r="AG35" i="31"/>
  <c r="AG40"/>
  <c r="T67"/>
  <c r="J12" i="32" s="1"/>
  <c r="AG57" i="31"/>
  <c r="AG70"/>
  <c r="AG73"/>
  <c r="AG78"/>
  <c r="X91"/>
  <c r="N14" i="32" s="1"/>
  <c r="AG84" i="31"/>
  <c r="AG87"/>
  <c r="AG95"/>
  <c r="AB115"/>
  <c r="R16" i="32" s="1"/>
  <c r="AG117" i="31"/>
  <c r="AG122"/>
  <c r="AG125"/>
  <c r="AF139"/>
  <c r="V18" i="32" s="1"/>
  <c r="AG131" i="31"/>
  <c r="AG136"/>
  <c r="T163"/>
  <c r="J20" i="32" s="1"/>
  <c r="AG153" i="31"/>
  <c r="AG166"/>
  <c r="AG169"/>
  <c r="AG174"/>
  <c r="X187"/>
  <c r="N22" i="32" s="1"/>
  <c r="AG180" i="31"/>
  <c r="AG183"/>
  <c r="M191"/>
  <c r="W191"/>
  <c r="AE191"/>
  <c r="F8" i="32"/>
  <c r="F24" s="1"/>
  <c r="AH99" i="31"/>
  <c r="AH71"/>
  <c r="AH85"/>
  <c r="C8" i="32"/>
  <c r="C24" s="1"/>
  <c r="J191" i="31"/>
  <c r="G8" i="32"/>
  <c r="G24" s="1"/>
  <c r="Q191" i="31"/>
  <c r="K8" i="32"/>
  <c r="K24" s="1"/>
  <c r="U191" i="31"/>
  <c r="O8" i="32"/>
  <c r="O24" s="1"/>
  <c r="Y191" i="31"/>
  <c r="S8" i="32"/>
  <c r="S24" s="1"/>
  <c r="AC191" i="31"/>
  <c r="AH121"/>
  <c r="AH179"/>
  <c r="T43"/>
  <c r="J10" i="32" s="1"/>
  <c r="AB91" i="31"/>
  <c r="R14" i="32" s="1"/>
  <c r="AG93" i="31"/>
  <c r="AG107"/>
  <c r="T139"/>
  <c r="J18" i="32" s="1"/>
  <c r="X163" i="31"/>
  <c r="N20" i="32" s="1"/>
  <c r="AG159" i="31"/>
  <c r="AB187"/>
  <c r="R22" i="32" s="1"/>
  <c r="R191" i="31"/>
  <c r="Z191"/>
  <c r="AB43"/>
  <c r="R10" i="32" s="1"/>
  <c r="AG45" i="31"/>
  <c r="AG50"/>
  <c r="AG53"/>
  <c r="AF67"/>
  <c r="V12" i="32" s="1"/>
  <c r="AG59" i="31"/>
  <c r="AG64"/>
  <c r="T91"/>
  <c r="J14" i="32" s="1"/>
  <c r="AG81" i="31"/>
  <c r="AG94"/>
  <c r="AG97"/>
  <c r="AG102"/>
  <c r="X115"/>
  <c r="N16" i="32" s="1"/>
  <c r="AG108" i="31"/>
  <c r="AG111"/>
  <c r="AG119"/>
  <c r="AB139"/>
  <c r="R18" i="32" s="1"/>
  <c r="AG141" i="31"/>
  <c r="AG146"/>
  <c r="AG149"/>
  <c r="AF163"/>
  <c r="V20" i="32" s="1"/>
  <c r="AG155" i="31"/>
  <c r="AG160"/>
  <c r="T187"/>
  <c r="J22" i="32" s="1"/>
  <c r="AG177" i="31"/>
  <c r="L191"/>
  <c r="V191"/>
  <c r="AD191"/>
  <c r="AH42" i="29"/>
  <c r="N8" i="30"/>
  <c r="AH15" i="29"/>
  <c r="AH96"/>
  <c r="AH133"/>
  <c r="AH134"/>
  <c r="J8" i="30"/>
  <c r="AH28" i="29"/>
  <c r="AH85"/>
  <c r="AH90"/>
  <c r="AH120"/>
  <c r="AH181"/>
  <c r="AH182"/>
  <c r="E24" i="30"/>
  <c r="I24"/>
  <c r="M24"/>
  <c r="AH41" i="29"/>
  <c r="AH17"/>
  <c r="AH48"/>
  <c r="AH72"/>
  <c r="AH148"/>
  <c r="AH168"/>
  <c r="AH99"/>
  <c r="AH27"/>
  <c r="C8" i="30"/>
  <c r="C24" s="1"/>
  <c r="J191" i="29"/>
  <c r="G8" i="30"/>
  <c r="G24" s="1"/>
  <c r="Q191" i="29"/>
  <c r="K8" i="30"/>
  <c r="K24" s="1"/>
  <c r="U191" i="29"/>
  <c r="O8" i="30"/>
  <c r="O24" s="1"/>
  <c r="Y191" i="29"/>
  <c r="S8" i="30"/>
  <c r="S24" s="1"/>
  <c r="AC191" i="29"/>
  <c r="AH39"/>
  <c r="AG47"/>
  <c r="S191"/>
  <c r="B24" i="30"/>
  <c r="AG9" i="29"/>
  <c r="T43"/>
  <c r="J10" i="30" s="1"/>
  <c r="AG63" i="29"/>
  <c r="AG71"/>
  <c r="AB91"/>
  <c r="R14" i="30" s="1"/>
  <c r="AG93" i="29"/>
  <c r="AG101"/>
  <c r="AF115"/>
  <c r="V16" i="30" s="1"/>
  <c r="AG107" i="29"/>
  <c r="T139"/>
  <c r="J18" i="30" s="1"/>
  <c r="AG129" i="29"/>
  <c r="AG145"/>
  <c r="X163"/>
  <c r="N20" i="30" s="1"/>
  <c r="AG159" i="29"/>
  <c r="AG167"/>
  <c r="AB187"/>
  <c r="R22" i="30" s="1"/>
  <c r="AG189" i="29"/>
  <c r="AH189" s="1"/>
  <c r="R191"/>
  <c r="Z191"/>
  <c r="Q8" i="30"/>
  <c r="Q24" s="1"/>
  <c r="AG26" i="29"/>
  <c r="AG29"/>
  <c r="AF43"/>
  <c r="V10" i="30" s="1"/>
  <c r="AG35" i="29"/>
  <c r="AG40"/>
  <c r="T67"/>
  <c r="J12" i="30" s="1"/>
  <c r="AG57" i="29"/>
  <c r="AG70"/>
  <c r="AG73"/>
  <c r="AG78"/>
  <c r="X91"/>
  <c r="N14" i="30" s="1"/>
  <c r="AG84" i="29"/>
  <c r="AG87"/>
  <c r="AG95"/>
  <c r="AB115"/>
  <c r="R16" i="30" s="1"/>
  <c r="AG117" i="29"/>
  <c r="AG122"/>
  <c r="AG125"/>
  <c r="AF139"/>
  <c r="V18" i="30" s="1"/>
  <c r="AG131" i="29"/>
  <c r="AG136"/>
  <c r="T163"/>
  <c r="J20" i="30" s="1"/>
  <c r="AG153" i="29"/>
  <c r="AG166"/>
  <c r="AG169"/>
  <c r="AG174"/>
  <c r="X187"/>
  <c r="N22" i="30" s="1"/>
  <c r="AG180" i="29"/>
  <c r="AG183"/>
  <c r="M191"/>
  <c r="W191"/>
  <c r="AE191"/>
  <c r="AH33"/>
  <c r="AH25"/>
  <c r="AG105"/>
  <c r="AH135"/>
  <c r="AH165"/>
  <c r="AG49"/>
  <c r="X67"/>
  <c r="N12" i="30" s="1"/>
  <c r="I191" i="29"/>
  <c r="N191"/>
  <c r="AG21"/>
  <c r="AB43"/>
  <c r="R10" i="30" s="1"/>
  <c r="AG45" i="29"/>
  <c r="AG50"/>
  <c r="AG53"/>
  <c r="AF67"/>
  <c r="V12" i="30" s="1"/>
  <c r="AG59" i="29"/>
  <c r="AG64"/>
  <c r="T91"/>
  <c r="J14" i="30" s="1"/>
  <c r="AG81" i="29"/>
  <c r="AG94"/>
  <c r="AG97"/>
  <c r="AG102"/>
  <c r="X115"/>
  <c r="N16" i="30" s="1"/>
  <c r="AG108" i="29"/>
  <c r="AG111"/>
  <c r="AG119"/>
  <c r="AB139"/>
  <c r="R18" i="30" s="1"/>
  <c r="AG141" i="29"/>
  <c r="AG146"/>
  <c r="AG149"/>
  <c r="AF163"/>
  <c r="V20" i="30" s="1"/>
  <c r="AG155" i="29"/>
  <c r="AG160"/>
  <c r="T187"/>
  <c r="J22" i="30" s="1"/>
  <c r="AG177" i="29"/>
  <c r="L191"/>
  <c r="V191"/>
  <c r="AD191"/>
  <c r="AH11" i="27"/>
  <c r="AH34"/>
  <c r="R8" i="28"/>
  <c r="I9"/>
  <c r="I24" s="1"/>
  <c r="S191" i="27"/>
  <c r="AH48"/>
  <c r="AH52"/>
  <c r="AH178"/>
  <c r="AH182"/>
  <c r="AH185"/>
  <c r="AH18"/>
  <c r="I191"/>
  <c r="B8" i="28"/>
  <c r="B24" s="1"/>
  <c r="N191" i="27"/>
  <c r="F8" i="28"/>
  <c r="F24" s="1"/>
  <c r="AH100" i="27"/>
  <c r="AH130"/>
  <c r="AH134"/>
  <c r="AH171"/>
  <c r="Q9" i="28"/>
  <c r="Q24" s="1"/>
  <c r="AA191" i="27"/>
  <c r="AH42"/>
  <c r="AH144"/>
  <c r="AH147"/>
  <c r="AH148"/>
  <c r="T19"/>
  <c r="X19"/>
  <c r="AG17"/>
  <c r="E24" i="28"/>
  <c r="M24"/>
  <c r="U24"/>
  <c r="AG23" i="27"/>
  <c r="AH14"/>
  <c r="AH51"/>
  <c r="AH113"/>
  <c r="AH138"/>
  <c r="AH181"/>
  <c r="AH89"/>
  <c r="AH162"/>
  <c r="AG21"/>
  <c r="AG10"/>
  <c r="AG37"/>
  <c r="AH99"/>
  <c r="T43"/>
  <c r="J10" i="28" s="1"/>
  <c r="T79" i="27"/>
  <c r="J13" i="28" s="1"/>
  <c r="AB91" i="27"/>
  <c r="R14" i="28" s="1"/>
  <c r="AF115" i="27"/>
  <c r="V16" i="28" s="1"/>
  <c r="T139" i="27"/>
  <c r="J18" i="28" s="1"/>
  <c r="X163" i="27"/>
  <c r="N20" i="28" s="1"/>
  <c r="AG159" i="27"/>
  <c r="AB187"/>
  <c r="R22" i="28" s="1"/>
  <c r="R191" i="27"/>
  <c r="Z191"/>
  <c r="AG26"/>
  <c r="AG29"/>
  <c r="AF43"/>
  <c r="V10" i="28" s="1"/>
  <c r="AG35" i="27"/>
  <c r="AG40"/>
  <c r="T67"/>
  <c r="J12" i="28" s="1"/>
  <c r="AG57" i="27"/>
  <c r="AG70"/>
  <c r="AG73"/>
  <c r="AG78"/>
  <c r="X91"/>
  <c r="N14" i="28" s="1"/>
  <c r="AG84" i="27"/>
  <c r="AG87"/>
  <c r="AG95"/>
  <c r="AB115"/>
  <c r="R16" i="28" s="1"/>
  <c r="AG117" i="27"/>
  <c r="AG122"/>
  <c r="AG125"/>
  <c r="AF139"/>
  <c r="V18" i="28" s="1"/>
  <c r="AG131" i="27"/>
  <c r="AG136"/>
  <c r="T163"/>
  <c r="J20" i="28" s="1"/>
  <c r="AG153" i="27"/>
  <c r="AG166"/>
  <c r="AG169"/>
  <c r="AG174"/>
  <c r="X187"/>
  <c r="N22" i="28" s="1"/>
  <c r="AG180" i="27"/>
  <c r="AG183"/>
  <c r="M191"/>
  <c r="W191"/>
  <c r="AE191"/>
  <c r="AH61"/>
  <c r="AH143"/>
  <c r="AH157"/>
  <c r="AH129"/>
  <c r="C8" i="28"/>
  <c r="C24" s="1"/>
  <c r="J191" i="27"/>
  <c r="G8" i="28"/>
  <c r="G24" s="1"/>
  <c r="Q191" i="27"/>
  <c r="K8" i="28"/>
  <c r="K24" s="1"/>
  <c r="U191" i="27"/>
  <c r="O8" i="28"/>
  <c r="O24" s="1"/>
  <c r="Y191" i="27"/>
  <c r="S8" i="28"/>
  <c r="S24" s="1"/>
  <c r="AC191" i="27"/>
  <c r="AG105"/>
  <c r="AH173"/>
  <c r="AG49"/>
  <c r="X67"/>
  <c r="N12" i="28" s="1"/>
  <c r="AG63" i="27"/>
  <c r="AG93"/>
  <c r="AG101"/>
  <c r="AG107"/>
  <c r="AG145"/>
  <c r="AG189"/>
  <c r="AH189" s="1"/>
  <c r="AB43"/>
  <c r="R10" i="28" s="1"/>
  <c r="AG45" i="27"/>
  <c r="AG50"/>
  <c r="AG53"/>
  <c r="AF67"/>
  <c r="V12" i="28" s="1"/>
  <c r="AG59" i="27"/>
  <c r="AG64"/>
  <c r="T91"/>
  <c r="J14" i="28" s="1"/>
  <c r="AG81" i="27"/>
  <c r="AG94"/>
  <c r="AG97"/>
  <c r="AG102"/>
  <c r="X115"/>
  <c r="N16" i="28" s="1"/>
  <c r="AG108" i="27"/>
  <c r="AG111"/>
  <c r="AG119"/>
  <c r="AB139"/>
  <c r="R18" i="28" s="1"/>
  <c r="AG141" i="27"/>
  <c r="AG146"/>
  <c r="AG149"/>
  <c r="AF163"/>
  <c r="V20" i="28" s="1"/>
  <c r="AG155" i="27"/>
  <c r="AG160"/>
  <c r="T187"/>
  <c r="J22" i="28" s="1"/>
  <c r="AG177" i="27"/>
  <c r="L191"/>
  <c r="V191"/>
  <c r="AD191"/>
  <c r="AH38" i="25"/>
  <c r="AH129"/>
  <c r="AH133"/>
  <c r="AH171"/>
  <c r="AG12"/>
  <c r="X19"/>
  <c r="AH148"/>
  <c r="AH185"/>
  <c r="AH24"/>
  <c r="AH27"/>
  <c r="AH76"/>
  <c r="AH120"/>
  <c r="AH158"/>
  <c r="AH162"/>
  <c r="AB19"/>
  <c r="V8" i="26"/>
  <c r="AH42" i="25"/>
  <c r="AH65"/>
  <c r="AH134"/>
  <c r="AH168"/>
  <c r="AH51"/>
  <c r="AH138"/>
  <c r="M24" i="26"/>
  <c r="AG10" i="25"/>
  <c r="T19"/>
  <c r="AG11"/>
  <c r="U24" i="26"/>
  <c r="AH61" i="25"/>
  <c r="AH157"/>
  <c r="AH33"/>
  <c r="AH71"/>
  <c r="AH123"/>
  <c r="AH167"/>
  <c r="AH181"/>
  <c r="AG47"/>
  <c r="AH173"/>
  <c r="AH179"/>
  <c r="S191"/>
  <c r="AG49"/>
  <c r="X67"/>
  <c r="N12" i="26" s="1"/>
  <c r="AG101" i="25"/>
  <c r="AF115"/>
  <c r="V16" i="26" s="1"/>
  <c r="AG189" i="25"/>
  <c r="AH189" s="1"/>
  <c r="R191"/>
  <c r="Z191"/>
  <c r="Q9" i="26"/>
  <c r="Q24" s="1"/>
  <c r="AG26" i="25"/>
  <c r="AG29"/>
  <c r="AF43"/>
  <c r="V10" i="26" s="1"/>
  <c r="AG35" i="25"/>
  <c r="AG40"/>
  <c r="T67"/>
  <c r="J12" i="26" s="1"/>
  <c r="AG57" i="25"/>
  <c r="AG70"/>
  <c r="AG73"/>
  <c r="AG78"/>
  <c r="X91"/>
  <c r="N14" i="26" s="1"/>
  <c r="AG84" i="25"/>
  <c r="AG87"/>
  <c r="AG95"/>
  <c r="AB115"/>
  <c r="R16" i="26" s="1"/>
  <c r="AG117" i="25"/>
  <c r="AG122"/>
  <c r="AG125"/>
  <c r="AF139"/>
  <c r="V18" i="26" s="1"/>
  <c r="AG131" i="25"/>
  <c r="AG136"/>
  <c r="T163"/>
  <c r="J20" i="26" s="1"/>
  <c r="AG153" i="25"/>
  <c r="AG166"/>
  <c r="AG169"/>
  <c r="AG174"/>
  <c r="X187"/>
  <c r="N22" i="26" s="1"/>
  <c r="AG180" i="25"/>
  <c r="AG183"/>
  <c r="M191"/>
  <c r="W191"/>
  <c r="AE191"/>
  <c r="F8" i="26"/>
  <c r="F24" s="1"/>
  <c r="AH99" i="25"/>
  <c r="AH137"/>
  <c r="C8" i="26"/>
  <c r="C24" s="1"/>
  <c r="J191" i="25"/>
  <c r="G8" i="26"/>
  <c r="G24" s="1"/>
  <c r="Q191" i="25"/>
  <c r="K8" i="26"/>
  <c r="K24" s="1"/>
  <c r="U191" i="25"/>
  <c r="O8" i="26"/>
  <c r="O24" s="1"/>
  <c r="Y191" i="25"/>
  <c r="S8" i="26"/>
  <c r="S24" s="1"/>
  <c r="AC191" i="25"/>
  <c r="AG21"/>
  <c r="AG105"/>
  <c r="B8" i="26"/>
  <c r="B24" s="1"/>
  <c r="T43" i="25"/>
  <c r="J10" i="26" s="1"/>
  <c r="AG63" i="25"/>
  <c r="AB91"/>
  <c r="R14" i="26" s="1"/>
  <c r="AG93" i="25"/>
  <c r="AG107"/>
  <c r="T139"/>
  <c r="J18" i="26" s="1"/>
  <c r="AG145" i="25"/>
  <c r="X163"/>
  <c r="N20" i="26" s="1"/>
  <c r="AG159" i="25"/>
  <c r="AB187"/>
  <c r="R22" i="26" s="1"/>
  <c r="AB43" i="25"/>
  <c r="R10" i="26" s="1"/>
  <c r="AG45" i="25"/>
  <c r="AG50"/>
  <c r="AG53"/>
  <c r="AF67"/>
  <c r="V12" i="26" s="1"/>
  <c r="AG59" i="25"/>
  <c r="AG64"/>
  <c r="T91"/>
  <c r="J14" i="26" s="1"/>
  <c r="AG81" i="25"/>
  <c r="AH86"/>
  <c r="AG94"/>
  <c r="AG97"/>
  <c r="AG102"/>
  <c r="X115"/>
  <c r="N16" i="26" s="1"/>
  <c r="AG108" i="25"/>
  <c r="AG111"/>
  <c r="AG119"/>
  <c r="AB139"/>
  <c r="R18" i="26" s="1"/>
  <c r="AG141" i="25"/>
  <c r="AG146"/>
  <c r="AG149"/>
  <c r="AF163"/>
  <c r="V20" i="26" s="1"/>
  <c r="AG155" i="25"/>
  <c r="AG160"/>
  <c r="T187"/>
  <c r="J22" i="26" s="1"/>
  <c r="AG177" i="25"/>
  <c r="AH182"/>
  <c r="L191"/>
  <c r="V191"/>
  <c r="AD191"/>
  <c r="J8" i="24"/>
  <c r="AH11" i="23"/>
  <c r="AH13"/>
  <c r="AH15"/>
  <c r="AH17"/>
  <c r="AH59"/>
  <c r="AH61"/>
  <c r="AH109"/>
  <c r="AH113"/>
  <c r="AH157"/>
  <c r="AH159"/>
  <c r="V8" i="24"/>
  <c r="AH45" i="23"/>
  <c r="AH49"/>
  <c r="AH53"/>
  <c r="AH101"/>
  <c r="AH141"/>
  <c r="AH145"/>
  <c r="AH149"/>
  <c r="AH189"/>
  <c r="R8" i="24"/>
  <c r="AH37" i="23"/>
  <c r="AH41"/>
  <c r="AH83"/>
  <c r="AH87"/>
  <c r="AH131"/>
  <c r="AH133"/>
  <c r="AH179"/>
  <c r="AH181"/>
  <c r="AH185"/>
  <c r="AH23"/>
  <c r="AH25"/>
  <c r="AH27"/>
  <c r="AH71"/>
  <c r="AH73"/>
  <c r="AH75"/>
  <c r="AH77"/>
  <c r="AH121"/>
  <c r="AH169"/>
  <c r="AH173"/>
  <c r="AH96"/>
  <c r="AG110"/>
  <c r="AG124"/>
  <c r="T127"/>
  <c r="J17" i="24" s="1"/>
  <c r="AG130" i="23"/>
  <c r="AG138"/>
  <c r="AG144"/>
  <c r="AG158"/>
  <c r="AG172"/>
  <c r="T175"/>
  <c r="J21" i="24" s="1"/>
  <c r="AG178" i="23"/>
  <c r="AG186"/>
  <c r="AH10"/>
  <c r="AG33"/>
  <c r="AG47"/>
  <c r="AH52"/>
  <c r="AH66"/>
  <c r="AG81"/>
  <c r="AH86"/>
  <c r="AG95"/>
  <c r="AH100"/>
  <c r="AH114"/>
  <c r="AH120"/>
  <c r="AG129"/>
  <c r="AG143"/>
  <c r="AH148"/>
  <c r="AH168"/>
  <c r="AG177"/>
  <c r="F24" i="24"/>
  <c r="AG12" i="23"/>
  <c r="L191"/>
  <c r="R191"/>
  <c r="V191"/>
  <c r="Z191"/>
  <c r="AD191"/>
  <c r="AG21"/>
  <c r="AG26"/>
  <c r="AG40"/>
  <c r="AG46"/>
  <c r="AG54"/>
  <c r="AG60"/>
  <c r="AG69"/>
  <c r="AG74"/>
  <c r="AG88"/>
  <c r="AG94"/>
  <c r="AG102"/>
  <c r="AG108"/>
  <c r="AG122"/>
  <c r="AG136"/>
  <c r="AG142"/>
  <c r="AG150"/>
  <c r="AG156"/>
  <c r="AG170"/>
  <c r="AG184"/>
  <c r="D8" i="24"/>
  <c r="D24" s="1"/>
  <c r="L8"/>
  <c r="L24" s="1"/>
  <c r="T8"/>
  <c r="T24" s="1"/>
  <c r="AG9" i="23"/>
  <c r="AG14"/>
  <c r="C24" i="24"/>
  <c r="G24"/>
  <c r="K24"/>
  <c r="O24"/>
  <c r="S24"/>
  <c r="AG28" i="23"/>
  <c r="AG34"/>
  <c r="AG42"/>
  <c r="AG48"/>
  <c r="AG57"/>
  <c r="AG62"/>
  <c r="AG76"/>
  <c r="AG82"/>
  <c r="AG90"/>
  <c r="AG16"/>
  <c r="I191"/>
  <c r="N191"/>
  <c r="AG22"/>
  <c r="AG30"/>
  <c r="AG36"/>
  <c r="AG50"/>
  <c r="AG64"/>
  <c r="AG70"/>
  <c r="AG78"/>
  <c r="AG84"/>
  <c r="AG98"/>
  <c r="AG107"/>
  <c r="AG112"/>
  <c r="AG118"/>
  <c r="AG126"/>
  <c r="AG132"/>
  <c r="AG146"/>
  <c r="AG155"/>
  <c r="AG160"/>
  <c r="AG166"/>
  <c r="AG174"/>
  <c r="AG180"/>
  <c r="H8" i="24"/>
  <c r="H24" s="1"/>
  <c r="P8"/>
  <c r="P24" s="1"/>
  <c r="M191" i="10"/>
  <c r="E24" i="11"/>
  <c r="AB115" i="10"/>
  <c r="AG85"/>
  <c r="AH85" s="1"/>
  <c r="X115"/>
  <c r="AG132"/>
  <c r="AH132" s="1"/>
  <c r="AF91"/>
  <c r="AG60"/>
  <c r="AH60" s="1"/>
  <c r="T67"/>
  <c r="AG88"/>
  <c r="AH88" s="1"/>
  <c r="AG89"/>
  <c r="AH89" s="1"/>
  <c r="AG90"/>
  <c r="AH90" s="1"/>
  <c r="AG94"/>
  <c r="AH94" s="1"/>
  <c r="AG95"/>
  <c r="AH95" s="1"/>
  <c r="AG96"/>
  <c r="AH96" s="1"/>
  <c r="AG97"/>
  <c r="AH97" s="1"/>
  <c r="AG98"/>
  <c r="AH98" s="1"/>
  <c r="AG99"/>
  <c r="AH99" s="1"/>
  <c r="AG100"/>
  <c r="AH100" s="1"/>
  <c r="AG101"/>
  <c r="AH101" s="1"/>
  <c r="AG102"/>
  <c r="AH102" s="1"/>
  <c r="AG105"/>
  <c r="AH105" s="1"/>
  <c r="AG106"/>
  <c r="AH106" s="1"/>
  <c r="AG107"/>
  <c r="AH107" s="1"/>
  <c r="AG62"/>
  <c r="AH62" s="1"/>
  <c r="AG64"/>
  <c r="AH64" s="1"/>
  <c r="AG66"/>
  <c r="AH66" s="1"/>
  <c r="AG69"/>
  <c r="AH69" s="1"/>
  <c r="AG71"/>
  <c r="AH71" s="1"/>
  <c r="AG74"/>
  <c r="AH74" s="1"/>
  <c r="AG76"/>
  <c r="AH76" s="1"/>
  <c r="AG77"/>
  <c r="AH77" s="1"/>
  <c r="AG81"/>
  <c r="AH81" s="1"/>
  <c r="AG83"/>
  <c r="AG86"/>
  <c r="AH86" s="1"/>
  <c r="AG137"/>
  <c r="AH137" s="1"/>
  <c r="AG21"/>
  <c r="AH21" s="1"/>
  <c r="AG22"/>
  <c r="AH22" s="1"/>
  <c r="AG23"/>
  <c r="AH23" s="1"/>
  <c r="AG24"/>
  <c r="AH24" s="1"/>
  <c r="AG25"/>
  <c r="AH25" s="1"/>
  <c r="AG26"/>
  <c r="AH26" s="1"/>
  <c r="AG28"/>
  <c r="AH28" s="1"/>
  <c r="AG29"/>
  <c r="AH29" s="1"/>
  <c r="AG30"/>
  <c r="AH30" s="1"/>
  <c r="AG57"/>
  <c r="AH57" s="1"/>
  <c r="AG58"/>
  <c r="AH58" s="1"/>
  <c r="AG59"/>
  <c r="AH59" s="1"/>
  <c r="AG133"/>
  <c r="AH133" s="1"/>
  <c r="AG134"/>
  <c r="AH134" s="1"/>
  <c r="AG135"/>
  <c r="AH135" s="1"/>
  <c r="AG136"/>
  <c r="AH136" s="1"/>
  <c r="AG138"/>
  <c r="AH138" s="1"/>
  <c r="AG141"/>
  <c r="AH141" s="1"/>
  <c r="AG142"/>
  <c r="AH142" s="1"/>
  <c r="AG143"/>
  <c r="AH143" s="1"/>
  <c r="AG144"/>
  <c r="AH144" s="1"/>
  <c r="AG145"/>
  <c r="AH145" s="1"/>
  <c r="AG146"/>
  <c r="AH146" s="1"/>
  <c r="AG147"/>
  <c r="AH147" s="1"/>
  <c r="AG148"/>
  <c r="AH148" s="1"/>
  <c r="AG149"/>
  <c r="AG150"/>
  <c r="AH150" s="1"/>
  <c r="AG153"/>
  <c r="AG154"/>
  <c r="AH154" s="1"/>
  <c r="AG155"/>
  <c r="AH155" s="1"/>
  <c r="AG156"/>
  <c r="AH156" s="1"/>
  <c r="AG157"/>
  <c r="AH157" s="1"/>
  <c r="AG158"/>
  <c r="AH158" s="1"/>
  <c r="AG159"/>
  <c r="AH159" s="1"/>
  <c r="AG160"/>
  <c r="AH160" s="1"/>
  <c r="AG161"/>
  <c r="AH161" s="1"/>
  <c r="AG162"/>
  <c r="AH162" s="1"/>
  <c r="AG165"/>
  <c r="AH165" s="1"/>
  <c r="AG166"/>
  <c r="AH166" s="1"/>
  <c r="AG167"/>
  <c r="AH167" s="1"/>
  <c r="AG168"/>
  <c r="AH168" s="1"/>
  <c r="AG169"/>
  <c r="AH169" s="1"/>
  <c r="AG170"/>
  <c r="AH170" s="1"/>
  <c r="AG171"/>
  <c r="AH171" s="1"/>
  <c r="AG172"/>
  <c r="AH172" s="1"/>
  <c r="AG173"/>
  <c r="AH173" s="1"/>
  <c r="AG174"/>
  <c r="AH174" s="1"/>
  <c r="AG177"/>
  <c r="AH177" s="1"/>
  <c r="AG178"/>
  <c r="AG179"/>
  <c r="AH179" s="1"/>
  <c r="AG180"/>
  <c r="AH180" s="1"/>
  <c r="AG181"/>
  <c r="AH181" s="1"/>
  <c r="AG182"/>
  <c r="AH182" s="1"/>
  <c r="AG183"/>
  <c r="AH183" s="1"/>
  <c r="AG184"/>
  <c r="AH184" s="1"/>
  <c r="AG185"/>
  <c r="AH185" s="1"/>
  <c r="AG186"/>
  <c r="AG189"/>
  <c r="AH189" s="1"/>
  <c r="T31"/>
  <c r="T115"/>
  <c r="T163"/>
  <c r="T190"/>
  <c r="AG61"/>
  <c r="AH61" s="1"/>
  <c r="AG63"/>
  <c r="AH63" s="1"/>
  <c r="AG65"/>
  <c r="AH65" s="1"/>
  <c r="AG70"/>
  <c r="AH70" s="1"/>
  <c r="AG72"/>
  <c r="AH72" s="1"/>
  <c r="AG73"/>
  <c r="AH73" s="1"/>
  <c r="AG75"/>
  <c r="AH75" s="1"/>
  <c r="AG78"/>
  <c r="AH78" s="1"/>
  <c r="AG82"/>
  <c r="AH82" s="1"/>
  <c r="AG84"/>
  <c r="AH84" s="1"/>
  <c r="AG87"/>
  <c r="AH87" s="1"/>
  <c r="T91"/>
  <c r="AG93"/>
  <c r="AG109"/>
  <c r="AH109" s="1"/>
  <c r="AG110"/>
  <c r="AH110" s="1"/>
  <c r="AG111"/>
  <c r="AH111" s="1"/>
  <c r="AG112"/>
  <c r="AG113"/>
  <c r="AH113" s="1"/>
  <c r="AG114"/>
  <c r="AH114" s="1"/>
  <c r="AG117"/>
  <c r="AH117" s="1"/>
  <c r="AG118"/>
  <c r="AH118" s="1"/>
  <c r="AG119"/>
  <c r="AH119" s="1"/>
  <c r="AG120"/>
  <c r="AH120" s="1"/>
  <c r="AG121"/>
  <c r="AH121" s="1"/>
  <c r="AG122"/>
  <c r="AH122" s="1"/>
  <c r="AG123"/>
  <c r="AH123" s="1"/>
  <c r="AG124"/>
  <c r="AH124" s="1"/>
  <c r="AG125"/>
  <c r="AH125" s="1"/>
  <c r="AG126"/>
  <c r="AH126" s="1"/>
  <c r="AG129"/>
  <c r="AH129" s="1"/>
  <c r="AG130"/>
  <c r="AH130" s="1"/>
  <c r="AG131"/>
  <c r="AH131" s="1"/>
  <c r="T79"/>
  <c r="AH178"/>
  <c r="AH186"/>
  <c r="AH149"/>
  <c r="AH83"/>
  <c r="AG27"/>
  <c r="AH27" s="1"/>
  <c r="AG33"/>
  <c r="AG34"/>
  <c r="AH34" s="1"/>
  <c r="AG35"/>
  <c r="AH35" s="1"/>
  <c r="AG36"/>
  <c r="AH36" s="1"/>
  <c r="AG37"/>
  <c r="AH37" s="1"/>
  <c r="AG38"/>
  <c r="AH38" s="1"/>
  <c r="AG39"/>
  <c r="AH39" s="1"/>
  <c r="AG40"/>
  <c r="AH40" s="1"/>
  <c r="AG41"/>
  <c r="AH41" s="1"/>
  <c r="AG42"/>
  <c r="AH42" s="1"/>
  <c r="AG45"/>
  <c r="AH45" s="1"/>
  <c r="AG46"/>
  <c r="AH46" s="1"/>
  <c r="AG47"/>
  <c r="AH47" s="1"/>
  <c r="AG48"/>
  <c r="AH48" s="1"/>
  <c r="AG49"/>
  <c r="AH49" s="1"/>
  <c r="AG50"/>
  <c r="AH50" s="1"/>
  <c r="AG51"/>
  <c r="AH51" s="1"/>
  <c r="AG52"/>
  <c r="AH52" s="1"/>
  <c r="AG53"/>
  <c r="AH53" s="1"/>
  <c r="AG54"/>
  <c r="AH54" s="1"/>
  <c r="AG15"/>
  <c r="AH15" s="1"/>
  <c r="AG14"/>
  <c r="AH14" s="1"/>
  <c r="AG11"/>
  <c r="AH11" s="1"/>
  <c r="AB19"/>
  <c r="AG12"/>
  <c r="AH12" s="1"/>
  <c r="AG16"/>
  <c r="AH16" s="1"/>
  <c r="X19"/>
  <c r="AG13"/>
  <c r="AH13" s="1"/>
  <c r="AG17"/>
  <c r="AH17" s="1"/>
  <c r="AF19"/>
  <c r="AH31" i="35" l="1"/>
  <c r="X9" i="37" s="1"/>
  <c r="W9"/>
  <c r="AG139" i="25"/>
  <c r="W18" i="26" s="1"/>
  <c r="AH91" i="48"/>
  <c r="X14" i="49" s="1"/>
  <c r="W24" i="37"/>
  <c r="AH175" i="35"/>
  <c r="X21" i="37" s="1"/>
  <c r="AH151" i="41"/>
  <c r="X19" i="43" s="1"/>
  <c r="W23" i="49"/>
  <c r="W24" s="1"/>
  <c r="AH55" i="48"/>
  <c r="X11" i="49" s="1"/>
  <c r="AH190" i="46"/>
  <c r="X23" i="47" s="1"/>
  <c r="AH31" i="46"/>
  <c r="X9" i="47" s="1"/>
  <c r="AH127" i="46"/>
  <c r="X17" i="47" s="1"/>
  <c r="W24"/>
  <c r="Y24" s="1"/>
  <c r="W24" i="45"/>
  <c r="Y24" s="1"/>
  <c r="AH43" i="44"/>
  <c r="X10" i="45" s="1"/>
  <c r="AH190" i="41"/>
  <c r="X23" i="43" s="1"/>
  <c r="W24"/>
  <c r="Y24" s="1"/>
  <c r="AH187" i="39"/>
  <c r="AH175"/>
  <c r="AH163"/>
  <c r="W24" i="40"/>
  <c r="AH103" i="36"/>
  <c r="X15" i="38" s="1"/>
  <c r="W24"/>
  <c r="X24" s="1"/>
  <c r="X22" i="34"/>
  <c r="AH175" i="33"/>
  <c r="AH163"/>
  <c r="X20" i="34" s="1"/>
  <c r="W20"/>
  <c r="W24" s="1"/>
  <c r="Y24" s="1"/>
  <c r="AG43" i="31"/>
  <c r="AH43" s="1"/>
  <c r="AG139"/>
  <c r="AH139" s="1"/>
  <c r="AG79"/>
  <c r="AH79" s="1"/>
  <c r="AH33"/>
  <c r="AB191"/>
  <c r="AG19"/>
  <c r="AH19" s="1"/>
  <c r="AG79" i="29"/>
  <c r="W13" i="30" s="1"/>
  <c r="AG175" i="27"/>
  <c r="W21" i="28" s="1"/>
  <c r="AG139" i="27"/>
  <c r="AH139" s="1"/>
  <c r="X18" i="28" s="1"/>
  <c r="AG79" i="25"/>
  <c r="AH79" s="1"/>
  <c r="X13" i="26" s="1"/>
  <c r="AG175" i="25"/>
  <c r="W21" i="26" s="1"/>
  <c r="AG43" i="25"/>
  <c r="W10" i="26" s="1"/>
  <c r="R24" i="24"/>
  <c r="AB191" i="23"/>
  <c r="N24" i="24"/>
  <c r="AF191" i="23"/>
  <c r="V24" i="24"/>
  <c r="X191" i="23"/>
  <c r="AH139" i="48"/>
  <c r="X18" i="49" s="1"/>
  <c r="AG193" i="48"/>
  <c r="AH19"/>
  <c r="X8" i="49" s="1"/>
  <c r="AH187" i="48"/>
  <c r="X22" i="49" s="1"/>
  <c r="AH151" i="48"/>
  <c r="X19" i="49" s="1"/>
  <c r="AH115" i="48"/>
  <c r="X16" i="49" s="1"/>
  <c r="AH175" i="48"/>
  <c r="X21" i="49" s="1"/>
  <c r="AH31" i="48"/>
  <c r="X9" i="49" s="1"/>
  <c r="AH67" i="48"/>
  <c r="X12" i="49" s="1"/>
  <c r="AH103" i="48"/>
  <c r="X15" i="49" s="1"/>
  <c r="X23"/>
  <c r="AH127" i="48"/>
  <c r="X17" i="49" s="1"/>
  <c r="AH43" i="48"/>
  <c r="X10" i="49" s="1"/>
  <c r="AH79" i="48"/>
  <c r="X13" i="49" s="1"/>
  <c r="AH163" i="48"/>
  <c r="X20" i="49" s="1"/>
  <c r="AH175" i="46"/>
  <c r="X21" i="47" s="1"/>
  <c r="AH103" i="46"/>
  <c r="X15" i="47" s="1"/>
  <c r="AH151" i="46"/>
  <c r="X19" i="47" s="1"/>
  <c r="AH115" i="46"/>
  <c r="X16" i="47" s="1"/>
  <c r="AH187" i="46"/>
  <c r="X22" i="47" s="1"/>
  <c r="AH55" i="46"/>
  <c r="X11" i="47" s="1"/>
  <c r="AH43" i="46"/>
  <c r="X10" i="47" s="1"/>
  <c r="AH79" i="46"/>
  <c r="X13" i="47" s="1"/>
  <c r="AH67" i="46"/>
  <c r="X12" i="47" s="1"/>
  <c r="AH91" i="46"/>
  <c r="X14" i="47" s="1"/>
  <c r="AH139" i="46"/>
  <c r="X18" i="47" s="1"/>
  <c r="AG191" i="46"/>
  <c r="AI115" s="1"/>
  <c r="Y16" i="47" s="1"/>
  <c r="AH19" i="46"/>
  <c r="X8" i="47" s="1"/>
  <c r="AH163" i="46"/>
  <c r="X20" i="47" s="1"/>
  <c r="AH19" i="44"/>
  <c r="X8" i="45" s="1"/>
  <c r="AG191" i="44"/>
  <c r="AI190" s="1"/>
  <c r="Y23" i="45" s="1"/>
  <c r="AH187" i="44"/>
  <c r="X22" i="45" s="1"/>
  <c r="AH67" i="44"/>
  <c r="X12" i="45" s="1"/>
  <c r="AH127" i="44"/>
  <c r="X17" i="45" s="1"/>
  <c r="AH151" i="44"/>
  <c r="X19" i="45" s="1"/>
  <c r="AH91" i="44"/>
  <c r="X14" i="45" s="1"/>
  <c r="AH163" i="44"/>
  <c r="X20" i="45" s="1"/>
  <c r="AH115" i="44"/>
  <c r="X16" i="45" s="1"/>
  <c r="AH175" i="44"/>
  <c r="X21" i="45" s="1"/>
  <c r="AH190" i="44"/>
  <c r="X23" i="45" s="1"/>
  <c r="AH31" i="44"/>
  <c r="X9" i="45" s="1"/>
  <c r="AH55" i="44"/>
  <c r="X11" i="45" s="1"/>
  <c r="AH79" i="44"/>
  <c r="X13" i="45" s="1"/>
  <c r="AH103" i="44"/>
  <c r="X15" i="45" s="1"/>
  <c r="AH67" i="41"/>
  <c r="X12" i="43" s="1"/>
  <c r="AG191" i="41"/>
  <c r="AI19" s="1"/>
  <c r="AH19"/>
  <c r="X8" i="43" s="1"/>
  <c r="AH103" i="41"/>
  <c r="X15" i="43" s="1"/>
  <c r="AH175" i="41"/>
  <c r="X21" i="43" s="1"/>
  <c r="AH91" i="41"/>
  <c r="X14" i="43" s="1"/>
  <c r="AH55" i="41"/>
  <c r="X11" i="43" s="1"/>
  <c r="AH139" i="41"/>
  <c r="X18" i="43" s="1"/>
  <c r="AH115" i="41"/>
  <c r="X16" i="43" s="1"/>
  <c r="AH31" i="41"/>
  <c r="X9" i="43" s="1"/>
  <c r="AH79" i="41"/>
  <c r="X13" i="43" s="1"/>
  <c r="AH163" i="41"/>
  <c r="X20" i="43" s="1"/>
  <c r="AH187" i="41"/>
  <c r="X22" i="43" s="1"/>
  <c r="AH151" i="39"/>
  <c r="AH19"/>
  <c r="AG193"/>
  <c r="AH79"/>
  <c r="AH55"/>
  <c r="AH139"/>
  <c r="AH31"/>
  <c r="AH127"/>
  <c r="AH103"/>
  <c r="AH115"/>
  <c r="AH43"/>
  <c r="AH67"/>
  <c r="AH91"/>
  <c r="AH55" i="36"/>
  <c r="X11" i="38" s="1"/>
  <c r="AH139" i="36"/>
  <c r="X18" i="38" s="1"/>
  <c r="AH79" i="36"/>
  <c r="X13" i="38" s="1"/>
  <c r="AH43" i="36"/>
  <c r="X10" i="38" s="1"/>
  <c r="AH91" i="36"/>
  <c r="X14" i="38" s="1"/>
  <c r="AH175" i="36"/>
  <c r="X21" i="38" s="1"/>
  <c r="AH115" i="36"/>
  <c r="X16" i="38" s="1"/>
  <c r="AH190" i="36"/>
  <c r="X23" i="38" s="1"/>
  <c r="AH67" i="36"/>
  <c r="X12" i="38" s="1"/>
  <c r="AH187" i="36"/>
  <c r="X22" i="38" s="1"/>
  <c r="AH127" i="36"/>
  <c r="X17" i="38" s="1"/>
  <c r="AH151" i="36"/>
  <c r="X19" i="38" s="1"/>
  <c r="AH31" i="36"/>
  <c r="X9" i="38" s="1"/>
  <c r="AG191" i="36"/>
  <c r="AH19"/>
  <c r="X8" i="38" s="1"/>
  <c r="AH163" i="36"/>
  <c r="X20" i="38" s="1"/>
  <c r="AH91" i="35"/>
  <c r="X14" i="37" s="1"/>
  <c r="AH43" i="35"/>
  <c r="X10" i="37" s="1"/>
  <c r="AH103" i="35"/>
  <c r="X15" i="37" s="1"/>
  <c r="AH163" i="35"/>
  <c r="AH190"/>
  <c r="X23" i="37" s="1"/>
  <c r="AH55" i="35"/>
  <c r="X11" i="37" s="1"/>
  <c r="AG191" i="35"/>
  <c r="AI67" s="1"/>
  <c r="Y12" i="37" s="1"/>
  <c r="AH19" i="35"/>
  <c r="X8" i="37" s="1"/>
  <c r="AH67" i="35"/>
  <c r="X12" i="37" s="1"/>
  <c r="AH115" i="35"/>
  <c r="X16" i="37" s="1"/>
  <c r="AH79" i="35"/>
  <c r="X13" i="37" s="1"/>
  <c r="AH127" i="35"/>
  <c r="X17" i="37" s="1"/>
  <c r="AH103" i="33"/>
  <c r="AH91"/>
  <c r="AH43"/>
  <c r="AG191"/>
  <c r="AI91" s="1"/>
  <c r="Y14" i="34" s="1"/>
  <c r="AH19" i="33"/>
  <c r="AH151"/>
  <c r="AH31"/>
  <c r="AH115"/>
  <c r="AH190"/>
  <c r="AH127"/>
  <c r="AH139"/>
  <c r="AH55"/>
  <c r="AH67"/>
  <c r="AH79"/>
  <c r="V24" i="26"/>
  <c r="J24" i="24"/>
  <c r="AH146" i="31"/>
  <c r="AH97"/>
  <c r="AH53"/>
  <c r="AH159"/>
  <c r="W13" i="32"/>
  <c r="AH174" i="31"/>
  <c r="AH125"/>
  <c r="AH78"/>
  <c r="AH29"/>
  <c r="AH101"/>
  <c r="AH149"/>
  <c r="AH119"/>
  <c r="AH102"/>
  <c r="AH153"/>
  <c r="AG163"/>
  <c r="AH57"/>
  <c r="AG67"/>
  <c r="AH167"/>
  <c r="AH49"/>
  <c r="AH143"/>
  <c r="AH81"/>
  <c r="AG91"/>
  <c r="AH59"/>
  <c r="AG55"/>
  <c r="AH45"/>
  <c r="AH107"/>
  <c r="AH180"/>
  <c r="AH166"/>
  <c r="AH131"/>
  <c r="AG127"/>
  <c r="AH117"/>
  <c r="AH84"/>
  <c r="AH70"/>
  <c r="AH35"/>
  <c r="AG190"/>
  <c r="AH145"/>
  <c r="AG31"/>
  <c r="AH21"/>
  <c r="R24" i="32"/>
  <c r="AF191" i="31"/>
  <c r="T191"/>
  <c r="AG175"/>
  <c r="AG115"/>
  <c r="X191"/>
  <c r="V24" i="32"/>
  <c r="J24"/>
  <c r="AH160" i="31"/>
  <c r="AH111"/>
  <c r="AG103"/>
  <c r="AH93"/>
  <c r="AH95"/>
  <c r="AH47"/>
  <c r="AH177"/>
  <c r="AG187"/>
  <c r="AH155"/>
  <c r="AG151"/>
  <c r="AH141"/>
  <c r="AH108"/>
  <c r="AH94"/>
  <c r="AH64"/>
  <c r="AH50"/>
  <c r="AH183"/>
  <c r="AH169"/>
  <c r="AH136"/>
  <c r="AH122"/>
  <c r="AH87"/>
  <c r="AH73"/>
  <c r="AH40"/>
  <c r="AH26"/>
  <c r="AH63"/>
  <c r="N24" i="32"/>
  <c r="AH59" i="29"/>
  <c r="AH79"/>
  <c r="X13" i="30" s="1"/>
  <c r="AH183" i="29"/>
  <c r="AH136"/>
  <c r="AH87"/>
  <c r="AH40"/>
  <c r="AG103"/>
  <c r="AH93"/>
  <c r="AH155"/>
  <c r="AH108"/>
  <c r="AH64"/>
  <c r="AH95"/>
  <c r="AH29"/>
  <c r="AH159"/>
  <c r="AH63"/>
  <c r="AH9"/>
  <c r="AG19"/>
  <c r="AH160"/>
  <c r="AH146"/>
  <c r="AH111"/>
  <c r="AH97"/>
  <c r="AH53"/>
  <c r="AG31"/>
  <c r="AH21"/>
  <c r="AH153"/>
  <c r="AG163"/>
  <c r="AH57"/>
  <c r="AG67"/>
  <c r="AH167"/>
  <c r="AH101"/>
  <c r="AH71"/>
  <c r="AH47"/>
  <c r="V24" i="30"/>
  <c r="T191" i="29"/>
  <c r="AB191"/>
  <c r="AG43"/>
  <c r="J24" i="30"/>
  <c r="R24"/>
  <c r="X191" i="29"/>
  <c r="AH81"/>
  <c r="AG91"/>
  <c r="AG55"/>
  <c r="AH45"/>
  <c r="AH169"/>
  <c r="AH122"/>
  <c r="AH73"/>
  <c r="AH26"/>
  <c r="AG190"/>
  <c r="AH107"/>
  <c r="AH177"/>
  <c r="AG187"/>
  <c r="AG151"/>
  <c r="AH141"/>
  <c r="AH94"/>
  <c r="AH50"/>
  <c r="AH49"/>
  <c r="AH174"/>
  <c r="AH125"/>
  <c r="AH78"/>
  <c r="AH145"/>
  <c r="AH149"/>
  <c r="AH119"/>
  <c r="AH102"/>
  <c r="AH105"/>
  <c r="AG115"/>
  <c r="AH180"/>
  <c r="AH166"/>
  <c r="AH131"/>
  <c r="AG127"/>
  <c r="AH117"/>
  <c r="AH84"/>
  <c r="AH70"/>
  <c r="AH35"/>
  <c r="AH129"/>
  <c r="AG139"/>
  <c r="AG175"/>
  <c r="AF191"/>
  <c r="N24" i="30"/>
  <c r="AH81" i="27"/>
  <c r="AG91"/>
  <c r="AH59"/>
  <c r="AG55"/>
  <c r="AH45"/>
  <c r="AH101"/>
  <c r="AH153"/>
  <c r="AG163"/>
  <c r="AH57"/>
  <c r="AG67"/>
  <c r="AH23"/>
  <c r="T191"/>
  <c r="J8" i="28"/>
  <c r="J24" s="1"/>
  <c r="AH177" i="27"/>
  <c r="AG187"/>
  <c r="AH155"/>
  <c r="AG151"/>
  <c r="AH141"/>
  <c r="AH108"/>
  <c r="AH94"/>
  <c r="AH64"/>
  <c r="AH50"/>
  <c r="AG190"/>
  <c r="AH107"/>
  <c r="AH180"/>
  <c r="AH166"/>
  <c r="AH131"/>
  <c r="AG127"/>
  <c r="AH117"/>
  <c r="AH84"/>
  <c r="AH70"/>
  <c r="AH35"/>
  <c r="AH159"/>
  <c r="AH10"/>
  <c r="X191"/>
  <c r="N8" i="28"/>
  <c r="N24" s="1"/>
  <c r="R24"/>
  <c r="AG19" i="27"/>
  <c r="AF191"/>
  <c r="AH160"/>
  <c r="AH146"/>
  <c r="AH111"/>
  <c r="AH97"/>
  <c r="AH53"/>
  <c r="AH145"/>
  <c r="AH63"/>
  <c r="AH49"/>
  <c r="AH105"/>
  <c r="AG115"/>
  <c r="AH183"/>
  <c r="AH169"/>
  <c r="AH136"/>
  <c r="AH122"/>
  <c r="AH87"/>
  <c r="AH73"/>
  <c r="AH40"/>
  <c r="AH26"/>
  <c r="AH17"/>
  <c r="AH149"/>
  <c r="AH119"/>
  <c r="AH102"/>
  <c r="AG103"/>
  <c r="AH93"/>
  <c r="AH174"/>
  <c r="AH125"/>
  <c r="AH95"/>
  <c r="AH78"/>
  <c r="AH29"/>
  <c r="AH37"/>
  <c r="AG31"/>
  <c r="AH21"/>
  <c r="AG79"/>
  <c r="V24" i="28"/>
  <c r="AG43" i="27"/>
  <c r="AB191"/>
  <c r="AH139" i="25"/>
  <c r="X18" i="26" s="1"/>
  <c r="AH177" i="25"/>
  <c r="AG187"/>
  <c r="AH155"/>
  <c r="AG151"/>
  <c r="AH141"/>
  <c r="AH108"/>
  <c r="AH94"/>
  <c r="AH53"/>
  <c r="AH107"/>
  <c r="AH63"/>
  <c r="AH174"/>
  <c r="AH125"/>
  <c r="AH95"/>
  <c r="AH78"/>
  <c r="AH29"/>
  <c r="AH47"/>
  <c r="AH12"/>
  <c r="AH160"/>
  <c r="AH146"/>
  <c r="AH111"/>
  <c r="AH97"/>
  <c r="AH153"/>
  <c r="AG163"/>
  <c r="AH57"/>
  <c r="AG67"/>
  <c r="AH10"/>
  <c r="X191"/>
  <c r="N8" i="26"/>
  <c r="N24" s="1"/>
  <c r="AF191" i="25"/>
  <c r="AH149"/>
  <c r="AH119"/>
  <c r="AH102"/>
  <c r="AH81"/>
  <c r="AG91"/>
  <c r="AH59"/>
  <c r="AG55"/>
  <c r="AH45"/>
  <c r="AH159"/>
  <c r="AG103"/>
  <c r="AH93"/>
  <c r="AH175"/>
  <c r="X21" i="26" s="1"/>
  <c r="AH180" i="25"/>
  <c r="AH166"/>
  <c r="AH131"/>
  <c r="AG127"/>
  <c r="AH117"/>
  <c r="AH84"/>
  <c r="AH70"/>
  <c r="AH35"/>
  <c r="AG190"/>
  <c r="AH101"/>
  <c r="AH49"/>
  <c r="T191"/>
  <c r="J8" i="26"/>
  <c r="J24" s="1"/>
  <c r="AB191" i="25"/>
  <c r="R8" i="26"/>
  <c r="R24" s="1"/>
  <c r="AH64" i="25"/>
  <c r="AH50"/>
  <c r="AH145"/>
  <c r="AH105"/>
  <c r="AG115"/>
  <c r="AG31"/>
  <c r="AH21"/>
  <c r="AH183"/>
  <c r="AH169"/>
  <c r="AH136"/>
  <c r="AH122"/>
  <c r="AH87"/>
  <c r="AH73"/>
  <c r="AH40"/>
  <c r="AH26"/>
  <c r="AH11"/>
  <c r="AG19"/>
  <c r="AH166" i="23"/>
  <c r="AH132"/>
  <c r="AH107"/>
  <c r="AH70"/>
  <c r="AH30"/>
  <c r="AH16"/>
  <c r="AH62"/>
  <c r="AH34"/>
  <c r="AH9"/>
  <c r="AG19"/>
  <c r="AH156"/>
  <c r="AH122"/>
  <c r="AH88"/>
  <c r="AH54"/>
  <c r="AG31"/>
  <c r="AH21"/>
  <c r="AH172"/>
  <c r="AH130"/>
  <c r="AH174"/>
  <c r="AH146"/>
  <c r="AH112"/>
  <c r="AH78"/>
  <c r="AH36"/>
  <c r="AH76"/>
  <c r="AH42"/>
  <c r="AH14"/>
  <c r="AH170"/>
  <c r="AH136"/>
  <c r="AH94"/>
  <c r="AH60"/>
  <c r="AH26"/>
  <c r="AH138"/>
  <c r="AH110"/>
  <c r="AH180"/>
  <c r="AH155"/>
  <c r="AH118"/>
  <c r="AH84"/>
  <c r="AH50"/>
  <c r="AH82"/>
  <c r="AH48"/>
  <c r="AH184"/>
  <c r="AH142"/>
  <c r="AH102"/>
  <c r="AG79"/>
  <c r="AH69"/>
  <c r="AH40"/>
  <c r="AH12"/>
  <c r="AH143"/>
  <c r="AH95"/>
  <c r="AH47"/>
  <c r="AH178"/>
  <c r="AH144"/>
  <c r="AH124"/>
  <c r="AH160"/>
  <c r="AH126"/>
  <c r="AH98"/>
  <c r="AH64"/>
  <c r="AH22"/>
  <c r="AH90"/>
  <c r="AH57"/>
  <c r="AG67"/>
  <c r="AH28"/>
  <c r="AH150"/>
  <c r="AH108"/>
  <c r="AH74"/>
  <c r="AH46"/>
  <c r="AH177"/>
  <c r="AG187"/>
  <c r="AH129"/>
  <c r="AG139"/>
  <c r="AH81"/>
  <c r="AG91"/>
  <c r="AH33"/>
  <c r="AG43"/>
  <c r="AH186"/>
  <c r="AH158"/>
  <c r="AG175"/>
  <c r="AG190"/>
  <c r="AG127"/>
  <c r="AG55"/>
  <c r="AG103"/>
  <c r="AG115"/>
  <c r="AG151"/>
  <c r="AG163"/>
  <c r="T191"/>
  <c r="AG103" i="10"/>
  <c r="AH103" s="1"/>
  <c r="AG115"/>
  <c r="AH115" s="1"/>
  <c r="AH112"/>
  <c r="AH33"/>
  <c r="AG43"/>
  <c r="AH43" s="1"/>
  <c r="AG187"/>
  <c r="AH187" s="1"/>
  <c r="AG139"/>
  <c r="AH139" s="1"/>
  <c r="AG31"/>
  <c r="AH31" s="1"/>
  <c r="AG91"/>
  <c r="AH91" s="1"/>
  <c r="AG190"/>
  <c r="AH190" s="1"/>
  <c r="AG175"/>
  <c r="AH175" s="1"/>
  <c r="AG151"/>
  <c r="AH151" s="1"/>
  <c r="AG67"/>
  <c r="AH67" s="1"/>
  <c r="AG55"/>
  <c r="AH55" s="1"/>
  <c r="AG163"/>
  <c r="AH163" s="1"/>
  <c r="AG79"/>
  <c r="AH79" s="1"/>
  <c r="AH93"/>
  <c r="AH153"/>
  <c r="AG127"/>
  <c r="AH127" s="1"/>
  <c r="AI115" i="39" l="1"/>
  <c r="AI191"/>
  <c r="AI190"/>
  <c r="Y24" i="37"/>
  <c r="X24"/>
  <c r="AH43" i="25"/>
  <c r="X10" i="26" s="1"/>
  <c r="W13"/>
  <c r="AI139" i="36"/>
  <c r="Y18" i="38" s="1"/>
  <c r="AI189" i="36"/>
  <c r="AI187" i="48"/>
  <c r="Y22" i="49" s="1"/>
  <c r="AI190" i="48"/>
  <c r="AI191"/>
  <c r="AI127"/>
  <c r="Y17" i="49" s="1"/>
  <c r="AI163" i="48"/>
  <c r="Y20" i="49" s="1"/>
  <c r="AI67" i="48"/>
  <c r="Y12" i="49" s="1"/>
  <c r="AI43" i="48"/>
  <c r="Y10" i="49" s="1"/>
  <c r="AI103" i="48"/>
  <c r="Y15" i="49" s="1"/>
  <c r="AI31" i="48"/>
  <c r="Y9" i="49" s="1"/>
  <c r="AI19" i="48"/>
  <c r="Y8" i="49" s="1"/>
  <c r="Y24"/>
  <c r="X24"/>
  <c r="X24" i="47"/>
  <c r="AI43" i="46"/>
  <c r="Y10" i="47" s="1"/>
  <c r="AI175" i="46"/>
  <c r="Y21" i="47" s="1"/>
  <c r="AI187" i="46"/>
  <c r="Y22" i="47" s="1"/>
  <c r="AI163" i="46"/>
  <c r="Y20" i="47" s="1"/>
  <c r="AI139" i="46"/>
  <c r="Y18" i="47" s="1"/>
  <c r="AI67" i="46"/>
  <c r="Y12" i="47" s="1"/>
  <c r="AI151" i="46"/>
  <c r="Y19" i="47" s="1"/>
  <c r="X24" i="45"/>
  <c r="AI103" i="44"/>
  <c r="Y15" i="45" s="1"/>
  <c r="AI115" i="44"/>
  <c r="Y16" i="45" s="1"/>
  <c r="AI55" i="44"/>
  <c r="Y11" i="45" s="1"/>
  <c r="AI91" i="44"/>
  <c r="Y14" i="45" s="1"/>
  <c r="AI151" i="44"/>
  <c r="Y19" i="45" s="1"/>
  <c r="AI187" i="44"/>
  <c r="Y22" i="45" s="1"/>
  <c r="AI127" i="44"/>
  <c r="Y17" i="45" s="1"/>
  <c r="X24" i="43"/>
  <c r="AI175" i="41"/>
  <c r="Y21" i="43" s="1"/>
  <c r="AI79" i="41"/>
  <c r="Y13" i="43" s="1"/>
  <c r="AI163" i="41"/>
  <c r="Y20" i="43" s="1"/>
  <c r="AI139" i="41"/>
  <c r="Y18" i="43" s="1"/>
  <c r="AI91" i="41"/>
  <c r="Y14" i="43" s="1"/>
  <c r="AI67" i="41"/>
  <c r="Y12" i="43" s="1"/>
  <c r="AI31" i="41"/>
  <c r="Y9" i="43" s="1"/>
  <c r="AI187" i="41"/>
  <c r="Y22" i="43" s="1"/>
  <c r="AI115" i="41"/>
  <c r="Y16" i="43" s="1"/>
  <c r="AI55" i="41"/>
  <c r="Y11" i="43" s="1"/>
  <c r="Y24" i="40"/>
  <c r="X24"/>
  <c r="Y24" i="38"/>
  <c r="AI79" i="35"/>
  <c r="Y13" i="37" s="1"/>
  <c r="AI127" i="35"/>
  <c r="Y17" i="37" s="1"/>
  <c r="AI115" i="35"/>
  <c r="Y16" i="37" s="1"/>
  <c r="AI19" i="35"/>
  <c r="Y8" i="37" s="1"/>
  <c r="AI91" i="35"/>
  <c r="Y14" i="37" s="1"/>
  <c r="X23" i="34"/>
  <c r="X21"/>
  <c r="X19"/>
  <c r="X18"/>
  <c r="X17"/>
  <c r="X16"/>
  <c r="X15"/>
  <c r="X14"/>
  <c r="X13"/>
  <c r="X12"/>
  <c r="X11"/>
  <c r="X10"/>
  <c r="X24"/>
  <c r="X9"/>
  <c r="X8"/>
  <c r="AI190" i="33"/>
  <c r="Y23" i="34" s="1"/>
  <c r="W10" i="32"/>
  <c r="X18"/>
  <c r="X18" i="40"/>
  <c r="W18" i="32"/>
  <c r="X13"/>
  <c r="X13" i="40"/>
  <c r="X10" i="32"/>
  <c r="X10" i="40"/>
  <c r="X8" i="32"/>
  <c r="X8" i="40"/>
  <c r="W8" i="32"/>
  <c r="AH175" i="27"/>
  <c r="X21" i="28" s="1"/>
  <c r="W18"/>
  <c r="AI192" i="48"/>
  <c r="Y23" i="49" s="1"/>
  <c r="AI175" i="48"/>
  <c r="Y21" i="49" s="1"/>
  <c r="AI151" i="48"/>
  <c r="Y19" i="49" s="1"/>
  <c r="AI139" i="48"/>
  <c r="Y18" i="49" s="1"/>
  <c r="AI79" i="48"/>
  <c r="Y13" i="49" s="1"/>
  <c r="AI115" i="48"/>
  <c r="Y16" i="49" s="1"/>
  <c r="AH193" i="48"/>
  <c r="AI193"/>
  <c r="AI27"/>
  <c r="AI147"/>
  <c r="AI185"/>
  <c r="AI41"/>
  <c r="AI133"/>
  <c r="AI71"/>
  <c r="AI89"/>
  <c r="AI123"/>
  <c r="AI69"/>
  <c r="AI61"/>
  <c r="AI85"/>
  <c r="AI113"/>
  <c r="AI161"/>
  <c r="AI37"/>
  <c r="AI112"/>
  <c r="AI160"/>
  <c r="AI94"/>
  <c r="AI132"/>
  <c r="AI174"/>
  <c r="AI107"/>
  <c r="AI30"/>
  <c r="AI72"/>
  <c r="AI111"/>
  <c r="AI159"/>
  <c r="AI23"/>
  <c r="AI100"/>
  <c r="AI144"/>
  <c r="AI182"/>
  <c r="AI76"/>
  <c r="AI162"/>
  <c r="AI99"/>
  <c r="AI137"/>
  <c r="AI17"/>
  <c r="AI75"/>
  <c r="AI119"/>
  <c r="AI165"/>
  <c r="AI109"/>
  <c r="AI122"/>
  <c r="AI84"/>
  <c r="AI142"/>
  <c r="AI180"/>
  <c r="AI124"/>
  <c r="AI178"/>
  <c r="AI24"/>
  <c r="AI38"/>
  <c r="AI50"/>
  <c r="AI134"/>
  <c r="AI73"/>
  <c r="AI169"/>
  <c r="AI45"/>
  <c r="AI66"/>
  <c r="AI96"/>
  <c r="AI48"/>
  <c r="AI52"/>
  <c r="AI10"/>
  <c r="AI14"/>
  <c r="AI18"/>
  <c r="AI15"/>
  <c r="AI78"/>
  <c r="AI106"/>
  <c r="AI63"/>
  <c r="AI81"/>
  <c r="AI12"/>
  <c r="AI59"/>
  <c r="AI155"/>
  <c r="AI86"/>
  <c r="AI114"/>
  <c r="AI172"/>
  <c r="AI51"/>
  <c r="AI181"/>
  <c r="AI13"/>
  <c r="AI167"/>
  <c r="AI65"/>
  <c r="AI157"/>
  <c r="AI74"/>
  <c r="AI171"/>
  <c r="AI126"/>
  <c r="AI90"/>
  <c r="AI22"/>
  <c r="AI36"/>
  <c r="AI82"/>
  <c r="AI53"/>
  <c r="AI149"/>
  <c r="AI28"/>
  <c r="AI42"/>
  <c r="AI34"/>
  <c r="AI117"/>
  <c r="AI121"/>
  <c r="AI64"/>
  <c r="AI170"/>
  <c r="AI101"/>
  <c r="AI130"/>
  <c r="AI173"/>
  <c r="AI57"/>
  <c r="AI9"/>
  <c r="AI135"/>
  <c r="AI158"/>
  <c r="AI141"/>
  <c r="AI83"/>
  <c r="AI16"/>
  <c r="AI39"/>
  <c r="AI118"/>
  <c r="AI110"/>
  <c r="AI129"/>
  <c r="AI62"/>
  <c r="AI183"/>
  <c r="AI87"/>
  <c r="AI40"/>
  <c r="AI184"/>
  <c r="AI146"/>
  <c r="AI88"/>
  <c r="AI131"/>
  <c r="AI102"/>
  <c r="AI125"/>
  <c r="AI49"/>
  <c r="AI150"/>
  <c r="AI95"/>
  <c r="AI91"/>
  <c r="Y14" i="49" s="1"/>
  <c r="AI145" i="48"/>
  <c r="AI26"/>
  <c r="AI105"/>
  <c r="AI93"/>
  <c r="AI148"/>
  <c r="AI108"/>
  <c r="AI120"/>
  <c r="AI21"/>
  <c r="AI138"/>
  <c r="AI136"/>
  <c r="AI177"/>
  <c r="AI168"/>
  <c r="AI47"/>
  <c r="AI166"/>
  <c r="AI54"/>
  <c r="AI153"/>
  <c r="AI186"/>
  <c r="AI70"/>
  <c r="AI179"/>
  <c r="AI154"/>
  <c r="AI55"/>
  <c r="Y11" i="49" s="1"/>
  <c r="AI189" i="48"/>
  <c r="AI33"/>
  <c r="AI46"/>
  <c r="AI77"/>
  <c r="AI143"/>
  <c r="AI156"/>
  <c r="AI35"/>
  <c r="AI25"/>
  <c r="AI29"/>
  <c r="AI97"/>
  <c r="AI98"/>
  <c r="AI58"/>
  <c r="AI60"/>
  <c r="AI11"/>
  <c r="AI19" i="46"/>
  <c r="Y8" i="47" s="1"/>
  <c r="AI91" i="46"/>
  <c r="Y14" i="47" s="1"/>
  <c r="AI55" i="46"/>
  <c r="Y11" i="47" s="1"/>
  <c r="AH191" i="46"/>
  <c r="AI191"/>
  <c r="AI37"/>
  <c r="AI41"/>
  <c r="AI89"/>
  <c r="AI78"/>
  <c r="AI94"/>
  <c r="AI131"/>
  <c r="AI133"/>
  <c r="AI135"/>
  <c r="AI137"/>
  <c r="AI180"/>
  <c r="AI184"/>
  <c r="AI166"/>
  <c r="AI169"/>
  <c r="AI171"/>
  <c r="AI173"/>
  <c r="AI14"/>
  <c r="AI154"/>
  <c r="AI158"/>
  <c r="AI162"/>
  <c r="AI96"/>
  <c r="AI100"/>
  <c r="AI141"/>
  <c r="AI146"/>
  <c r="AI150"/>
  <c r="AI10"/>
  <c r="AI24"/>
  <c r="AI58"/>
  <c r="AI76"/>
  <c r="AI87"/>
  <c r="AI39"/>
  <c r="AI84"/>
  <c r="AI132"/>
  <c r="AI136"/>
  <c r="AI185"/>
  <c r="AI120"/>
  <c r="AI170"/>
  <c r="AI114"/>
  <c r="AI145"/>
  <c r="AI149"/>
  <c r="AI82"/>
  <c r="AI25"/>
  <c r="AI75"/>
  <c r="AI13"/>
  <c r="AI61"/>
  <c r="AI138"/>
  <c r="AI118"/>
  <c r="AI121"/>
  <c r="AI125"/>
  <c r="AI168"/>
  <c r="AI34"/>
  <c r="AI62"/>
  <c r="AI109"/>
  <c r="AI113"/>
  <c r="AI156"/>
  <c r="AI98"/>
  <c r="AI102"/>
  <c r="AI69"/>
  <c r="AI21"/>
  <c r="AI27"/>
  <c r="AI71"/>
  <c r="AI11"/>
  <c r="AI15"/>
  <c r="AI59"/>
  <c r="AI63"/>
  <c r="AI45"/>
  <c r="AI51"/>
  <c r="AI178"/>
  <c r="AI182"/>
  <c r="AI186"/>
  <c r="AI117"/>
  <c r="AI122"/>
  <c r="AI126"/>
  <c r="AI28"/>
  <c r="AI42"/>
  <c r="AI108"/>
  <c r="AI112"/>
  <c r="AI155"/>
  <c r="AI157"/>
  <c r="AI159"/>
  <c r="AI161"/>
  <c r="AI97"/>
  <c r="AI99"/>
  <c r="AI101"/>
  <c r="AI144"/>
  <c r="AI148"/>
  <c r="AI189"/>
  <c r="AI38"/>
  <c r="AI35"/>
  <c r="AI85"/>
  <c r="AI179"/>
  <c r="AI181"/>
  <c r="AI183"/>
  <c r="AI124"/>
  <c r="AI165"/>
  <c r="AI174"/>
  <c r="AI106"/>
  <c r="AI110"/>
  <c r="AI142"/>
  <c r="AI147"/>
  <c r="AI18"/>
  <c r="AI52"/>
  <c r="AI66"/>
  <c r="AI29"/>
  <c r="AI17"/>
  <c r="AI65"/>
  <c r="AI49"/>
  <c r="AI53"/>
  <c r="AI130"/>
  <c r="AI134"/>
  <c r="AI123"/>
  <c r="AI172"/>
  <c r="AI48"/>
  <c r="AI90"/>
  <c r="AI70"/>
  <c r="AI107"/>
  <c r="AI111"/>
  <c r="AI160"/>
  <c r="AI72"/>
  <c r="AI86"/>
  <c r="AI26"/>
  <c r="AI93"/>
  <c r="AI95"/>
  <c r="AI74"/>
  <c r="AI36"/>
  <c r="AI54"/>
  <c r="AI50"/>
  <c r="AI105"/>
  <c r="AI83"/>
  <c r="AI47"/>
  <c r="AI22"/>
  <c r="AI9"/>
  <c r="AI46"/>
  <c r="AI77"/>
  <c r="AI119"/>
  <c r="AI64"/>
  <c r="AI57"/>
  <c r="AI190"/>
  <c r="Y23" i="47" s="1"/>
  <c r="AI153" i="46"/>
  <c r="AI129"/>
  <c r="AI12"/>
  <c r="AI31"/>
  <c r="Y9" i="47" s="1"/>
  <c r="AI33" i="46"/>
  <c r="AI167"/>
  <c r="AI81"/>
  <c r="AI40"/>
  <c r="AI30"/>
  <c r="AI177"/>
  <c r="AI73"/>
  <c r="AI143"/>
  <c r="AI127"/>
  <c r="Y17" i="47" s="1"/>
  <c r="AI88" i="46"/>
  <c r="AI23"/>
  <c r="AI60"/>
  <c r="AI16"/>
  <c r="AI79"/>
  <c r="Y13" i="47" s="1"/>
  <c r="AI103" i="46"/>
  <c r="Y15" i="47" s="1"/>
  <c r="AI191" i="44"/>
  <c r="AH191"/>
  <c r="AI42"/>
  <c r="AI110"/>
  <c r="AI182"/>
  <c r="AI24"/>
  <c r="AI66"/>
  <c r="AI144"/>
  <c r="AI48"/>
  <c r="AI145"/>
  <c r="AI108"/>
  <c r="AI160"/>
  <c r="AI171"/>
  <c r="AI148"/>
  <c r="AI186"/>
  <c r="AI96"/>
  <c r="AI81"/>
  <c r="AI85"/>
  <c r="AI174"/>
  <c r="AI162"/>
  <c r="AI18"/>
  <c r="AI138"/>
  <c r="AI50"/>
  <c r="AI168"/>
  <c r="AI87"/>
  <c r="AI57"/>
  <c r="AI78"/>
  <c r="AI99"/>
  <c r="AI113"/>
  <c r="AI158"/>
  <c r="AI111"/>
  <c r="AI40"/>
  <c r="AI97"/>
  <c r="AI51"/>
  <c r="AI82"/>
  <c r="AI101"/>
  <c r="AI137"/>
  <c r="AI155"/>
  <c r="AI22"/>
  <c r="AI64"/>
  <c r="AI149"/>
  <c r="AI11"/>
  <c r="AI16"/>
  <c r="AI59"/>
  <c r="AI135"/>
  <c r="AI35"/>
  <c r="AI53"/>
  <c r="AI77"/>
  <c r="AI125"/>
  <c r="AI169"/>
  <c r="AI114"/>
  <c r="AI172"/>
  <c r="AI134"/>
  <c r="AI33"/>
  <c r="AI119"/>
  <c r="AI173"/>
  <c r="AI129"/>
  <c r="AI15"/>
  <c r="AI63"/>
  <c r="AI131"/>
  <c r="AI183"/>
  <c r="AI122"/>
  <c r="AI143"/>
  <c r="AI38"/>
  <c r="AI26"/>
  <c r="AI100"/>
  <c r="AI14"/>
  <c r="AI86"/>
  <c r="AI12"/>
  <c r="AI74"/>
  <c r="AI124"/>
  <c r="AI39"/>
  <c r="AI54"/>
  <c r="AI166"/>
  <c r="AI72"/>
  <c r="AI106"/>
  <c r="AI90"/>
  <c r="AI178"/>
  <c r="AI70"/>
  <c r="AI146"/>
  <c r="AI29"/>
  <c r="AI46"/>
  <c r="AI28"/>
  <c r="AI181"/>
  <c r="AI62"/>
  <c r="AI43"/>
  <c r="Y10" i="45" s="1"/>
  <c r="AI9" i="44"/>
  <c r="AI98"/>
  <c r="AI61"/>
  <c r="AI179"/>
  <c r="AI76"/>
  <c r="AI60"/>
  <c r="AI147"/>
  <c r="AI159"/>
  <c r="AI150"/>
  <c r="AI73"/>
  <c r="AI142"/>
  <c r="AI13"/>
  <c r="AI118"/>
  <c r="AI65"/>
  <c r="AI132"/>
  <c r="AI154"/>
  <c r="AI88"/>
  <c r="AI180"/>
  <c r="AI89"/>
  <c r="AI105"/>
  <c r="AI75"/>
  <c r="AI121"/>
  <c r="AI130"/>
  <c r="AI109"/>
  <c r="AI120"/>
  <c r="AI136"/>
  <c r="AI71"/>
  <c r="AI21"/>
  <c r="AI58"/>
  <c r="AI36"/>
  <c r="AI112"/>
  <c r="AI177"/>
  <c r="AI165"/>
  <c r="AI49"/>
  <c r="AI93"/>
  <c r="AI156"/>
  <c r="AI184"/>
  <c r="AI185"/>
  <c r="AI84"/>
  <c r="AI126"/>
  <c r="AI23"/>
  <c r="AI102"/>
  <c r="AI34"/>
  <c r="AI157"/>
  <c r="AI25"/>
  <c r="AI69"/>
  <c r="AI167"/>
  <c r="AI10"/>
  <c r="AI52"/>
  <c r="AI45"/>
  <c r="AI161"/>
  <c r="AI47"/>
  <c r="AI139"/>
  <c r="Y18" i="45" s="1"/>
  <c r="AI27" i="44"/>
  <c r="AI133"/>
  <c r="AI141"/>
  <c r="AI95"/>
  <c r="AI117"/>
  <c r="AI37"/>
  <c r="AI153"/>
  <c r="AI41"/>
  <c r="AI30"/>
  <c r="AI170"/>
  <c r="AI83"/>
  <c r="AI123"/>
  <c r="AI94"/>
  <c r="AI17"/>
  <c r="AI189"/>
  <c r="AI107"/>
  <c r="AI79"/>
  <c r="Y13" i="45" s="1"/>
  <c r="AI31" i="44"/>
  <c r="Y9" i="45" s="1"/>
  <c r="AI175" i="44"/>
  <c r="Y21" i="45" s="1"/>
  <c r="AI163" i="44"/>
  <c r="Y20" i="45" s="1"/>
  <c r="AI67" i="44"/>
  <c r="Y12" i="45" s="1"/>
  <c r="AI19" i="44"/>
  <c r="Y8" i="45" s="1"/>
  <c r="AI103" i="41"/>
  <c r="Y15" i="43" s="1"/>
  <c r="AH191" i="41"/>
  <c r="AI191"/>
  <c r="AI13"/>
  <c r="AI17"/>
  <c r="AI61"/>
  <c r="AI65"/>
  <c r="AI132"/>
  <c r="AI136"/>
  <c r="AI179"/>
  <c r="AI181"/>
  <c r="AI183"/>
  <c r="AI185"/>
  <c r="AI120"/>
  <c r="AI124"/>
  <c r="AI165"/>
  <c r="AI170"/>
  <c r="AI174"/>
  <c r="AI50"/>
  <c r="AI106"/>
  <c r="AI110"/>
  <c r="AI114"/>
  <c r="AI96"/>
  <c r="AI100"/>
  <c r="AI141"/>
  <c r="AI146"/>
  <c r="AI150"/>
  <c r="AI12"/>
  <c r="AI46"/>
  <c r="AI60"/>
  <c r="AI9"/>
  <c r="AI59"/>
  <c r="AI88"/>
  <c r="AI133"/>
  <c r="AI137"/>
  <c r="AI180"/>
  <c r="AI184"/>
  <c r="AI169"/>
  <c r="AI173"/>
  <c r="AI154"/>
  <c r="AI162"/>
  <c r="AI142"/>
  <c r="AI145"/>
  <c r="AI149"/>
  <c r="AI40"/>
  <c r="AI54"/>
  <c r="AI47"/>
  <c r="AI51"/>
  <c r="AI178"/>
  <c r="AI108"/>
  <c r="AI112"/>
  <c r="AI155"/>
  <c r="AI159"/>
  <c r="AI102"/>
  <c r="AI33"/>
  <c r="AI39"/>
  <c r="AI85"/>
  <c r="AI23"/>
  <c r="AI27"/>
  <c r="AI71"/>
  <c r="AI49"/>
  <c r="AI53"/>
  <c r="AI130"/>
  <c r="AI134"/>
  <c r="AI138"/>
  <c r="AI118"/>
  <c r="AI121"/>
  <c r="AI123"/>
  <c r="AI125"/>
  <c r="AI168"/>
  <c r="AI172"/>
  <c r="AI30"/>
  <c r="AI64"/>
  <c r="AI74"/>
  <c r="AI107"/>
  <c r="AI109"/>
  <c r="AI111"/>
  <c r="AI113"/>
  <c r="AI156"/>
  <c r="AI160"/>
  <c r="AI97"/>
  <c r="AI99"/>
  <c r="AI101"/>
  <c r="AI144"/>
  <c r="AI148"/>
  <c r="AI189"/>
  <c r="AI26"/>
  <c r="AI73"/>
  <c r="AI15"/>
  <c r="AI63"/>
  <c r="AI131"/>
  <c r="AI135"/>
  <c r="AI166"/>
  <c r="AI171"/>
  <c r="AI16"/>
  <c r="AI158"/>
  <c r="AI147"/>
  <c r="AI69"/>
  <c r="AI37"/>
  <c r="AI41"/>
  <c r="AI89"/>
  <c r="AI25"/>
  <c r="AI29"/>
  <c r="AI182"/>
  <c r="AI186"/>
  <c r="AI117"/>
  <c r="AI122"/>
  <c r="AI126"/>
  <c r="AI22"/>
  <c r="AI36"/>
  <c r="AI72"/>
  <c r="AI157"/>
  <c r="AI161"/>
  <c r="AI98"/>
  <c r="AI86"/>
  <c r="AI167"/>
  <c r="AI14"/>
  <c r="AI38"/>
  <c r="AI93"/>
  <c r="AI190"/>
  <c r="Y23" i="43" s="1"/>
  <c r="AI119" i="41"/>
  <c r="AI95"/>
  <c r="AI10"/>
  <c r="AI105"/>
  <c r="AI58"/>
  <c r="AI129"/>
  <c r="AI77"/>
  <c r="AI11"/>
  <c r="AI78"/>
  <c r="AI52"/>
  <c r="AI18"/>
  <c r="AI87"/>
  <c r="AI24"/>
  <c r="AI70"/>
  <c r="AI43"/>
  <c r="Y10" i="43" s="1"/>
  <c r="AI76" i="41"/>
  <c r="AI42"/>
  <c r="AI21"/>
  <c r="AI177"/>
  <c r="AI75"/>
  <c r="AI153"/>
  <c r="AI34"/>
  <c r="AI82"/>
  <c r="AI28"/>
  <c r="AI127"/>
  <c r="Y17" i="43" s="1"/>
  <c r="AI57" i="41"/>
  <c r="AI48"/>
  <c r="AI66"/>
  <c r="AI84"/>
  <c r="AI35"/>
  <c r="AI143"/>
  <c r="AI81"/>
  <c r="AI90"/>
  <c r="AI151"/>
  <c r="Y19" i="43" s="1"/>
  <c r="AI83" i="41"/>
  <c r="AI94"/>
  <c r="AI45"/>
  <c r="AI62"/>
  <c r="AI139" i="33"/>
  <c r="Y18" i="34" s="1"/>
  <c r="AI43" i="33"/>
  <c r="Y10" i="34" s="1"/>
  <c r="AI103" i="33"/>
  <c r="Y15" i="34" s="1"/>
  <c r="AI67" i="33"/>
  <c r="Y12" i="34" s="1"/>
  <c r="AI115" i="33"/>
  <c r="Y16" i="34" s="1"/>
  <c r="AI79" i="33"/>
  <c r="Y13" i="34" s="1"/>
  <c r="AI31" i="33"/>
  <c r="Y9" i="34" s="1"/>
  <c r="AI151" i="39"/>
  <c r="AI67"/>
  <c r="AI127"/>
  <c r="AI139"/>
  <c r="AH193"/>
  <c r="AI193"/>
  <c r="AI59"/>
  <c r="AI121"/>
  <c r="AI149"/>
  <c r="AI77"/>
  <c r="AI49"/>
  <c r="AI107"/>
  <c r="AI11"/>
  <c r="AI97"/>
  <c r="AI125"/>
  <c r="AI14"/>
  <c r="AI63"/>
  <c r="AI169"/>
  <c r="AI25"/>
  <c r="AI130"/>
  <c r="AI185"/>
  <c r="AI162"/>
  <c r="AI178"/>
  <c r="AI47"/>
  <c r="AI89"/>
  <c r="AI12"/>
  <c r="AI51"/>
  <c r="AI108"/>
  <c r="AI112"/>
  <c r="AI166"/>
  <c r="AI156"/>
  <c r="AI174"/>
  <c r="AI153"/>
  <c r="AI16"/>
  <c r="AI102"/>
  <c r="AI183"/>
  <c r="AI29"/>
  <c r="AI73"/>
  <c r="AI53"/>
  <c r="AI105"/>
  <c r="AI101"/>
  <c r="AI167"/>
  <c r="AI172"/>
  <c r="AI66"/>
  <c r="AI186"/>
  <c r="AI180"/>
  <c r="AI84"/>
  <c r="AI98"/>
  <c r="AI52"/>
  <c r="AI24"/>
  <c r="AI170"/>
  <c r="AI148"/>
  <c r="AI82"/>
  <c r="AI160"/>
  <c r="AI136"/>
  <c r="AI61"/>
  <c r="AI109"/>
  <c r="AI64"/>
  <c r="AI100"/>
  <c r="AI34"/>
  <c r="AI158"/>
  <c r="AI36"/>
  <c r="AI132"/>
  <c r="AI189"/>
  <c r="AI184"/>
  <c r="AI72"/>
  <c r="AI114"/>
  <c r="AI177"/>
  <c r="AI182"/>
  <c r="AI41"/>
  <c r="AI88"/>
  <c r="AI143"/>
  <c r="AI50"/>
  <c r="AI99"/>
  <c r="AI147"/>
  <c r="AI54"/>
  <c r="AI168"/>
  <c r="AI154"/>
  <c r="AI157"/>
  <c r="AI26"/>
  <c r="AI22"/>
  <c r="AI122"/>
  <c r="AI150"/>
  <c r="AI173"/>
  <c r="AI87"/>
  <c r="AI145"/>
  <c r="AI135"/>
  <c r="AI111"/>
  <c r="AI39"/>
  <c r="AI110"/>
  <c r="AI18"/>
  <c r="AI30"/>
  <c r="AI137"/>
  <c r="AI62"/>
  <c r="AI40"/>
  <c r="AI95"/>
  <c r="AI165"/>
  <c r="AI57"/>
  <c r="AI9"/>
  <c r="AI120"/>
  <c r="AI161"/>
  <c r="AI181"/>
  <c r="AI74"/>
  <c r="AI13"/>
  <c r="AI15"/>
  <c r="AI171"/>
  <c r="AI159"/>
  <c r="AI48"/>
  <c r="AI45"/>
  <c r="AI94"/>
  <c r="AI106"/>
  <c r="AI138"/>
  <c r="AI75"/>
  <c r="AI119"/>
  <c r="AI146"/>
  <c r="AI70"/>
  <c r="AI46"/>
  <c r="AI129"/>
  <c r="AI17"/>
  <c r="AI144"/>
  <c r="AI58"/>
  <c r="AI78"/>
  <c r="AI10"/>
  <c r="AI117"/>
  <c r="AI38"/>
  <c r="AI118"/>
  <c r="AI155"/>
  <c r="AI27"/>
  <c r="AI113"/>
  <c r="AI187"/>
  <c r="AI179"/>
  <c r="AI37"/>
  <c r="AI134"/>
  <c r="AI35"/>
  <c r="AI85"/>
  <c r="AI124"/>
  <c r="AI60"/>
  <c r="AI126"/>
  <c r="AI81"/>
  <c r="AI96"/>
  <c r="AI42"/>
  <c r="AI69"/>
  <c r="AI86"/>
  <c r="AI83"/>
  <c r="AI28"/>
  <c r="AI65"/>
  <c r="AI192"/>
  <c r="AI141"/>
  <c r="AI71"/>
  <c r="AI23"/>
  <c r="AI163"/>
  <c r="AI93"/>
  <c r="AI175"/>
  <c r="AI90"/>
  <c r="AI76"/>
  <c r="AI131"/>
  <c r="AI133"/>
  <c r="AI21"/>
  <c r="AI33"/>
  <c r="AI123"/>
  <c r="AI142"/>
  <c r="AI79"/>
  <c r="AI91"/>
  <c r="AI43"/>
  <c r="AI103"/>
  <c r="AI31"/>
  <c r="AI55"/>
  <c r="AI19"/>
  <c r="AI31" i="36"/>
  <c r="Y9" i="38" s="1"/>
  <c r="AI127" i="36"/>
  <c r="Y17" i="38" s="1"/>
  <c r="AI67" i="36"/>
  <c r="Y12" i="38" s="1"/>
  <c r="AI115" i="36"/>
  <c r="Y16" i="38" s="1"/>
  <c r="AI91" i="36"/>
  <c r="Y14" i="38" s="1"/>
  <c r="AI79" i="36"/>
  <c r="Y13" i="38" s="1"/>
  <c r="AI55" i="36"/>
  <c r="Y11" i="38" s="1"/>
  <c r="AI163" i="36"/>
  <c r="Y20" i="38" s="1"/>
  <c r="AI19" i="36"/>
  <c r="Y8" i="38" s="1"/>
  <c r="AI151" i="36"/>
  <c r="Y19" i="38" s="1"/>
  <c r="AI187" i="36"/>
  <c r="Y22" i="38" s="1"/>
  <c r="AI190" i="36"/>
  <c r="Y23" i="38" s="1"/>
  <c r="AI175" i="36"/>
  <c r="Y21" i="38" s="1"/>
  <c r="AI43" i="36"/>
  <c r="Y10" i="38" s="1"/>
  <c r="AI191" i="36"/>
  <c r="AH191"/>
  <c r="AI71"/>
  <c r="AI109"/>
  <c r="AI133"/>
  <c r="AI167"/>
  <c r="AI23"/>
  <c r="AI41"/>
  <c r="AI13"/>
  <c r="AI37"/>
  <c r="AI119"/>
  <c r="AI61"/>
  <c r="AI85"/>
  <c r="AI157"/>
  <c r="AI30"/>
  <c r="AI78"/>
  <c r="AI94"/>
  <c r="AI181"/>
  <c r="AI88"/>
  <c r="AI98"/>
  <c r="AI168"/>
  <c r="AI34"/>
  <c r="AI83"/>
  <c r="AI114"/>
  <c r="AI141"/>
  <c r="AI173"/>
  <c r="AI144"/>
  <c r="AI36"/>
  <c r="AI95"/>
  <c r="AI174"/>
  <c r="AI14"/>
  <c r="AI120"/>
  <c r="AI159"/>
  <c r="AI58"/>
  <c r="AI142"/>
  <c r="AI63"/>
  <c r="AI182"/>
  <c r="AI18"/>
  <c r="AI82"/>
  <c r="AI131"/>
  <c r="AI172"/>
  <c r="AI184"/>
  <c r="AI25"/>
  <c r="AI90"/>
  <c r="AI138"/>
  <c r="AI158"/>
  <c r="AI48"/>
  <c r="AI86"/>
  <c r="AI100"/>
  <c r="AI51"/>
  <c r="AI75"/>
  <c r="AI113"/>
  <c r="AI137"/>
  <c r="AI171"/>
  <c r="AI27"/>
  <c r="AI147"/>
  <c r="AI17"/>
  <c r="AI99"/>
  <c r="AI123"/>
  <c r="AI65"/>
  <c r="AI89"/>
  <c r="AI161"/>
  <c r="AI126"/>
  <c r="AI180"/>
  <c r="AI40"/>
  <c r="AI146"/>
  <c r="AI62"/>
  <c r="AI111"/>
  <c r="AI29"/>
  <c r="AI45"/>
  <c r="AI38"/>
  <c r="AI47"/>
  <c r="AI132"/>
  <c r="AI183"/>
  <c r="AI185"/>
  <c r="AI24"/>
  <c r="AI73"/>
  <c r="AI154"/>
  <c r="AI10"/>
  <c r="AI106"/>
  <c r="AI46"/>
  <c r="AI84"/>
  <c r="AI50"/>
  <c r="AI136"/>
  <c r="AI186"/>
  <c r="AI42"/>
  <c r="AI110"/>
  <c r="AI169"/>
  <c r="AI35"/>
  <c r="AI77"/>
  <c r="AI93"/>
  <c r="AI125"/>
  <c r="AI179"/>
  <c r="AI15"/>
  <c r="AI72"/>
  <c r="AI121"/>
  <c r="AI148"/>
  <c r="AI52"/>
  <c r="AI96"/>
  <c r="AI134"/>
  <c r="AI155"/>
  <c r="AI54"/>
  <c r="AI64"/>
  <c r="AI33"/>
  <c r="AI162"/>
  <c r="AI130"/>
  <c r="AI76"/>
  <c r="AI165"/>
  <c r="AI107"/>
  <c r="AI11"/>
  <c r="AI135"/>
  <c r="AI39"/>
  <c r="AI112"/>
  <c r="AI74"/>
  <c r="AI16"/>
  <c r="AI117"/>
  <c r="AI70"/>
  <c r="AI153"/>
  <c r="AI122"/>
  <c r="AI150"/>
  <c r="AI97"/>
  <c r="AI69"/>
  <c r="AI102"/>
  <c r="AI12"/>
  <c r="AI66"/>
  <c r="AI103"/>
  <c r="Y15" i="38" s="1"/>
  <c r="AI156" i="36"/>
  <c r="AI108"/>
  <c r="AI177"/>
  <c r="AI81"/>
  <c r="AI53"/>
  <c r="AI178"/>
  <c r="AI22"/>
  <c r="AI149"/>
  <c r="AI21"/>
  <c r="AI166"/>
  <c r="AI118"/>
  <c r="AI60"/>
  <c r="AI57"/>
  <c r="AI170"/>
  <c r="AI129"/>
  <c r="AI101"/>
  <c r="AI26"/>
  <c r="AI49"/>
  <c r="AI59"/>
  <c r="AI145"/>
  <c r="AI87"/>
  <c r="AI160"/>
  <c r="AI105"/>
  <c r="AI9"/>
  <c r="AI28"/>
  <c r="AI143"/>
  <c r="AI124"/>
  <c r="AH191" i="35"/>
  <c r="AI191"/>
  <c r="AI37"/>
  <c r="AI61"/>
  <c r="AI85"/>
  <c r="AI23"/>
  <c r="AI75"/>
  <c r="AI17"/>
  <c r="AI51"/>
  <c r="AI95"/>
  <c r="AI12"/>
  <c r="AI60"/>
  <c r="AI108"/>
  <c r="AI159"/>
  <c r="AI161"/>
  <c r="AI180"/>
  <c r="AI123"/>
  <c r="AI155"/>
  <c r="AI131"/>
  <c r="AI49"/>
  <c r="AI53"/>
  <c r="AI69"/>
  <c r="AI70"/>
  <c r="AI39"/>
  <c r="AI87"/>
  <c r="AI62"/>
  <c r="AI82"/>
  <c r="AI147"/>
  <c r="AI185"/>
  <c r="AI41"/>
  <c r="AI65"/>
  <c r="AI89"/>
  <c r="AI27"/>
  <c r="AI113"/>
  <c r="AI47"/>
  <c r="AI99"/>
  <c r="AI179"/>
  <c r="AI183"/>
  <c r="AI156"/>
  <c r="AI117"/>
  <c r="AI143"/>
  <c r="AI170"/>
  <c r="AI54"/>
  <c r="AI154"/>
  <c r="AI162"/>
  <c r="AI16"/>
  <c r="AI122"/>
  <c r="AI42"/>
  <c r="AI14"/>
  <c r="AI126"/>
  <c r="AI158"/>
  <c r="AI169"/>
  <c r="AI66"/>
  <c r="AI125"/>
  <c r="AI138"/>
  <c r="AI178"/>
  <c r="AI182"/>
  <c r="AI184"/>
  <c r="AI64"/>
  <c r="AI74"/>
  <c r="AI135"/>
  <c r="AI148"/>
  <c r="AI150"/>
  <c r="AI172"/>
  <c r="AI174"/>
  <c r="AI21"/>
  <c r="AI52"/>
  <c r="AI59"/>
  <c r="AI101"/>
  <c r="AI72"/>
  <c r="AI110"/>
  <c r="AI22"/>
  <c r="AI109"/>
  <c r="AI142"/>
  <c r="AI144"/>
  <c r="AI146"/>
  <c r="AI38"/>
  <c r="AI86"/>
  <c r="AI114"/>
  <c r="AI28"/>
  <c r="AI137"/>
  <c r="AI177"/>
  <c r="AI13"/>
  <c r="AI71"/>
  <c r="AI118"/>
  <c r="AI181"/>
  <c r="AI26"/>
  <c r="AI136"/>
  <c r="AI132"/>
  <c r="AI149"/>
  <c r="AI173"/>
  <c r="AI11"/>
  <c r="AI58"/>
  <c r="AI100"/>
  <c r="AI124"/>
  <c r="AI141"/>
  <c r="AI166"/>
  <c r="AI34"/>
  <c r="AI97"/>
  <c r="AI133"/>
  <c r="AI171"/>
  <c r="AI102"/>
  <c r="AI134"/>
  <c r="AI160"/>
  <c r="AI112"/>
  <c r="AI130"/>
  <c r="AI168"/>
  <c r="AI186"/>
  <c r="AI189"/>
  <c r="AI76"/>
  <c r="AI10"/>
  <c r="AI107"/>
  <c r="AI145"/>
  <c r="AI165"/>
  <c r="AI18"/>
  <c r="AI96"/>
  <c r="AI24"/>
  <c r="AI129"/>
  <c r="AI157"/>
  <c r="AI78"/>
  <c r="AI90"/>
  <c r="AI93"/>
  <c r="AI121"/>
  <c r="AI81"/>
  <c r="AI106"/>
  <c r="AI48"/>
  <c r="AI45"/>
  <c r="AI73"/>
  <c r="AI25"/>
  <c r="AI94"/>
  <c r="AI153"/>
  <c r="AI139"/>
  <c r="Y18" i="37" s="1"/>
  <c r="AI36" i="35"/>
  <c r="AI30"/>
  <c r="AI77"/>
  <c r="AI15"/>
  <c r="AI84"/>
  <c r="AI167"/>
  <c r="AI98"/>
  <c r="AI175"/>
  <c r="Y21" i="37" s="1"/>
  <c r="AI120" i="35"/>
  <c r="AI105"/>
  <c r="AI35"/>
  <c r="AI63"/>
  <c r="AI57"/>
  <c r="AI50"/>
  <c r="AI88"/>
  <c r="AI46"/>
  <c r="AI151"/>
  <c r="Y19" i="37" s="1"/>
  <c r="AI33" i="35"/>
  <c r="AI31"/>
  <c r="Y9" i="37" s="1"/>
  <c r="AI187" i="35"/>
  <c r="Y22" i="37" s="1"/>
  <c r="AI29" i="35"/>
  <c r="AI111"/>
  <c r="AI40"/>
  <c r="AI119"/>
  <c r="AI83"/>
  <c r="AI9"/>
  <c r="AI190"/>
  <c r="Y23" i="37" s="1"/>
  <c r="AI103" i="35"/>
  <c r="Y15" i="37" s="1"/>
  <c r="AI55" i="35"/>
  <c r="Y11" i="37" s="1"/>
  <c r="AI163" i="35"/>
  <c r="Y20" i="37" s="1"/>
  <c r="AI43" i="35"/>
  <c r="Y10" i="37" s="1"/>
  <c r="AI55" i="33"/>
  <c r="Y11" i="34" s="1"/>
  <c r="AI127" i="33"/>
  <c r="Y17" i="34" s="1"/>
  <c r="AI151" i="33"/>
  <c r="Y19" i="34" s="1"/>
  <c r="AI19" i="33"/>
  <c r="Y8" i="34" s="1"/>
  <c r="AI191" i="33"/>
  <c r="AH191"/>
  <c r="AI71"/>
  <c r="AI89"/>
  <c r="AI113"/>
  <c r="AI61"/>
  <c r="AI85"/>
  <c r="AI23"/>
  <c r="AI137"/>
  <c r="AI17"/>
  <c r="AI119"/>
  <c r="AI84"/>
  <c r="AI126"/>
  <c r="AI156"/>
  <c r="AI159"/>
  <c r="AI177"/>
  <c r="AI50"/>
  <c r="AI136"/>
  <c r="AI174"/>
  <c r="AI149"/>
  <c r="AI168"/>
  <c r="AI52"/>
  <c r="AI35"/>
  <c r="AI82"/>
  <c r="AI36"/>
  <c r="AI160"/>
  <c r="AI145"/>
  <c r="AI10"/>
  <c r="AI106"/>
  <c r="AI147"/>
  <c r="AI181"/>
  <c r="AI30"/>
  <c r="AI138"/>
  <c r="AI162"/>
  <c r="AI173"/>
  <c r="AI150"/>
  <c r="AI169"/>
  <c r="AI189"/>
  <c r="AI42"/>
  <c r="AI100"/>
  <c r="AI29"/>
  <c r="AI125"/>
  <c r="AI38"/>
  <c r="AI96"/>
  <c r="AI46"/>
  <c r="AI95"/>
  <c r="AI141"/>
  <c r="AI158"/>
  <c r="AI25"/>
  <c r="AI121"/>
  <c r="AI171"/>
  <c r="AI47"/>
  <c r="AI75"/>
  <c r="AI109"/>
  <c r="AI41"/>
  <c r="AI65"/>
  <c r="AI99"/>
  <c r="AI27"/>
  <c r="AI13"/>
  <c r="AI51"/>
  <c r="AI123"/>
  <c r="AI37"/>
  <c r="AI155"/>
  <c r="AI157"/>
  <c r="AI161"/>
  <c r="AI178"/>
  <c r="AI180"/>
  <c r="AI88"/>
  <c r="AI98"/>
  <c r="AI148"/>
  <c r="AI73"/>
  <c r="AI77"/>
  <c r="AI93"/>
  <c r="AI124"/>
  <c r="AI131"/>
  <c r="AI134"/>
  <c r="AI154"/>
  <c r="AI146"/>
  <c r="AI165"/>
  <c r="AI182"/>
  <c r="AI184"/>
  <c r="AI186"/>
  <c r="AI24"/>
  <c r="AI90"/>
  <c r="AI111"/>
  <c r="AI58"/>
  <c r="AI167"/>
  <c r="AI94"/>
  <c r="AI132"/>
  <c r="AI172"/>
  <c r="AI179"/>
  <c r="AI40"/>
  <c r="AI170"/>
  <c r="AI63"/>
  <c r="AI45"/>
  <c r="AI76"/>
  <c r="AI83"/>
  <c r="AI130"/>
  <c r="AI48"/>
  <c r="AI86"/>
  <c r="AI78"/>
  <c r="AI133"/>
  <c r="AI142"/>
  <c r="AI166"/>
  <c r="AI183"/>
  <c r="AI185"/>
  <c r="AI15"/>
  <c r="AI153"/>
  <c r="AI26"/>
  <c r="AI102"/>
  <c r="AI49"/>
  <c r="AI107"/>
  <c r="AI33"/>
  <c r="AI60"/>
  <c r="AI22"/>
  <c r="AI105"/>
  <c r="AI108"/>
  <c r="AI117"/>
  <c r="AI101"/>
  <c r="AI175"/>
  <c r="Y21" i="34" s="1"/>
  <c r="AI18" i="33"/>
  <c r="AI14"/>
  <c r="AI122"/>
  <c r="AI118"/>
  <c r="AI135"/>
  <c r="AI54"/>
  <c r="AI112"/>
  <c r="AI64"/>
  <c r="AI11"/>
  <c r="AI66"/>
  <c r="AI28"/>
  <c r="AI110"/>
  <c r="AI143"/>
  <c r="AI69"/>
  <c r="AI70"/>
  <c r="AI87"/>
  <c r="AI59"/>
  <c r="AI81"/>
  <c r="AI53"/>
  <c r="AI97"/>
  <c r="AI39"/>
  <c r="AI12"/>
  <c r="AI16"/>
  <c r="AI114"/>
  <c r="AI120"/>
  <c r="AI187"/>
  <c r="Y22" i="34" s="1"/>
  <c r="AI144" i="33"/>
  <c r="AI74"/>
  <c r="AI34"/>
  <c r="AI57"/>
  <c r="AI163"/>
  <c r="Y20" i="34" s="1"/>
  <c r="AI62" i="33"/>
  <c r="AI129"/>
  <c r="AI21"/>
  <c r="AI9"/>
  <c r="AI72"/>
  <c r="W19" i="32"/>
  <c r="AH151" i="31"/>
  <c r="W11" i="32"/>
  <c r="AH55" i="31"/>
  <c r="W22" i="32"/>
  <c r="AH187" i="31"/>
  <c r="W21" i="32"/>
  <c r="AH175" i="31"/>
  <c r="W17" i="32"/>
  <c r="AH127" i="31"/>
  <c r="W14" i="32"/>
  <c r="AH91" i="31"/>
  <c r="W9" i="32"/>
  <c r="AH31" i="31"/>
  <c r="W20" i="32"/>
  <c r="AH163" i="31"/>
  <c r="W15" i="32"/>
  <c r="AH103" i="31"/>
  <c r="W16" i="32"/>
  <c r="AH115" i="31"/>
  <c r="W23" i="32"/>
  <c r="AH190" i="31"/>
  <c r="W12" i="32"/>
  <c r="AH67" i="31"/>
  <c r="AG191"/>
  <c r="W22" i="30"/>
  <c r="AH187" i="29"/>
  <c r="X22" i="30" s="1"/>
  <c r="W14"/>
  <c r="AH91" i="29"/>
  <c r="X14" i="30" s="1"/>
  <c r="W12"/>
  <c r="AH67" i="29"/>
  <c r="X12" i="30" s="1"/>
  <c r="W9"/>
  <c r="AH31" i="29"/>
  <c r="X9" i="30" s="1"/>
  <c r="W18"/>
  <c r="AH139" i="29"/>
  <c r="X18" i="30" s="1"/>
  <c r="W11"/>
  <c r="AH55" i="29"/>
  <c r="X11" i="30" s="1"/>
  <c r="W20"/>
  <c r="AH163" i="29"/>
  <c r="X20" i="30" s="1"/>
  <c r="W16"/>
  <c r="AH115" i="29"/>
  <c r="X16" i="30" s="1"/>
  <c r="W8"/>
  <c r="AG191" i="29"/>
  <c r="AI91" s="1"/>
  <c r="Y14" i="30" s="1"/>
  <c r="AH19" i="29"/>
  <c r="X8" i="30" s="1"/>
  <c r="W19"/>
  <c r="AH151" i="29"/>
  <c r="X19" i="30" s="1"/>
  <c r="W23"/>
  <c r="AH190" i="29"/>
  <c r="X23" i="30" s="1"/>
  <c r="W21"/>
  <c r="AH175" i="29"/>
  <c r="X21" i="30" s="1"/>
  <c r="W17"/>
  <c r="AH127" i="29"/>
  <c r="X17" i="30" s="1"/>
  <c r="W10"/>
  <c r="AH43" i="29"/>
  <c r="X10" i="30" s="1"/>
  <c r="W15"/>
  <c r="AH103" i="29"/>
  <c r="X15" i="30" s="1"/>
  <c r="W13" i="28"/>
  <c r="AH79" i="27"/>
  <c r="X13" i="28" s="1"/>
  <c r="W10"/>
  <c r="AH43" i="27"/>
  <c r="X10" i="28" s="1"/>
  <c r="W15"/>
  <c r="AH103" i="27"/>
  <c r="X15" i="28" s="1"/>
  <c r="W23"/>
  <c r="AH190" i="27"/>
  <c r="X23" i="28" s="1"/>
  <c r="W20"/>
  <c r="AH163" i="27"/>
  <c r="X20" i="28" s="1"/>
  <c r="W16"/>
  <c r="AH115" i="27"/>
  <c r="X16" i="28" s="1"/>
  <c r="W19"/>
  <c r="AH151" i="27"/>
  <c r="X19" i="28" s="1"/>
  <c r="W11"/>
  <c r="AH55" i="27"/>
  <c r="X11" i="28" s="1"/>
  <c r="W22"/>
  <c r="AH187" i="27"/>
  <c r="X22" i="28" s="1"/>
  <c r="W14"/>
  <c r="AH91" i="27"/>
  <c r="X14" i="28" s="1"/>
  <c r="W9"/>
  <c r="AH31" i="27"/>
  <c r="X9" i="28" s="1"/>
  <c r="W8"/>
  <c r="AG191" i="27"/>
  <c r="AI163" s="1"/>
  <c r="Y20" i="28" s="1"/>
  <c r="AH19" i="27"/>
  <c r="X8" i="28" s="1"/>
  <c r="W17"/>
  <c r="AH127" i="27"/>
  <c r="X17" i="28" s="1"/>
  <c r="W12"/>
  <c r="AH67" i="27"/>
  <c r="X12" i="28" s="1"/>
  <c r="W8" i="26"/>
  <c r="AG191" i="25"/>
  <c r="AI163" s="1"/>
  <c r="Y20" i="26" s="1"/>
  <c r="AH19" i="25"/>
  <c r="X8" i="26" s="1"/>
  <c r="W16"/>
  <c r="AH115" i="25"/>
  <c r="X16" i="26" s="1"/>
  <c r="W15"/>
  <c r="AH103" i="25"/>
  <c r="X15" i="26" s="1"/>
  <c r="W14"/>
  <c r="AH91" i="25"/>
  <c r="X14" i="26" s="1"/>
  <c r="W12"/>
  <c r="AH67" i="25"/>
  <c r="X12" i="26" s="1"/>
  <c r="W9"/>
  <c r="AH31" i="25"/>
  <c r="X9" i="26" s="1"/>
  <c r="W20"/>
  <c r="AH163" i="25"/>
  <c r="X20" i="26" s="1"/>
  <c r="W17"/>
  <c r="AH127" i="25"/>
  <c r="X17" i="26" s="1"/>
  <c r="W19"/>
  <c r="AH151" i="25"/>
  <c r="X19" i="26" s="1"/>
  <c r="W23"/>
  <c r="AH190" i="25"/>
  <c r="X23" i="26" s="1"/>
  <c r="W11"/>
  <c r="AH55" i="25"/>
  <c r="X11" i="26" s="1"/>
  <c r="W22"/>
  <c r="AH187" i="25"/>
  <c r="X22" i="26" s="1"/>
  <c r="W20" i="24"/>
  <c r="AH163" i="23"/>
  <c r="X20" i="24" s="1"/>
  <c r="W11"/>
  <c r="AH55" i="23"/>
  <c r="X11" i="24" s="1"/>
  <c r="W14"/>
  <c r="AH91" i="23"/>
  <c r="X14" i="24" s="1"/>
  <c r="W9"/>
  <c r="AH31" i="23"/>
  <c r="X9" i="24" s="1"/>
  <c r="W8"/>
  <c r="AG191" i="23"/>
  <c r="AI19" s="1"/>
  <c r="Y8" i="24" s="1"/>
  <c r="AH19" i="23"/>
  <c r="X8" i="24" s="1"/>
  <c r="W15"/>
  <c r="AH103" i="23"/>
  <c r="X15" i="24" s="1"/>
  <c r="W21"/>
  <c r="AH175" i="23"/>
  <c r="X21" i="24" s="1"/>
  <c r="W18"/>
  <c r="AH139" i="23"/>
  <c r="X18" i="24" s="1"/>
  <c r="W16"/>
  <c r="AH115" i="23"/>
  <c r="X16" i="24" s="1"/>
  <c r="W23"/>
  <c r="AH190" i="23"/>
  <c r="X23" i="24" s="1"/>
  <c r="W22"/>
  <c r="AH187" i="23"/>
  <c r="X22" i="24" s="1"/>
  <c r="W19"/>
  <c r="AH151" i="23"/>
  <c r="X19" i="24" s="1"/>
  <c r="W17"/>
  <c r="AH127" i="23"/>
  <c r="X17" i="24" s="1"/>
  <c r="W10"/>
  <c r="AH43" i="23"/>
  <c r="X10" i="24" s="1"/>
  <c r="W12"/>
  <c r="AH67" i="23"/>
  <c r="X12" i="24" s="1"/>
  <c r="W13"/>
  <c r="AH79" i="23"/>
  <c r="X13" i="24" s="1"/>
  <c r="B20" i="11"/>
  <c r="B19"/>
  <c r="B18"/>
  <c r="B17"/>
  <c r="B16"/>
  <c r="B15"/>
  <c r="B14"/>
  <c r="B13"/>
  <c r="B12"/>
  <c r="B11"/>
  <c r="B10"/>
  <c r="B9"/>
  <c r="B8"/>
  <c r="F20"/>
  <c r="D20"/>
  <c r="D19"/>
  <c r="D18"/>
  <c r="F17"/>
  <c r="D17"/>
  <c r="D16"/>
  <c r="F15"/>
  <c r="D15"/>
  <c r="F12"/>
  <c r="D12"/>
  <c r="D8"/>
  <c r="F9"/>
  <c r="D9"/>
  <c r="A191" i="10"/>
  <c r="B23" i="11"/>
  <c r="F14"/>
  <c r="D14"/>
  <c r="F13"/>
  <c r="D13"/>
  <c r="F10"/>
  <c r="D10"/>
  <c r="A24"/>
  <c r="U23"/>
  <c r="T23"/>
  <c r="S23"/>
  <c r="Q23"/>
  <c r="P23"/>
  <c r="O23"/>
  <c r="M23"/>
  <c r="L23"/>
  <c r="K23"/>
  <c r="I23"/>
  <c r="H23"/>
  <c r="G23"/>
  <c r="C23"/>
  <c r="V23"/>
  <c r="R23"/>
  <c r="J23"/>
  <c r="U22"/>
  <c r="T22"/>
  <c r="S22"/>
  <c r="Q22"/>
  <c r="P22"/>
  <c r="O22"/>
  <c r="M22"/>
  <c r="L22"/>
  <c r="K22"/>
  <c r="I22"/>
  <c r="H22"/>
  <c r="G22"/>
  <c r="C22"/>
  <c r="B22"/>
  <c r="U21"/>
  <c r="T21"/>
  <c r="S21"/>
  <c r="Q21"/>
  <c r="P21"/>
  <c r="O21"/>
  <c r="M21"/>
  <c r="L21"/>
  <c r="K21"/>
  <c r="I21"/>
  <c r="H21"/>
  <c r="G21"/>
  <c r="F21"/>
  <c r="D21"/>
  <c r="C21"/>
  <c r="J21"/>
  <c r="U20"/>
  <c r="T20"/>
  <c r="S20"/>
  <c r="Q20"/>
  <c r="P20"/>
  <c r="O20"/>
  <c r="M20"/>
  <c r="L20"/>
  <c r="K20"/>
  <c r="I20"/>
  <c r="H20"/>
  <c r="G20"/>
  <c r="C20"/>
  <c r="U19"/>
  <c r="T19"/>
  <c r="S19"/>
  <c r="Q19"/>
  <c r="P19"/>
  <c r="O19"/>
  <c r="M19"/>
  <c r="L19"/>
  <c r="K19"/>
  <c r="I19"/>
  <c r="H19"/>
  <c r="G19"/>
  <c r="F19"/>
  <c r="C19"/>
  <c r="T18"/>
  <c r="S18"/>
  <c r="P18"/>
  <c r="O18"/>
  <c r="L18"/>
  <c r="K18"/>
  <c r="H18"/>
  <c r="G18"/>
  <c r="F18"/>
  <c r="C18"/>
  <c r="V18"/>
  <c r="R18"/>
  <c r="N18"/>
  <c r="J18"/>
  <c r="U17"/>
  <c r="T17"/>
  <c r="S17"/>
  <c r="Q17"/>
  <c r="P17"/>
  <c r="O17"/>
  <c r="M17"/>
  <c r="L17"/>
  <c r="K17"/>
  <c r="I17"/>
  <c r="H17"/>
  <c r="G17"/>
  <c r="C17"/>
  <c r="U16"/>
  <c r="T16"/>
  <c r="S16"/>
  <c r="Q16"/>
  <c r="P16"/>
  <c r="O16"/>
  <c r="M16"/>
  <c r="L16"/>
  <c r="K16"/>
  <c r="I16"/>
  <c r="H16"/>
  <c r="G16"/>
  <c r="F16"/>
  <c r="C16"/>
  <c r="R16"/>
  <c r="U15"/>
  <c r="T15"/>
  <c r="S15"/>
  <c r="Q15"/>
  <c r="P15"/>
  <c r="O15"/>
  <c r="M15"/>
  <c r="K15"/>
  <c r="I15"/>
  <c r="H15"/>
  <c r="G15"/>
  <c r="C15"/>
  <c r="U14"/>
  <c r="T14"/>
  <c r="S14"/>
  <c r="Q14"/>
  <c r="P14"/>
  <c r="O14"/>
  <c r="M14"/>
  <c r="L14"/>
  <c r="K14"/>
  <c r="I14"/>
  <c r="H14"/>
  <c r="G14"/>
  <c r="C14"/>
  <c r="R14"/>
  <c r="U13"/>
  <c r="T13"/>
  <c r="S13"/>
  <c r="Q13"/>
  <c r="P13"/>
  <c r="O13"/>
  <c r="M13"/>
  <c r="L13"/>
  <c r="K13"/>
  <c r="I13"/>
  <c r="H13"/>
  <c r="G13"/>
  <c r="C13"/>
  <c r="R13"/>
  <c r="J13"/>
  <c r="U12"/>
  <c r="T12"/>
  <c r="S12"/>
  <c r="Q12"/>
  <c r="P12"/>
  <c r="O12"/>
  <c r="M12"/>
  <c r="L12"/>
  <c r="K12"/>
  <c r="I12"/>
  <c r="H12"/>
  <c r="G12"/>
  <c r="C12"/>
  <c r="R12"/>
  <c r="U11"/>
  <c r="T11"/>
  <c r="S11"/>
  <c r="Q11"/>
  <c r="P11"/>
  <c r="O11"/>
  <c r="M11"/>
  <c r="L11"/>
  <c r="K11"/>
  <c r="I11"/>
  <c r="H11"/>
  <c r="G11"/>
  <c r="F11"/>
  <c r="D11"/>
  <c r="C11"/>
  <c r="R11"/>
  <c r="J11"/>
  <c r="U10"/>
  <c r="T10"/>
  <c r="S10"/>
  <c r="Q10"/>
  <c r="P10"/>
  <c r="O10"/>
  <c r="M10"/>
  <c r="L10"/>
  <c r="K10"/>
  <c r="I10"/>
  <c r="H10"/>
  <c r="G10"/>
  <c r="C10"/>
  <c r="J10"/>
  <c r="U9"/>
  <c r="T9"/>
  <c r="S9"/>
  <c r="Q9"/>
  <c r="P9"/>
  <c r="O9"/>
  <c r="M9"/>
  <c r="L9"/>
  <c r="K9"/>
  <c r="I9"/>
  <c r="H9"/>
  <c r="G9"/>
  <c r="C9"/>
  <c r="U8"/>
  <c r="S8"/>
  <c r="Q8"/>
  <c r="O8"/>
  <c r="M8"/>
  <c r="K8"/>
  <c r="I8"/>
  <c r="G8"/>
  <c r="T18" i="10"/>
  <c r="AG18" s="1"/>
  <c r="AH18" s="1"/>
  <c r="T10"/>
  <c r="AG9"/>
  <c r="AH9" s="1"/>
  <c r="X23" i="32" l="1"/>
  <c r="X23" i="40"/>
  <c r="X22" i="32"/>
  <c r="X22" i="40"/>
  <c r="X21" i="32"/>
  <c r="X21" i="40"/>
  <c r="X20" i="32"/>
  <c r="X20" i="40"/>
  <c r="X19" i="32"/>
  <c r="X19" i="40"/>
  <c r="X17" i="32"/>
  <c r="X17" i="40"/>
  <c r="X16" i="32"/>
  <c r="X16" i="40"/>
  <c r="X15" i="32"/>
  <c r="X15" i="40"/>
  <c r="X14" i="32"/>
  <c r="X14" i="40"/>
  <c r="X12" i="32"/>
  <c r="X12" i="40"/>
  <c r="X11" i="32"/>
  <c r="X11" i="40"/>
  <c r="X9" i="32"/>
  <c r="X9" i="40"/>
  <c r="AI190" i="29"/>
  <c r="Y23" i="30" s="1"/>
  <c r="AI103" i="29"/>
  <c r="Y15" i="30" s="1"/>
  <c r="AI43" i="29"/>
  <c r="Y10" i="30" s="1"/>
  <c r="AI175" i="29"/>
  <c r="Y21" i="30" s="1"/>
  <c r="AI55" i="25"/>
  <c r="Y11" i="26" s="1"/>
  <c r="AI127" i="25"/>
  <c r="Y17" i="26" s="1"/>
  <c r="AI127" i="23"/>
  <c r="Y17" i="24" s="1"/>
  <c r="AI115" i="23"/>
  <c r="Y16" i="24" s="1"/>
  <c r="AI163" i="23"/>
  <c r="Y20" i="24" s="1"/>
  <c r="AI190" i="23"/>
  <c r="Y23" i="24" s="1"/>
  <c r="AI43" i="23"/>
  <c r="Y10" i="24" s="1"/>
  <c r="AI103" i="23"/>
  <c r="Y15" i="24" s="1"/>
  <c r="W24" i="32"/>
  <c r="Y24" s="1"/>
  <c r="AH191" i="31"/>
  <c r="AI191"/>
  <c r="AI10"/>
  <c r="AI48"/>
  <c r="AI52"/>
  <c r="AI120"/>
  <c r="AI158"/>
  <c r="AI16"/>
  <c r="AI24"/>
  <c r="AI62"/>
  <c r="AI66"/>
  <c r="AI106"/>
  <c r="AI110"/>
  <c r="AI114"/>
  <c r="AI154"/>
  <c r="AI135"/>
  <c r="AI37"/>
  <c r="AI147"/>
  <c r="AI171"/>
  <c r="AI179"/>
  <c r="AI173"/>
  <c r="AI157"/>
  <c r="AI27"/>
  <c r="AI123"/>
  <c r="AI137"/>
  <c r="AI126"/>
  <c r="AI150"/>
  <c r="AI118"/>
  <c r="AI112"/>
  <c r="AI12"/>
  <c r="AI100"/>
  <c r="AI148"/>
  <c r="AI39"/>
  <c r="AI105"/>
  <c r="AI69"/>
  <c r="AI9"/>
  <c r="AI51"/>
  <c r="AI161"/>
  <c r="AI23"/>
  <c r="AI65"/>
  <c r="AI109"/>
  <c r="AI113"/>
  <c r="AI25"/>
  <c r="AI18"/>
  <c r="AI58"/>
  <c r="AI178"/>
  <c r="AI13"/>
  <c r="AI72"/>
  <c r="AI76"/>
  <c r="AI124"/>
  <c r="AI162"/>
  <c r="AI77"/>
  <c r="AI170"/>
  <c r="AI15"/>
  <c r="AI99"/>
  <c r="AI41"/>
  <c r="AI85"/>
  <c r="AI36"/>
  <c r="AI88"/>
  <c r="AI60"/>
  <c r="AI142"/>
  <c r="AI28"/>
  <c r="AI96"/>
  <c r="AI138"/>
  <c r="AI42"/>
  <c r="AI86"/>
  <c r="AI90"/>
  <c r="AI130"/>
  <c r="AI134"/>
  <c r="AI182"/>
  <c r="AI186"/>
  <c r="AI17"/>
  <c r="AI14"/>
  <c r="AI75"/>
  <c r="AI83"/>
  <c r="AI61"/>
  <c r="AI33"/>
  <c r="AI129"/>
  <c r="AI181"/>
  <c r="AI74"/>
  <c r="AI11"/>
  <c r="AI30"/>
  <c r="AI132"/>
  <c r="AI184"/>
  <c r="AI54"/>
  <c r="AI98"/>
  <c r="AI165"/>
  <c r="AI22"/>
  <c r="AI89"/>
  <c r="AI133"/>
  <c r="AI185"/>
  <c r="AI121"/>
  <c r="AI34"/>
  <c r="AI38"/>
  <c r="AI82"/>
  <c r="AI144"/>
  <c r="AI168"/>
  <c r="AI172"/>
  <c r="AI156"/>
  <c r="AI71"/>
  <c r="AI46"/>
  <c r="AI146"/>
  <c r="AI53"/>
  <c r="AI29"/>
  <c r="AI153"/>
  <c r="AI49"/>
  <c r="AI45"/>
  <c r="AI166"/>
  <c r="AI145"/>
  <c r="AI47"/>
  <c r="AI141"/>
  <c r="AI94"/>
  <c r="AI50"/>
  <c r="AI87"/>
  <c r="AI125"/>
  <c r="AI119"/>
  <c r="AI59"/>
  <c r="AI70"/>
  <c r="AI155"/>
  <c r="AI183"/>
  <c r="AI63"/>
  <c r="AI174"/>
  <c r="AI78"/>
  <c r="AI101"/>
  <c r="AI149"/>
  <c r="AI102"/>
  <c r="AI57"/>
  <c r="AI107"/>
  <c r="AI84"/>
  <c r="AI21"/>
  <c r="AI111"/>
  <c r="AI169"/>
  <c r="AI122"/>
  <c r="AI73"/>
  <c r="AI26"/>
  <c r="AI97"/>
  <c r="AI159"/>
  <c r="AI19"/>
  <c r="AI167"/>
  <c r="AI143"/>
  <c r="AI81"/>
  <c r="AI180"/>
  <c r="AI131"/>
  <c r="AI35"/>
  <c r="AI93"/>
  <c r="AI95"/>
  <c r="AI177"/>
  <c r="AI108"/>
  <c r="AI64"/>
  <c r="AI43"/>
  <c r="AI79"/>
  <c r="AI139"/>
  <c r="AI117"/>
  <c r="AI189"/>
  <c r="AI160"/>
  <c r="AI136"/>
  <c r="AI40"/>
  <c r="AI190"/>
  <c r="AI115"/>
  <c r="AI31"/>
  <c r="AI91"/>
  <c r="AI55"/>
  <c r="AI67"/>
  <c r="AI103"/>
  <c r="AI163"/>
  <c r="AI127"/>
  <c r="AI151"/>
  <c r="AI175"/>
  <c r="AI187"/>
  <c r="AI191" i="29"/>
  <c r="AH191"/>
  <c r="AI37"/>
  <c r="AI14"/>
  <c r="AI10"/>
  <c r="AI85"/>
  <c r="AI89"/>
  <c r="AI181"/>
  <c r="AI185"/>
  <c r="AI18"/>
  <c r="AI38"/>
  <c r="AI66"/>
  <c r="AI162"/>
  <c r="AI48"/>
  <c r="AI52"/>
  <c r="AI106"/>
  <c r="AI110"/>
  <c r="AI114"/>
  <c r="AI168"/>
  <c r="AI172"/>
  <c r="AI173"/>
  <c r="AI157"/>
  <c r="AI74"/>
  <c r="AI46"/>
  <c r="AI16"/>
  <c r="AI30"/>
  <c r="AI132"/>
  <c r="AI60"/>
  <c r="AI165"/>
  <c r="AI98"/>
  <c r="AI22"/>
  <c r="AI42"/>
  <c r="AI147"/>
  <c r="AI118"/>
  <c r="AI184"/>
  <c r="AI62"/>
  <c r="AI100"/>
  <c r="AI58"/>
  <c r="AI130"/>
  <c r="AI134"/>
  <c r="AI138"/>
  <c r="AI28"/>
  <c r="AI120"/>
  <c r="AI124"/>
  <c r="AI39"/>
  <c r="AI135"/>
  <c r="AI179"/>
  <c r="AI41"/>
  <c r="AI51"/>
  <c r="AI109"/>
  <c r="AI113"/>
  <c r="AI171"/>
  <c r="AI77"/>
  <c r="AI150"/>
  <c r="AI12"/>
  <c r="AI61"/>
  <c r="AI88"/>
  <c r="AI126"/>
  <c r="AI170"/>
  <c r="AI69"/>
  <c r="AI65"/>
  <c r="AI161"/>
  <c r="AI133"/>
  <c r="AI137"/>
  <c r="AI123"/>
  <c r="AI121"/>
  <c r="AI34"/>
  <c r="AI158"/>
  <c r="AI17"/>
  <c r="AI24"/>
  <c r="AI72"/>
  <c r="AI76"/>
  <c r="AI144"/>
  <c r="AI148"/>
  <c r="AI25"/>
  <c r="AI99"/>
  <c r="AI27"/>
  <c r="AI112"/>
  <c r="AI13"/>
  <c r="AI15"/>
  <c r="AI96"/>
  <c r="AI154"/>
  <c r="AI11"/>
  <c r="AI82"/>
  <c r="AI86"/>
  <c r="AI90"/>
  <c r="AI178"/>
  <c r="AI182"/>
  <c r="AI186"/>
  <c r="AI83"/>
  <c r="AI23"/>
  <c r="AI75"/>
  <c r="AI36"/>
  <c r="AI54"/>
  <c r="AI142"/>
  <c r="AI156"/>
  <c r="AI143"/>
  <c r="AI33"/>
  <c r="AI59"/>
  <c r="AI155"/>
  <c r="AI64"/>
  <c r="AI95"/>
  <c r="AI159"/>
  <c r="AI47"/>
  <c r="AI177"/>
  <c r="AI141"/>
  <c r="AI50"/>
  <c r="AI174"/>
  <c r="AI78"/>
  <c r="AI119"/>
  <c r="AI105"/>
  <c r="AI84"/>
  <c r="AI153"/>
  <c r="AI167"/>
  <c r="AI125"/>
  <c r="AI149"/>
  <c r="AI117"/>
  <c r="AI129"/>
  <c r="AI122"/>
  <c r="AI107"/>
  <c r="AI79"/>
  <c r="Y13" i="30" s="1"/>
  <c r="AI136" i="29"/>
  <c r="AI40"/>
  <c r="AI9"/>
  <c r="AI146"/>
  <c r="AI97"/>
  <c r="AI21"/>
  <c r="AI101"/>
  <c r="AI169"/>
  <c r="AI73"/>
  <c r="AI189"/>
  <c r="AI180"/>
  <c r="AI131"/>
  <c r="AI35"/>
  <c r="AI93"/>
  <c r="AI108"/>
  <c r="AI63"/>
  <c r="AI71"/>
  <c r="AI94"/>
  <c r="AI49"/>
  <c r="AI102"/>
  <c r="AI70"/>
  <c r="AI183"/>
  <c r="AI87"/>
  <c r="AI29"/>
  <c r="AI160"/>
  <c r="AI111"/>
  <c r="AI53"/>
  <c r="AI57"/>
  <c r="AI81"/>
  <c r="AI45"/>
  <c r="AI26"/>
  <c r="AI145"/>
  <c r="AI166"/>
  <c r="W24" i="30"/>
  <c r="AI55" i="29"/>
  <c r="Y11" i="30" s="1"/>
  <c r="AI139" i="29"/>
  <c r="Y18" i="30" s="1"/>
  <c r="AI187" i="29"/>
  <c r="Y22" i="30" s="1"/>
  <c r="AI151" i="29"/>
  <c r="Y19" i="30" s="1"/>
  <c r="AI115" i="29"/>
  <c r="Y16" i="30" s="1"/>
  <c r="AI127" i="29"/>
  <c r="Y17" i="30" s="1"/>
  <c r="AI19" i="29"/>
  <c r="Y8" i="30" s="1"/>
  <c r="AI163" i="29"/>
  <c r="Y20" i="30" s="1"/>
  <c r="AI31" i="29"/>
  <c r="Y9" i="30" s="1"/>
  <c r="AI67" i="29"/>
  <c r="Y12" i="30" s="1"/>
  <c r="AI19" i="27"/>
  <c r="Y8" i="28" s="1"/>
  <c r="AI31" i="27"/>
  <c r="Y9" i="28" s="1"/>
  <c r="AI91" i="27"/>
  <c r="Y14" i="28" s="1"/>
  <c r="AI151" i="27"/>
  <c r="Y19" i="28" s="1"/>
  <c r="AI115" i="27"/>
  <c r="Y16" i="28" s="1"/>
  <c r="AI103" i="27"/>
  <c r="Y15" i="28" s="1"/>
  <c r="AI43" i="27"/>
  <c r="Y10" i="28" s="1"/>
  <c r="AI67" i="27"/>
  <c r="Y12" i="28" s="1"/>
  <c r="W24"/>
  <c r="AI187" i="27"/>
  <c r="Y22" i="28" s="1"/>
  <c r="AH191" i="27"/>
  <c r="AI191"/>
  <c r="AI15"/>
  <c r="AI48"/>
  <c r="AI72"/>
  <c r="AI154"/>
  <c r="AI182"/>
  <c r="AI186"/>
  <c r="AI100"/>
  <c r="AI168"/>
  <c r="AI172"/>
  <c r="AI42"/>
  <c r="AI96"/>
  <c r="AI30"/>
  <c r="AI13"/>
  <c r="AI173"/>
  <c r="AI14"/>
  <c r="AI106"/>
  <c r="AI82"/>
  <c r="AI86"/>
  <c r="AI90"/>
  <c r="AI158"/>
  <c r="AI162"/>
  <c r="AI121"/>
  <c r="AI137"/>
  <c r="AI74"/>
  <c r="AI126"/>
  <c r="AI98"/>
  <c r="AI142"/>
  <c r="AI118"/>
  <c r="AI54"/>
  <c r="AI150"/>
  <c r="AI165"/>
  <c r="AI28"/>
  <c r="AI185"/>
  <c r="AI18"/>
  <c r="AI171"/>
  <c r="AI41"/>
  <c r="AI12"/>
  <c r="AI135"/>
  <c r="AI51"/>
  <c r="AI75"/>
  <c r="AI85"/>
  <c r="AI89"/>
  <c r="AI161"/>
  <c r="AI22"/>
  <c r="AI83"/>
  <c r="AI88"/>
  <c r="AI184"/>
  <c r="AI61"/>
  <c r="AI157"/>
  <c r="AI129"/>
  <c r="AI69"/>
  <c r="AI11"/>
  <c r="AI52"/>
  <c r="AI76"/>
  <c r="AI114"/>
  <c r="AI178"/>
  <c r="AI62"/>
  <c r="AI66"/>
  <c r="AI130"/>
  <c r="AI134"/>
  <c r="AI24"/>
  <c r="AI58"/>
  <c r="AI144"/>
  <c r="AI148"/>
  <c r="AI179"/>
  <c r="AI16"/>
  <c r="AI25"/>
  <c r="AI110"/>
  <c r="AI138"/>
  <c r="AI38"/>
  <c r="AI120"/>
  <c r="AI124"/>
  <c r="AI99"/>
  <c r="AI167"/>
  <c r="AI112"/>
  <c r="AI132"/>
  <c r="AI60"/>
  <c r="AI34"/>
  <c r="AI9"/>
  <c r="AI109"/>
  <c r="AI27"/>
  <c r="AI65"/>
  <c r="AI133"/>
  <c r="AI147"/>
  <c r="AI36"/>
  <c r="AI71"/>
  <c r="AI113"/>
  <c r="AI181"/>
  <c r="AI123"/>
  <c r="AI77"/>
  <c r="AI39"/>
  <c r="AI46"/>
  <c r="AI47"/>
  <c r="AI143"/>
  <c r="AI33"/>
  <c r="AI170"/>
  <c r="AI156"/>
  <c r="AI45"/>
  <c r="AI153"/>
  <c r="AI141"/>
  <c r="AI94"/>
  <c r="AI50"/>
  <c r="AI84"/>
  <c r="AI35"/>
  <c r="AI10"/>
  <c r="AI63"/>
  <c r="AI136"/>
  <c r="AI40"/>
  <c r="AI17"/>
  <c r="AI149"/>
  <c r="AI102"/>
  <c r="AI125"/>
  <c r="AI175"/>
  <c r="Y21" i="28" s="1"/>
  <c r="AI57" i="27"/>
  <c r="AI189"/>
  <c r="AI180"/>
  <c r="AI131"/>
  <c r="AI146"/>
  <c r="AI97"/>
  <c r="AI95"/>
  <c r="AI37"/>
  <c r="AI81"/>
  <c r="AI101"/>
  <c r="AI23"/>
  <c r="AI177"/>
  <c r="AI108"/>
  <c r="AI64"/>
  <c r="AI117"/>
  <c r="AI70"/>
  <c r="AI159"/>
  <c r="AI145"/>
  <c r="AI49"/>
  <c r="AI122"/>
  <c r="AI73"/>
  <c r="AI26"/>
  <c r="AI119"/>
  <c r="AI29"/>
  <c r="AI21"/>
  <c r="AI139"/>
  <c r="Y18" i="28" s="1"/>
  <c r="AI59" i="27"/>
  <c r="AI155"/>
  <c r="AI107"/>
  <c r="AI166"/>
  <c r="AI160"/>
  <c r="AI111"/>
  <c r="AI53"/>
  <c r="AI105"/>
  <c r="AI169"/>
  <c r="AI78"/>
  <c r="AI183"/>
  <c r="AI87"/>
  <c r="AI93"/>
  <c r="AI174"/>
  <c r="AI79"/>
  <c r="Y13" i="28" s="1"/>
  <c r="AI127" i="27"/>
  <c r="Y17" i="28" s="1"/>
  <c r="AI55" i="27"/>
  <c r="Y11" i="28" s="1"/>
  <c r="AI190" i="27"/>
  <c r="Y23" i="28" s="1"/>
  <c r="AH191" i="25"/>
  <c r="AI191"/>
  <c r="AI38"/>
  <c r="AI66"/>
  <c r="AI133"/>
  <c r="AI185"/>
  <c r="AI23"/>
  <c r="AI27"/>
  <c r="AI161"/>
  <c r="AI173"/>
  <c r="AI62"/>
  <c r="AI106"/>
  <c r="AI130"/>
  <c r="AI168"/>
  <c r="AI124"/>
  <c r="AI16"/>
  <c r="AI114"/>
  <c r="AI154"/>
  <c r="AI39"/>
  <c r="AI61"/>
  <c r="AI143"/>
  <c r="AI33"/>
  <c r="AI85"/>
  <c r="AI167"/>
  <c r="AI126"/>
  <c r="AI54"/>
  <c r="AI74"/>
  <c r="AI182"/>
  <c r="AI46"/>
  <c r="AI98"/>
  <c r="AI9"/>
  <c r="AI41"/>
  <c r="AI109"/>
  <c r="AI58"/>
  <c r="AI144"/>
  <c r="AI72"/>
  <c r="AI76"/>
  <c r="AI120"/>
  <c r="AI135"/>
  <c r="AI121"/>
  <c r="AI65"/>
  <c r="AI147"/>
  <c r="AI30"/>
  <c r="AI118"/>
  <c r="AI99"/>
  <c r="AI88"/>
  <c r="AI165"/>
  <c r="AI15"/>
  <c r="AI34"/>
  <c r="AI171"/>
  <c r="AI75"/>
  <c r="AI83"/>
  <c r="AI77"/>
  <c r="AI42"/>
  <c r="AI110"/>
  <c r="AI134"/>
  <c r="AI172"/>
  <c r="AI82"/>
  <c r="AI17"/>
  <c r="AI48"/>
  <c r="AI52"/>
  <c r="AI90"/>
  <c r="AI138"/>
  <c r="AI178"/>
  <c r="AI179"/>
  <c r="AI113"/>
  <c r="AI157"/>
  <c r="AI71"/>
  <c r="AI123"/>
  <c r="AI181"/>
  <c r="AI170"/>
  <c r="AI60"/>
  <c r="AI156"/>
  <c r="AI36"/>
  <c r="AI86"/>
  <c r="AI112"/>
  <c r="AI14"/>
  <c r="AI129"/>
  <c r="AI100"/>
  <c r="AI148"/>
  <c r="AI186"/>
  <c r="AI24"/>
  <c r="AI28"/>
  <c r="AI96"/>
  <c r="AI158"/>
  <c r="AI162"/>
  <c r="AI13"/>
  <c r="AI25"/>
  <c r="AI37"/>
  <c r="AI22"/>
  <c r="AI18"/>
  <c r="AI51"/>
  <c r="AI89"/>
  <c r="AI132"/>
  <c r="AI184"/>
  <c r="AI142"/>
  <c r="AI137"/>
  <c r="AI150"/>
  <c r="AI69"/>
  <c r="AI107"/>
  <c r="AI57"/>
  <c r="AI119"/>
  <c r="AI81"/>
  <c r="AI159"/>
  <c r="AI79"/>
  <c r="Y13" i="26" s="1"/>
  <c r="AI166" i="25"/>
  <c r="AI117"/>
  <c r="AI101"/>
  <c r="AI50"/>
  <c r="AI105"/>
  <c r="AI21"/>
  <c r="AI122"/>
  <c r="AI73"/>
  <c r="AI26"/>
  <c r="AI11"/>
  <c r="AI177"/>
  <c r="AI108"/>
  <c r="AI53"/>
  <c r="AI63"/>
  <c r="AI174"/>
  <c r="AI95"/>
  <c r="AI29"/>
  <c r="AI146"/>
  <c r="AI97"/>
  <c r="AI10"/>
  <c r="AI59"/>
  <c r="AI93"/>
  <c r="AI84"/>
  <c r="AI35"/>
  <c r="AI169"/>
  <c r="AI139"/>
  <c r="Y18" i="26" s="1"/>
  <c r="AI155" i="25"/>
  <c r="AI12"/>
  <c r="AI149"/>
  <c r="AI102"/>
  <c r="AI45"/>
  <c r="AI180"/>
  <c r="AI189"/>
  <c r="AI49"/>
  <c r="AI64"/>
  <c r="AI136"/>
  <c r="AI87"/>
  <c r="AI40"/>
  <c r="AI141"/>
  <c r="AI94"/>
  <c r="AI125"/>
  <c r="AI78"/>
  <c r="AI47"/>
  <c r="AI160"/>
  <c r="AI111"/>
  <c r="AI153"/>
  <c r="AI43"/>
  <c r="Y10" i="26" s="1"/>
  <c r="AI175" i="25"/>
  <c r="Y21" i="26" s="1"/>
  <c r="AI131" i="25"/>
  <c r="AI70"/>
  <c r="AI145"/>
  <c r="AI183"/>
  <c r="AI190"/>
  <c r="Y23" i="26" s="1"/>
  <c r="AI31" i="25"/>
  <c r="Y9" i="26" s="1"/>
  <c r="AI67" i="25"/>
  <c r="Y12" i="26" s="1"/>
  <c r="AI19" i="25"/>
  <c r="Y8" i="26" s="1"/>
  <c r="W24"/>
  <c r="AI103" i="25"/>
  <c r="Y15" i="26" s="1"/>
  <c r="AI115" i="25"/>
  <c r="Y16" i="26" s="1"/>
  <c r="AI187" i="25"/>
  <c r="Y22" i="26" s="1"/>
  <c r="AI151" i="25"/>
  <c r="Y19" i="26" s="1"/>
  <c r="AI91" i="25"/>
  <c r="Y14" i="26" s="1"/>
  <c r="AH191" i="23"/>
  <c r="AI191"/>
  <c r="AI105"/>
  <c r="AI111"/>
  <c r="AI45"/>
  <c r="AI51"/>
  <c r="AI145"/>
  <c r="AI149"/>
  <c r="AI117"/>
  <c r="AI121"/>
  <c r="AI125"/>
  <c r="AI96"/>
  <c r="AI18"/>
  <c r="AI52"/>
  <c r="AI66"/>
  <c r="AI100"/>
  <c r="AI114"/>
  <c r="AI148"/>
  <c r="AI162"/>
  <c r="AI11"/>
  <c r="AI15"/>
  <c r="AI59"/>
  <c r="AI63"/>
  <c r="AI157"/>
  <c r="AI161"/>
  <c r="AI97"/>
  <c r="AI101"/>
  <c r="AI189"/>
  <c r="AI37"/>
  <c r="AI41"/>
  <c r="AI85"/>
  <c r="AI89"/>
  <c r="AI133"/>
  <c r="AI137"/>
  <c r="AI181"/>
  <c r="AI185"/>
  <c r="AI23"/>
  <c r="AI27"/>
  <c r="AI71"/>
  <c r="AI75"/>
  <c r="AI165"/>
  <c r="AI169"/>
  <c r="AI173"/>
  <c r="AI109"/>
  <c r="AI113"/>
  <c r="AI49"/>
  <c r="AI53"/>
  <c r="AI141"/>
  <c r="AI147"/>
  <c r="AI119"/>
  <c r="AI123"/>
  <c r="AI10"/>
  <c r="AI24"/>
  <c r="AI58"/>
  <c r="AI72"/>
  <c r="AI106"/>
  <c r="AI120"/>
  <c r="AI154"/>
  <c r="AI168"/>
  <c r="AI13"/>
  <c r="AI17"/>
  <c r="AI61"/>
  <c r="AI65"/>
  <c r="AI153"/>
  <c r="AI159"/>
  <c r="AI93"/>
  <c r="AI99"/>
  <c r="AI35"/>
  <c r="AI39"/>
  <c r="AI83"/>
  <c r="AI87"/>
  <c r="AI131"/>
  <c r="AI135"/>
  <c r="AI179"/>
  <c r="AI183"/>
  <c r="AI25"/>
  <c r="AI29"/>
  <c r="AI73"/>
  <c r="AI77"/>
  <c r="AI167"/>
  <c r="AI171"/>
  <c r="AI38"/>
  <c r="AI86"/>
  <c r="AI134"/>
  <c r="AI182"/>
  <c r="AI166"/>
  <c r="AI30"/>
  <c r="AI62"/>
  <c r="AI130"/>
  <c r="AI146"/>
  <c r="AI78"/>
  <c r="AI76"/>
  <c r="AI14"/>
  <c r="AI136"/>
  <c r="AI60"/>
  <c r="AI138"/>
  <c r="AI180"/>
  <c r="AI118"/>
  <c r="AI50"/>
  <c r="AI48"/>
  <c r="AI142"/>
  <c r="AI95"/>
  <c r="AI108"/>
  <c r="AI46"/>
  <c r="AI177"/>
  <c r="AI158"/>
  <c r="AI122"/>
  <c r="AI54"/>
  <c r="AI21"/>
  <c r="AI155"/>
  <c r="AI40"/>
  <c r="AI178"/>
  <c r="AI124"/>
  <c r="AI160"/>
  <c r="AI98"/>
  <c r="AI22"/>
  <c r="AI129"/>
  <c r="AI132"/>
  <c r="AI70"/>
  <c r="AI16"/>
  <c r="AI34"/>
  <c r="AI9"/>
  <c r="AI172"/>
  <c r="AI174"/>
  <c r="AI112"/>
  <c r="AI36"/>
  <c r="AI42"/>
  <c r="AI170"/>
  <c r="AI94"/>
  <c r="AI26"/>
  <c r="AI110"/>
  <c r="AI84"/>
  <c r="AI82"/>
  <c r="AI184"/>
  <c r="AI102"/>
  <c r="AI69"/>
  <c r="AI143"/>
  <c r="AI47"/>
  <c r="AI28"/>
  <c r="AI150"/>
  <c r="AI74"/>
  <c r="AI81"/>
  <c r="AI186"/>
  <c r="AI107"/>
  <c r="AI156"/>
  <c r="AI88"/>
  <c r="AI12"/>
  <c r="AI144"/>
  <c r="AI126"/>
  <c r="AI64"/>
  <c r="AI90"/>
  <c r="AI57"/>
  <c r="AI33"/>
  <c r="AI31"/>
  <c r="Y9" i="24" s="1"/>
  <c r="AI79" i="23"/>
  <c r="Y13" i="24" s="1"/>
  <c r="AI151" i="23"/>
  <c r="Y19" i="24" s="1"/>
  <c r="AI139" i="23"/>
  <c r="Y18" i="24" s="1"/>
  <c r="AI91" i="23"/>
  <c r="Y14" i="24" s="1"/>
  <c r="AI67" i="23"/>
  <c r="Y12" i="24" s="1"/>
  <c r="AI187" i="23"/>
  <c r="Y22" i="24" s="1"/>
  <c r="AI175" i="23"/>
  <c r="Y21" i="24" s="1"/>
  <c r="W24"/>
  <c r="AI55" i="23"/>
  <c r="Y11" i="24" s="1"/>
  <c r="G24" i="11"/>
  <c r="K24"/>
  <c r="S24"/>
  <c r="O24"/>
  <c r="J15"/>
  <c r="T19" i="10"/>
  <c r="J8" i="11" s="1"/>
  <c r="AG10" i="10"/>
  <c r="V19" i="11"/>
  <c r="J9"/>
  <c r="J22"/>
  <c r="R9"/>
  <c r="V20"/>
  <c r="R22"/>
  <c r="R19"/>
  <c r="R20"/>
  <c r="R17"/>
  <c r="R15"/>
  <c r="J16"/>
  <c r="V10"/>
  <c r="J14"/>
  <c r="V15"/>
  <c r="V9"/>
  <c r="N11"/>
  <c r="N13"/>
  <c r="V14"/>
  <c r="N22"/>
  <c r="N15"/>
  <c r="N9"/>
  <c r="V13"/>
  <c r="N14"/>
  <c r="V22"/>
  <c r="B21"/>
  <c r="B24" s="1"/>
  <c r="I191" i="10"/>
  <c r="N23" i="11"/>
  <c r="N19"/>
  <c r="N17"/>
  <c r="J17"/>
  <c r="V17"/>
  <c r="N21"/>
  <c r="V21"/>
  <c r="R21"/>
  <c r="N20"/>
  <c r="J20"/>
  <c r="J19"/>
  <c r="N16"/>
  <c r="V16"/>
  <c r="N8"/>
  <c r="V12"/>
  <c r="N12"/>
  <c r="AE191" i="10"/>
  <c r="W191"/>
  <c r="AA191"/>
  <c r="S191"/>
  <c r="R8" i="11"/>
  <c r="V8"/>
  <c r="C8"/>
  <c r="C24" s="1"/>
  <c r="J191" i="10"/>
  <c r="H8" i="11"/>
  <c r="H24" s="1"/>
  <c r="R191" i="10"/>
  <c r="L8" i="11"/>
  <c r="L24" s="1"/>
  <c r="V191" i="10"/>
  <c r="P8" i="11"/>
  <c r="P24" s="1"/>
  <c r="Z191" i="10"/>
  <c r="T8" i="11"/>
  <c r="T24" s="1"/>
  <c r="AD191" i="10"/>
  <c r="R10" i="11"/>
  <c r="N10"/>
  <c r="V11"/>
  <c r="F8"/>
  <c r="J12"/>
  <c r="Q191" i="10"/>
  <c r="U191"/>
  <c r="Y191"/>
  <c r="AC191"/>
  <c r="I18" i="11"/>
  <c r="I24" s="1"/>
  <c r="M18"/>
  <c r="M24" s="1"/>
  <c r="Q18"/>
  <c r="Q24" s="1"/>
  <c r="U18"/>
  <c r="U24" s="1"/>
  <c r="Y12" i="32" l="1"/>
  <c r="Y12" i="40"/>
  <c r="Y15" i="32"/>
  <c r="Y15" i="40"/>
  <c r="Y22" i="32"/>
  <c r="Y22" i="40"/>
  <c r="Y20" i="32"/>
  <c r="Y20" i="40"/>
  <c r="Y14" i="32"/>
  <c r="Y14" i="40"/>
  <c r="Y10" i="32"/>
  <c r="Y10" i="40"/>
  <c r="Y19" i="32"/>
  <c r="Y19" i="40"/>
  <c r="Y16" i="32"/>
  <c r="Y16" i="40"/>
  <c r="Y21" i="32"/>
  <c r="Y21" i="40"/>
  <c r="Y9" i="32"/>
  <c r="Y9" i="40"/>
  <c r="Y18" i="32"/>
  <c r="Y18" i="40"/>
  <c r="Y8" i="32"/>
  <c r="Y8" i="40"/>
  <c r="Y17" i="32"/>
  <c r="Y17" i="40"/>
  <c r="Y11" i="32"/>
  <c r="Y11" i="40"/>
  <c r="Y23" i="32"/>
  <c r="Y23" i="40"/>
  <c r="Y13" i="32"/>
  <c r="Y13" i="40"/>
  <c r="X24" i="32"/>
  <c r="Y24" i="30"/>
  <c r="X24"/>
  <c r="Y24" i="28"/>
  <c r="X24"/>
  <c r="Y24" i="26"/>
  <c r="X24"/>
  <c r="X24" i="24"/>
  <c r="Y24"/>
  <c r="J24" i="11"/>
  <c r="R24"/>
  <c r="V24"/>
  <c r="N24"/>
  <c r="AG19" i="10"/>
  <c r="AH19" s="1"/>
  <c r="AH10"/>
  <c r="X20" i="11"/>
  <c r="X19"/>
  <c r="W17"/>
  <c r="X22"/>
  <c r="W15"/>
  <c r="X11"/>
  <c r="X18"/>
  <c r="X13"/>
  <c r="X14"/>
  <c r="X23"/>
  <c r="W21"/>
  <c r="W16"/>
  <c r="W12"/>
  <c r="F22"/>
  <c r="F23"/>
  <c r="L191" i="10"/>
  <c r="D23" i="11"/>
  <c r="D22"/>
  <c r="T191" i="10"/>
  <c r="AF191"/>
  <c r="AB191"/>
  <c r="X191"/>
  <c r="F24" i="11" l="1"/>
  <c r="D24"/>
  <c r="W8"/>
  <c r="W18"/>
  <c r="W11"/>
  <c r="W19"/>
  <c r="W22"/>
  <c r="W13"/>
  <c r="W23"/>
  <c r="X15"/>
  <c r="W14"/>
  <c r="X17"/>
  <c r="X16"/>
  <c r="X21"/>
  <c r="W20"/>
  <c r="X8"/>
  <c r="X12"/>
  <c r="AG191" i="10"/>
  <c r="W10" i="11"/>
  <c r="X10"/>
  <c r="W9"/>
  <c r="X9"/>
  <c r="N191" i="10"/>
  <c r="W24" i="11" l="1"/>
  <c r="Y24" s="1"/>
  <c r="AI187" i="10"/>
  <c r="Y22" i="11" s="1"/>
  <c r="AI190" i="10"/>
  <c r="Y23" i="11" s="1"/>
  <c r="AI163" i="10"/>
  <c r="Y20" i="11" s="1"/>
  <c r="AI175" i="10"/>
  <c r="Y21" i="11" s="1"/>
  <c r="AI139" i="10"/>
  <c r="Y18" i="11" s="1"/>
  <c r="AI151" i="10"/>
  <c r="Y19" i="11" s="1"/>
  <c r="AI115" i="10"/>
  <c r="Y16" i="11" s="1"/>
  <c r="AI127" i="10"/>
  <c r="Y17" i="11" s="1"/>
  <c r="AI91" i="10"/>
  <c r="Y14" i="11" s="1"/>
  <c r="AI103" i="10"/>
  <c r="Y15" i="11" s="1"/>
  <c r="AI67" i="10"/>
  <c r="Y12" i="11" s="1"/>
  <c r="AI79" i="10"/>
  <c r="Y13" i="11" s="1"/>
  <c r="AI43" i="10"/>
  <c r="Y10" i="11" s="1"/>
  <c r="AI55" i="10"/>
  <c r="Y11" i="11" s="1"/>
  <c r="AI19" i="10"/>
  <c r="AI31"/>
  <c r="Y9" i="11" s="1"/>
  <c r="AI189" i="10"/>
  <c r="AI183"/>
  <c r="AI186"/>
  <c r="AI177"/>
  <c r="AI179"/>
  <c r="AI181"/>
  <c r="AI184"/>
  <c r="AI178"/>
  <c r="AI180"/>
  <c r="AI182"/>
  <c r="AI185"/>
  <c r="AI166"/>
  <c r="AI168"/>
  <c r="AI170"/>
  <c r="AI172"/>
  <c r="AI174"/>
  <c r="AI167"/>
  <c r="AI171"/>
  <c r="AI165"/>
  <c r="AI169"/>
  <c r="AI173"/>
  <c r="AI154"/>
  <c r="AI156"/>
  <c r="AI158"/>
  <c r="AI160"/>
  <c r="AI162"/>
  <c r="AI159"/>
  <c r="AI153"/>
  <c r="AI155"/>
  <c r="AI157"/>
  <c r="AI161"/>
  <c r="AI142"/>
  <c r="AI143"/>
  <c r="AI150"/>
  <c r="AI146"/>
  <c r="AI147"/>
  <c r="AI144"/>
  <c r="AI148"/>
  <c r="AI141"/>
  <c r="AI149"/>
  <c r="AI145"/>
  <c r="AI131"/>
  <c r="AI129"/>
  <c r="AI133"/>
  <c r="AI132"/>
  <c r="AI134"/>
  <c r="AI135"/>
  <c r="AI138"/>
  <c r="AI130"/>
  <c r="AI137"/>
  <c r="AI136"/>
  <c r="AI119"/>
  <c r="AI123"/>
  <c r="AI117"/>
  <c r="AI121"/>
  <c r="AI125"/>
  <c r="AI118"/>
  <c r="AI120"/>
  <c r="AI122"/>
  <c r="AI124"/>
  <c r="AI126"/>
  <c r="AI106"/>
  <c r="AI111"/>
  <c r="AI109"/>
  <c r="AI113"/>
  <c r="AI108"/>
  <c r="AI107"/>
  <c r="AI110"/>
  <c r="AI112"/>
  <c r="AI114"/>
  <c r="AI105"/>
  <c r="AI100"/>
  <c r="AI102"/>
  <c r="AI97"/>
  <c r="AI95"/>
  <c r="AI98"/>
  <c r="AI94"/>
  <c r="AI96"/>
  <c r="AI93"/>
  <c r="AI99"/>
  <c r="AI101"/>
  <c r="AI82"/>
  <c r="AI84"/>
  <c r="AI87"/>
  <c r="AI89"/>
  <c r="AI88"/>
  <c r="AI83"/>
  <c r="AI86"/>
  <c r="AI90"/>
  <c r="AI81"/>
  <c r="AI85"/>
  <c r="AI74"/>
  <c r="AI78"/>
  <c r="AI71"/>
  <c r="AI75"/>
  <c r="AI69"/>
  <c r="AI73"/>
  <c r="AI77"/>
  <c r="AI70"/>
  <c r="AI72"/>
  <c r="AI76"/>
  <c r="AI58"/>
  <c r="AI60"/>
  <c r="AI63"/>
  <c r="AI61"/>
  <c r="AI65"/>
  <c r="AI57"/>
  <c r="AI59"/>
  <c r="AI62"/>
  <c r="AI64"/>
  <c r="AI66"/>
  <c r="AI47"/>
  <c r="AI45"/>
  <c r="AI49"/>
  <c r="AI51"/>
  <c r="AI53"/>
  <c r="AI46"/>
  <c r="AI48"/>
  <c r="AI50"/>
  <c r="AI52"/>
  <c r="AI54"/>
  <c r="AI35"/>
  <c r="AI39"/>
  <c r="AI33"/>
  <c r="AI37"/>
  <c r="AI41"/>
  <c r="AI34"/>
  <c r="AI36"/>
  <c r="AI38"/>
  <c r="AI40"/>
  <c r="AI42"/>
  <c r="AI22"/>
  <c r="AI24"/>
  <c r="AI26"/>
  <c r="AI27"/>
  <c r="AI29"/>
  <c r="AI21"/>
  <c r="AI25"/>
  <c r="AI28"/>
  <c r="AI23"/>
  <c r="AI30"/>
  <c r="AI15"/>
  <c r="AI11"/>
  <c r="AI18"/>
  <c r="AI16"/>
  <c r="AI12"/>
  <c r="AI17"/>
  <c r="AI13"/>
  <c r="AI14"/>
  <c r="AI10"/>
  <c r="AI9"/>
  <c r="AI191"/>
  <c r="AH191"/>
  <c r="Y8" i="11" l="1"/>
  <c r="Y8" i="43"/>
  <c r="X24" i="11"/>
  <c r="N23" i="68"/>
  <c r="N24" s="1"/>
  <c r="X195" i="61"/>
</calcChain>
</file>

<file path=xl/sharedStrings.xml><?xml version="1.0" encoding="utf-8"?>
<sst xmlns="http://schemas.openxmlformats.org/spreadsheetml/2006/main" count="3578" uniqueCount="222">
  <si>
    <t>Nº</t>
  </si>
  <si>
    <t>Resolución o Decreto</t>
  </si>
  <si>
    <t>Fecha</t>
  </si>
  <si>
    <t>Denominación del Programa- Convenio o Transferencia</t>
  </si>
  <si>
    <t xml:space="preserve">Vigencia del Convenio </t>
  </si>
  <si>
    <t>Observaciones</t>
  </si>
  <si>
    <t>Inicio</t>
  </si>
  <si>
    <t>Término</t>
  </si>
  <si>
    <t>Productos/y/o Actividades</t>
  </si>
  <si>
    <t>Modalidad de Pago</t>
  </si>
  <si>
    <t>Monto del convenio</t>
  </si>
  <si>
    <t>Cobertura</t>
  </si>
  <si>
    <t>ANTOFAGASTA</t>
  </si>
  <si>
    <t>ATACAMA</t>
  </si>
  <si>
    <t>COQUIMBO</t>
  </si>
  <si>
    <t>LIBERTADOR B. O HIGGINS</t>
  </si>
  <si>
    <t>MAULE</t>
  </si>
  <si>
    <t>LOS LAGOS</t>
  </si>
  <si>
    <t>MAGALLANES</t>
  </si>
  <si>
    <t>METROPOLITANA</t>
  </si>
  <si>
    <t>ARICA Y PARINACOTA</t>
  </si>
  <si>
    <t>Beneficiarios</t>
  </si>
  <si>
    <t>Universo</t>
  </si>
  <si>
    <t>1er. Trimestre</t>
  </si>
  <si>
    <t>2do. Trimestre</t>
  </si>
  <si>
    <t>3er. Trimestre</t>
  </si>
  <si>
    <t>4to. Trimestre</t>
  </si>
  <si>
    <t>Porcentaje de:</t>
  </si>
  <si>
    <t>Participación del Gasto</t>
  </si>
  <si>
    <t>Ejecución</t>
  </si>
  <si>
    <t>Nombre y Razón Social del Ejecutor</t>
  </si>
  <si>
    <t xml:space="preserve">Modalidad de Asignación </t>
  </si>
  <si>
    <t>Presupuesto por región</t>
  </si>
  <si>
    <t>EJECUCION DEVENGADA</t>
  </si>
  <si>
    <t>REGION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</si>
  <si>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</si>
  <si>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</si>
  <si>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</si>
  <si>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</si>
  <si>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</si>
  <si>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</si>
  <si>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</si>
  <si>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</si>
  <si>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</si>
  <si>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</si>
  <si>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</si>
  <si>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</si>
  <si>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Total Anual</t>
  </si>
  <si>
    <t>En pesos</t>
  </si>
  <si>
    <t>NIVEL CENTRAL</t>
  </si>
  <si>
    <t>TOTAL  NIVEL CENTRAL</t>
  </si>
  <si>
    <t>Total Convenios</t>
  </si>
  <si>
    <t>TARAPACÁ</t>
  </si>
  <si>
    <t>Porcentaje de Participación:</t>
  </si>
  <si>
    <t>Del Gasto</t>
  </si>
  <si>
    <t>TOTAL  REGIÓN DE ANTOFAGASTA</t>
  </si>
  <si>
    <t>TOTAL  REGIÓN DE TARAPACÁ</t>
  </si>
  <si>
    <t>TOTAL  REGIÓN DE ATACAMA</t>
  </si>
  <si>
    <t>TOTAL  REGIÓN DE COQUIMBO</t>
  </si>
  <si>
    <t>VALPARAÍSO</t>
  </si>
  <si>
    <t>TOTAL  REGIÓN DE VALPARAÍSO</t>
  </si>
  <si>
    <t>TOTAL  REGIÓN DEL LIBERTADOR GENERAL BERNARDO O'HIGGINS</t>
  </si>
  <si>
    <t>TOTAL  REGIÓN DEL MAULE</t>
  </si>
  <si>
    <t>BIOBÍO</t>
  </si>
  <si>
    <t>TOTAL  REGIÓN DEL BIOBÍO</t>
  </si>
  <si>
    <t>ARAUCANÍA</t>
  </si>
  <si>
    <t>TOTAL  REGIÓN DE LA ARAUCANÍA</t>
  </si>
  <si>
    <t>TOTAL  REGIÓN DE LOS LAGOS</t>
  </si>
  <si>
    <t>AYSÉN</t>
  </si>
  <si>
    <t>TOTAL  REGIÓN AYSÉN DEL GENERAL CARLOS IBAÑEZ DEL CAMPO</t>
  </si>
  <si>
    <t>TOTAL  REGIÓN DE MAGALLANES Y ANTÁRTICA CHILENA</t>
  </si>
  <si>
    <t>LOS RÍOS</t>
  </si>
  <si>
    <t>TOTAL  REGIÓN DE LOS RÍOS</t>
  </si>
  <si>
    <t>TOTAL  REGIÓN DE ARICA Y PARINACOTA</t>
  </si>
  <si>
    <t>TOTAL  REGIÓN METROPOLITANA</t>
  </si>
  <si>
    <t>Tipo de Beneficiarios</t>
  </si>
  <si>
    <t>INFORME POR PROGRAMA Y REGIÓN</t>
  </si>
  <si>
    <t>INDIVIDUALIZACIÓN DE LOS PROYECTOS POR ASIGNACIÓN PRESUPUESTARIA</t>
  </si>
  <si>
    <t>24-02-006  HABILIDADES PARA LA VIDA</t>
  </si>
  <si>
    <t>PARTIDA 21 - 01 - 05 "INGRESO ETICO FAMILIAR Y SISTEMA CHILE SOLIDARIO"</t>
  </si>
  <si>
    <t xml:space="preserve">24-02-007 PROGRAMA DE SALUD CHILE SOLIDARIO </t>
  </si>
  <si>
    <t>24-02-010 PROGRAMA DE AYUDAS TECNICAS</t>
  </si>
  <si>
    <t xml:space="preserve">24-02-012 PROGRAMA DE ALIMENTACION </t>
  </si>
  <si>
    <t xml:space="preserve">24-02-014- 001 PROGRAMA DE APOYO AL MICROEMPRENDIMIENTO </t>
  </si>
  <si>
    <t xml:space="preserve">24-02-014 PROGRAMA YO TRABAJO </t>
  </si>
  <si>
    <t>24-02-014-003 PROGRAMA YO TRABAJO JOVENES</t>
  </si>
  <si>
    <t xml:space="preserve">24-02-015 INTEGRA SUSBSECRETARIA DE EDUCACION </t>
  </si>
  <si>
    <t xml:space="preserve">24-02-016 PROGRAMA SALUD ORAL </t>
  </si>
  <si>
    <t xml:space="preserve">24-02-017 PROEMPLEO SUBSECRETARIA DEL TRABAJO </t>
  </si>
  <si>
    <t>24-02-018 SUBVENCION EDUCACIONAL PRO-RETENCION, LEY Nº 19.873</t>
  </si>
  <si>
    <t>24-02-020  PROGRAMA EDUCACION  MEDIA</t>
  </si>
  <si>
    <t>24-02-021 SUBSIDIO EMPLEO A LA MUJER, LEY Nº 20.595</t>
  </si>
  <si>
    <t>24-03-010  PROGRAMA BONIFICACION AL INGRESO ETICO FAMILIAR</t>
  </si>
  <si>
    <t xml:space="preserve">24-03-335 PROGRAMA DE HABITABILIDAD CHILE SOLIDARIO </t>
  </si>
  <si>
    <t xml:space="preserve">24-03-336  PROGRAMA DE IDENTIFICACION </t>
  </si>
  <si>
    <t>24-03-337  BONOS ART. 2  TRANSITORIO LEY Nº 19.949</t>
  </si>
  <si>
    <t xml:space="preserve">24-03-340  PROGRAMA DE APOYO INTEGRAL AL ADULTO MAYOR CHILE SOLIDARIO </t>
  </si>
  <si>
    <t>24-03-343 PROGRAMA DE APOYO A PERSONAS EN SITUACION DE CALLE</t>
  </si>
  <si>
    <t>24-03-344 PROGRAMA DE APOYO A FAMILIAS PARA EL AUTOCONSUMO</t>
  </si>
  <si>
    <t>24-03-345 PROGRAMA EJE (LEY Nº 20.595)</t>
  </si>
  <si>
    <t>24-03-986  PROGRAMA DE APOYO A NIÑOS(AS) Y ADOLESCENTES CON UN ADULTO SIGNIFICATIVO PRIVADO DE LIBERTAD (LEY Nº 20.595)</t>
  </si>
  <si>
    <t xml:space="preserve">24-03-993 PROGRAMA PILOTO SALUD MENTAL CHILE SOLIDARIO </t>
  </si>
  <si>
    <t>24-03-997 CENTRO PARA NIÑOS(AS) CON CUIDADORES PRINCIPALES TEMPORERAS(0S)</t>
  </si>
  <si>
    <t>24-03-999 PROGRAMA DE GENERACION DE MICROEMPRENDIMIENTO INDIGENA URBANO CHILE SOLIDARIO - CONADI</t>
  </si>
  <si>
    <t xml:space="preserve">SUBTITULO 24 </t>
  </si>
  <si>
    <t xml:space="preserve">HABILIDADES PARA LA VIDA </t>
  </si>
  <si>
    <t>24-02-006</t>
  </si>
  <si>
    <t xml:space="preserve">CONTRIBUIR A FINANCIAR LAS PRESTACIONES DE SALUD QUE SE REALIZAN EN LOS PROGRAMAS DE REFORZAMIENTO DE LA ATENCION MUNICIPAL </t>
  </si>
  <si>
    <t>RES. Nº 212</t>
  </si>
  <si>
    <t>MINSAL-FONASA</t>
  </si>
  <si>
    <t>PROGRAMA SALUD CHILE SOLIDARIO</t>
  </si>
  <si>
    <t>24-02-007</t>
  </si>
  <si>
    <t>AYUDAS TECNICAS</t>
  </si>
  <si>
    <t>JUNTA NACIONAL DE AUXILIO ESCOLAR Y BECAS</t>
  </si>
  <si>
    <t>SERVICIO NACIONAL DE LA DISCAPACIDAD</t>
  </si>
  <si>
    <t>24-02-010</t>
  </si>
  <si>
    <t>RES. Nº 219</t>
  </si>
  <si>
    <t xml:space="preserve">PROGRAMA ALIMENTACION </t>
  </si>
  <si>
    <t>24-02-012</t>
  </si>
  <si>
    <t xml:space="preserve">OTORGAR UNA TERCERA RACION ALIMENTICIA A ESTUDIANTES DE EDUCACIÓN PRE-BASICA, BASICA Y MEDIA PERTENECIENTES AL SISSTEMA CHILE SOLIDARIO Y QUE SE ENCUENTREN MATRICULADOS EN ESTABLECIMIENTOS MUNICIPALES Y PARTICULARES SUBVENCIONADOS  </t>
  </si>
  <si>
    <t>2 CUOTAS</t>
  </si>
  <si>
    <t>24-01-025  PROGRAMA DE APOYO A LA DINAMICA FAMILIAR</t>
  </si>
  <si>
    <t xml:space="preserve">FUNDACION PARA EL DESARROLLO DE LA MUJER </t>
  </si>
  <si>
    <t>APOYO A LA DINAMICA FAMILIAR</t>
  </si>
  <si>
    <t>24-01-025</t>
  </si>
  <si>
    <t>APOYO AL MICROEMPRENDIMIENTO</t>
  </si>
  <si>
    <t xml:space="preserve">FONDO DE SOLIDARIDAD E INVERSION SOCIAL </t>
  </si>
  <si>
    <t>24-02-014</t>
  </si>
  <si>
    <t xml:space="preserve">YO TRABAJO </t>
  </si>
  <si>
    <t>YO TRABAJO JOVENES</t>
  </si>
  <si>
    <t xml:space="preserve">FACILITAR LA INSERCION DE LA POBLACION DESOCUPADA MAS JOVEN DEL PAIS, PERTENECIENTE AL SUBSISTEMA DE PROTECCION CHILE SOLIDARIO </t>
  </si>
  <si>
    <t>RES. Nº 225</t>
  </si>
  <si>
    <t>3 CUOTAS</t>
  </si>
  <si>
    <t>RES. Nº 221</t>
  </si>
  <si>
    <t>FUNDACION INTEGRA</t>
  </si>
  <si>
    <t>JARDEINES INFANTILES, SALAS CUNAS Y EXTENSION HORARIA</t>
  </si>
  <si>
    <t>24-02-015</t>
  </si>
  <si>
    <t xml:space="preserve">LA EDUCACION PARVULARIA DE NIÑAS Y NIÑOS QUE ASISTEN A SALAS CUNAS, JARDINES INFANTILES Y/O EXTENSION HORARIA DE SECTORES VULNERABLES, CONTRIBUYENDO DE ESTA MANERA, A LA IGUALDAD DE OPORTUNIDADES FRENTE A LA EDUCACION </t>
  </si>
  <si>
    <t xml:space="preserve">SALUD ORAL </t>
  </si>
  <si>
    <t>24-02-016</t>
  </si>
  <si>
    <t>SUBSECRETARIA DEL TRABAJO</t>
  </si>
  <si>
    <t>PRO-EMPLEO</t>
  </si>
  <si>
    <t>24-02-017</t>
  </si>
  <si>
    <t>RES. Nº 209</t>
  </si>
  <si>
    <t>MINISTERIO DE EDUCACION</t>
  </si>
  <si>
    <t xml:space="preserve">SUBVENCION EDUCACIONAL PRO RETENCION </t>
  </si>
  <si>
    <t>24-02-018</t>
  </si>
  <si>
    <t>APLICAR LA SUBVENCION EN NIÑOS, NIÑAS Y JOVENES QUE CURSAN ENTRE SEPTIMO AÑO DE ENSEÑANZA BASICA Y CUARTO AÑO DE ENSEÑANZA MEDIA DE ESCOLARIDAD</t>
  </si>
  <si>
    <t>EDUCACION MEDIA</t>
  </si>
  <si>
    <t>24-02-020</t>
  </si>
  <si>
    <t>DEC. Nº 74</t>
  </si>
  <si>
    <t>SERVICIO NACIONAL DE CAPACITACION Y EMPLEO</t>
  </si>
  <si>
    <t>SUBSIDIO EMPLEO A LA MUJER, LEY Nº 20.595</t>
  </si>
  <si>
    <t>24-02-021</t>
  </si>
  <si>
    <t>SUBTITULO 21</t>
  </si>
  <si>
    <t>SUBTITULO 22</t>
  </si>
  <si>
    <t>RES. Nº 211</t>
  </si>
  <si>
    <t>INSTITUTO DE PREVISION SOCIAL</t>
  </si>
  <si>
    <t>24-03-010</t>
  </si>
  <si>
    <t>BONIFICACION LEY Nº 20.595</t>
  </si>
  <si>
    <t>EL PAGO DE LOS BENEFICIOS TRANSFERENCIA MONETARIA Y LA TRANSFERENCIA CONDICIONADA</t>
  </si>
  <si>
    <t xml:space="preserve">3 CUOTAS </t>
  </si>
  <si>
    <t>RES. Nº 239</t>
  </si>
  <si>
    <t>SERVICIO DE ASISTENCIA TECNICA AL PROGRAMA HABITABILIDAD CHILE SOLIDARIO</t>
  </si>
  <si>
    <t>24-03-335</t>
  </si>
  <si>
    <t>MINISTERIO DE BIENES NACIONALES</t>
  </si>
  <si>
    <t xml:space="preserve">PROPORCIONAR ASESORIA TECNICA DIRECTA A LAS MUNICIPALIDADES QUE EJECUTAN EL PROGRAMA HABITABILIDAD CHILE SOLIDARIO A NIVEL COMUNAL </t>
  </si>
  <si>
    <t xml:space="preserve">2 CUOTAS </t>
  </si>
  <si>
    <t>DEC. EX.Nº 019</t>
  </si>
  <si>
    <t xml:space="preserve">REGULARIZACION DE TITULOS DE DOMINIO </t>
  </si>
  <si>
    <t xml:space="preserve">REALIZAR ACCIONES DESTNADAS A OBTENER LA REGULARIZACION DE TITULOS DE DOMINIO PARA FAMILAS BENEFICIARIAS DE LOS SUBSISTEMAS CHILE SOLIDARIO Y SEGURIDADES Y OPORTUNIDADES QUE SE ENCUENTREN EN SITUACION DE POSESION IRREGULAR. </t>
  </si>
  <si>
    <t>1 CUOTA</t>
  </si>
  <si>
    <t xml:space="preserve">SUBVENCIONAR EL VALOR DE LAS CEDULAS DE IDENTIDAD QUE ADQUIERAN LOS BENEFICIARIOS(AS) DEL SISTEMA CHILE SOLIDARIO </t>
  </si>
  <si>
    <t>SERVICIO DE REGISTRO CIVIL E IDENTIFICACION</t>
  </si>
  <si>
    <t xml:space="preserve">PROGRAMA IDENTIFICACION CHILE SOLIDARIO </t>
  </si>
  <si>
    <t>24-03-336</t>
  </si>
  <si>
    <t>RES. Nº 210</t>
  </si>
  <si>
    <t>INSTITUTO DE  PREVISION SOCIAL</t>
  </si>
  <si>
    <t>BONOS ART. 2 TRANSITORIO LEY Nº 19.949</t>
  </si>
  <si>
    <t>24-03-337</t>
  </si>
  <si>
    <t>12 CUOTAS</t>
  </si>
  <si>
    <t>RES. Nº 215</t>
  </si>
  <si>
    <t>SERVICIO NACIONAL DEL ADULTO MAYOR</t>
  </si>
  <si>
    <t>SERVICIO DE ASISTENCIA TECNICA AL PROGRAMA APOYO INTEGRAL AL ADULTO  MAYOR</t>
  </si>
  <si>
    <t>24-03-340</t>
  </si>
  <si>
    <t xml:space="preserve">PROPORCIONAR ASESORIA TECNICA DIRECTA A LAS MUNICIPALIDADES QUE EJECUTAN EL PROGRAMA APOYO INTEGRAL AL ADULTO MAYOR CHILE SOLIDARIO </t>
  </si>
  <si>
    <t>RES.Nº 240</t>
  </si>
  <si>
    <t>FONDO DE SOLIDARIDAD E INVERSION SOCIAL</t>
  </si>
  <si>
    <t>SERVICIO DE ASISTENCIA TECNICA AL PROGRAMA DE APOYO A FAMILIAS PARA EL AUTOCONSUMO</t>
  </si>
  <si>
    <t xml:space="preserve">PROPORCIONAR ASESORIA TECNICA DIRECTA A LAS MUNICIPALIDADES QUE EJECUTAN EL PROGRAMA DE APOYO A FAMILIAS PARA EL AUTOCONSUMO A NIVEL COMUNAL </t>
  </si>
  <si>
    <t>RES. EXENTA Nº 2191</t>
  </si>
  <si>
    <t xml:space="preserve">SERVICIO DE SALUD METROPOLITANO CENTRAL </t>
  </si>
  <si>
    <t xml:space="preserve">PILOTO DE SALUD MENTAL </t>
  </si>
  <si>
    <t>24-03-993</t>
  </si>
  <si>
    <t>ENTREGAR ATENCION EN SALUD MENTAL A LOS BENEFICIARIOS DE LOS PROGRAMAS APOYO A HIJOS DE PERSONAS PRIVADAS DE LIBERTAD Y A LOS DEL PROGRAMA DE APOYO A PERSONAS EN SITUACION DE CALLE</t>
  </si>
  <si>
    <t xml:space="preserve">1 CUOTA </t>
  </si>
  <si>
    <t>SUBTITULO 24</t>
  </si>
  <si>
    <t>RES. Nº 214</t>
  </si>
  <si>
    <t>CORPORACION NACIONAL DE DESARROLLO INDIGENA</t>
  </si>
  <si>
    <t xml:space="preserve">GENERACION DE MICROEMPRENDIMIENTO INDIGENA URBANO </t>
  </si>
  <si>
    <t>24-03-999</t>
  </si>
  <si>
    <t xml:space="preserve">CONTRIBUIR A MEJORAR EL NIVEL DE INGRESO DE LA POBLACION INDIGENA URBANA, BENEFICIARIA DEL SISTEMA CHILE SOLIDARIO, A TRAVES DEL FINANCIAMIENTO DE INICIATIVAS DE MICROEMPRENDIMIENTO ECONOMICO-PRODUCTIVO </t>
  </si>
  <si>
    <t>RES. Nº 217</t>
  </si>
  <si>
    <t>RES. Nº 224</t>
  </si>
  <si>
    <t xml:space="preserve">FOMENTAR EL AUTOEMPLEO </t>
  </si>
  <si>
    <t>RES. Nº 222</t>
  </si>
  <si>
    <t xml:space="preserve">FINANCIAR LA ENTREGA O GESTIONAR EL ACCESO A BIENES Y/O SERVICIOS, QUE FACILITEN LA INSERCION LABORAL DE LOS USUARIOS, CONTRIBUYENDO DE ESTA MANERA A LA GENERACION DE INGRESOS AUTONOMOS POR PARTE DE ESTOS. </t>
  </si>
  <si>
    <t>RES. Nº 2</t>
  </si>
  <si>
    <t>RES.Nº 3</t>
  </si>
  <si>
    <t>RES. Nº 1</t>
  </si>
  <si>
    <t>SERVICIOS SOCIALES</t>
  </si>
  <si>
    <t>RES. EXENTA Nº 2193</t>
  </si>
  <si>
    <t>SERVICIO DE SALUD METROPOLITANO NORTE</t>
  </si>
  <si>
    <t>RES. 216</t>
  </si>
  <si>
    <t>RES. Nº 223</t>
  </si>
  <si>
    <t>RES. Nº 220</t>
  </si>
  <si>
    <t>RES. Nº 208</t>
  </si>
  <si>
    <t>RES. Nº 226</t>
  </si>
  <si>
    <t>EJECUCIÓN AL 30 DE JUNIO DE 2014</t>
  </si>
  <si>
    <t xml:space="preserve">                </t>
  </si>
  <si>
    <t>1,944,101</t>
  </si>
  <si>
    <t>1,988,020</t>
  </si>
</sst>
</file>

<file path=xl/styles.xml><?xml version="1.0" encoding="utf-8"?>
<styleSheet xmlns="http://schemas.openxmlformats.org/spreadsheetml/2006/main">
  <numFmts count="1">
    <numFmt numFmtId="164" formatCode="dd/mm/yy;@"/>
  </numFmts>
  <fonts count="10">
    <font>
      <sz val="10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-0.249977111117893"/>
        <bgColor indexed="64"/>
      </patternFill>
    </fill>
  </fills>
  <borders count="20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2">
    <xf numFmtId="0" fontId="0" fillId="0" borderId="0"/>
    <xf numFmtId="0" fontId="1" fillId="0" borderId="0"/>
  </cellStyleXfs>
  <cellXfs count="214">
    <xf numFmtId="0" fontId="0" fillId="0" borderId="0" xfId="0"/>
    <xf numFmtId="0" fontId="2" fillId="0" borderId="0" xfId="0" applyFont="1" applyAlignment="1">
      <alignment horizontal="justify" vertical="center" wrapText="1"/>
    </xf>
    <xf numFmtId="0" fontId="3" fillId="0" borderId="0" xfId="0" applyFont="1" applyAlignment="1">
      <alignment horizontal="justify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right" vertical="center" wrapText="1"/>
    </xf>
    <xf numFmtId="0" fontId="3" fillId="0" borderId="0" xfId="0" applyFont="1" applyAlignment="1">
      <alignment horizontal="left" vertical="center" wrapText="1"/>
    </xf>
    <xf numFmtId="3" fontId="3" fillId="0" borderId="0" xfId="0" applyNumberFormat="1" applyFont="1" applyAlignment="1">
      <alignment horizontal="right" vertical="center" wrapText="1"/>
    </xf>
    <xf numFmtId="10" fontId="3" fillId="0" borderId="0" xfId="0" applyNumberFormat="1" applyFont="1" applyAlignment="1">
      <alignment horizontal="right" vertical="center" wrapText="1"/>
    </xf>
    <xf numFmtId="0" fontId="5" fillId="0" borderId="2" xfId="0" applyFont="1" applyFill="1" applyBorder="1" applyAlignment="1">
      <alignment horizontal="center" vertical="center" wrapText="1"/>
    </xf>
    <xf numFmtId="3" fontId="7" fillId="0" borderId="2" xfId="0" applyNumberFormat="1" applyFont="1" applyFill="1" applyBorder="1" applyAlignment="1">
      <alignment horizontal="right" vertical="center" wrapText="1"/>
    </xf>
    <xf numFmtId="0" fontId="7" fillId="0" borderId="2" xfId="0" applyFont="1" applyBorder="1" applyAlignment="1">
      <alignment horizontal="left" vertical="center"/>
    </xf>
    <xf numFmtId="10" fontId="7" fillId="0" borderId="2" xfId="0" applyNumberFormat="1" applyFont="1" applyFill="1" applyBorder="1" applyAlignment="1">
      <alignment horizontal="right" vertical="center" wrapText="1"/>
    </xf>
    <xf numFmtId="0" fontId="7" fillId="0" borderId="0" xfId="0" applyFont="1" applyFill="1" applyAlignment="1">
      <alignment horizontal="justify" vertical="center" wrapText="1"/>
    </xf>
    <xf numFmtId="0" fontId="7" fillId="0" borderId="2" xfId="0" applyFont="1" applyBorder="1" applyAlignment="1">
      <alignment horizontal="left" vertical="center" wrapText="1"/>
    </xf>
    <xf numFmtId="0" fontId="7" fillId="0" borderId="4" xfId="0" applyFont="1" applyFill="1" applyBorder="1" applyAlignment="1">
      <alignment horizontal="justify" vertical="center" wrapText="1"/>
    </xf>
    <xf numFmtId="0" fontId="3" fillId="0" borderId="2" xfId="0" applyFont="1" applyBorder="1" applyAlignment="1">
      <alignment horizontal="left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justify" vertical="center" wrapText="1"/>
    </xf>
    <xf numFmtId="0" fontId="5" fillId="0" borderId="2" xfId="0" applyFont="1" applyFill="1" applyBorder="1" applyAlignment="1" applyProtection="1">
      <alignment horizontal="justify" vertical="center" wrapText="1"/>
    </xf>
    <xf numFmtId="0" fontId="3" fillId="0" borderId="2" xfId="0" applyFont="1" applyFill="1" applyBorder="1" applyAlignment="1" applyProtection="1">
      <alignment horizontal="center" vertical="center" wrapText="1"/>
    </xf>
    <xf numFmtId="164" fontId="5" fillId="0" borderId="2" xfId="0" applyNumberFormat="1" applyFont="1" applyFill="1" applyBorder="1" applyAlignment="1" applyProtection="1">
      <alignment horizontal="center" vertical="center" wrapText="1"/>
    </xf>
    <xf numFmtId="3" fontId="3" fillId="0" borderId="2" xfId="0" applyNumberFormat="1" applyFont="1" applyFill="1" applyBorder="1" applyAlignment="1" applyProtection="1">
      <alignment vertical="center" wrapText="1"/>
    </xf>
    <xf numFmtId="3" fontId="5" fillId="0" borderId="2" xfId="0" applyNumberFormat="1" applyFont="1" applyFill="1" applyBorder="1" applyAlignment="1" applyProtection="1">
      <alignment horizontal="right" vertical="center" wrapText="1"/>
    </xf>
    <xf numFmtId="0" fontId="3" fillId="0" borderId="2" xfId="0" applyFont="1" applyFill="1" applyBorder="1" applyAlignment="1" applyProtection="1">
      <alignment horizontal="justify" vertical="center" wrapText="1"/>
    </xf>
    <xf numFmtId="3" fontId="5" fillId="0" borderId="2" xfId="0" applyNumberFormat="1" applyFont="1" applyFill="1" applyBorder="1" applyAlignment="1" applyProtection="1">
      <alignment horizontal="center" vertical="center" wrapText="1"/>
    </xf>
    <xf numFmtId="0" fontId="5" fillId="0" borderId="2" xfId="0" applyFont="1" applyFill="1" applyBorder="1" applyAlignment="1" applyProtection="1">
      <alignment horizontal="left" vertical="center" wrapText="1"/>
    </xf>
    <xf numFmtId="10" fontId="5" fillId="0" borderId="2" xfId="0" applyNumberFormat="1" applyFont="1" applyFill="1" applyBorder="1" applyAlignment="1" applyProtection="1">
      <alignment vertical="center" wrapText="1"/>
    </xf>
    <xf numFmtId="14" fontId="3" fillId="0" borderId="3" xfId="0" applyNumberFormat="1" applyFont="1" applyBorder="1" applyProtection="1">
      <protection locked="0"/>
    </xf>
    <xf numFmtId="0" fontId="8" fillId="2" borderId="10" xfId="0" applyFont="1" applyFill="1" applyBorder="1" applyAlignment="1" applyProtection="1">
      <alignment horizontal="justify" vertical="justify" wrapText="1"/>
      <protection locked="0"/>
    </xf>
    <xf numFmtId="3" fontId="3" fillId="0" borderId="2" xfId="0" applyNumberFormat="1" applyFont="1" applyFill="1" applyBorder="1" applyAlignment="1" applyProtection="1">
      <alignment vertical="center" wrapText="1"/>
      <protection locked="0"/>
    </xf>
    <xf numFmtId="3" fontId="8" fillId="2" borderId="11" xfId="0" applyNumberFormat="1" applyFont="1" applyFill="1" applyBorder="1" applyAlignment="1" applyProtection="1">
      <alignment wrapText="1"/>
      <protection locked="0"/>
    </xf>
    <xf numFmtId="14" fontId="3" fillId="0" borderId="2" xfId="0" applyNumberFormat="1" applyFont="1" applyBorder="1" applyProtection="1">
      <protection locked="0"/>
    </xf>
    <xf numFmtId="0" fontId="8" fillId="2" borderId="9" xfId="0" applyFont="1" applyFill="1" applyBorder="1" applyAlignment="1" applyProtection="1">
      <alignment horizontal="justify" vertical="justify" wrapText="1"/>
      <protection locked="0"/>
    </xf>
    <xf numFmtId="3" fontId="8" fillId="2" borderId="12" xfId="0" applyNumberFormat="1" applyFont="1" applyFill="1" applyBorder="1" applyAlignment="1" applyProtection="1">
      <alignment wrapText="1"/>
      <protection locked="0"/>
    </xf>
    <xf numFmtId="3" fontId="8" fillId="2" borderId="13" xfId="0" applyNumberFormat="1" applyFont="1" applyFill="1" applyBorder="1" applyAlignment="1" applyProtection="1">
      <alignment wrapText="1"/>
      <protection locked="0"/>
    </xf>
    <xf numFmtId="3" fontId="3" fillId="0" borderId="3" xfId="0" applyNumberFormat="1" applyFont="1" applyFill="1" applyBorder="1" applyAlignment="1" applyProtection="1">
      <alignment horizontal="right" vertical="center" wrapText="1"/>
      <protection locked="0"/>
    </xf>
    <xf numFmtId="0" fontId="5" fillId="0" borderId="2" xfId="0" applyFont="1" applyFill="1" applyBorder="1" applyAlignment="1" applyProtection="1">
      <alignment horizontal="center" vertical="center" wrapText="1"/>
      <protection locked="0"/>
    </xf>
    <xf numFmtId="0" fontId="8" fillId="2" borderId="14" xfId="0" applyFont="1" applyFill="1" applyBorder="1" applyAlignment="1" applyProtection="1">
      <alignment horizontal="justify" vertical="justify" wrapText="1"/>
      <protection locked="0"/>
    </xf>
    <xf numFmtId="0" fontId="8" fillId="2" borderId="11" xfId="0" applyFont="1" applyFill="1" applyBorder="1" applyAlignment="1" applyProtection="1">
      <alignment horizontal="justify" vertical="justify" wrapText="1"/>
      <protection locked="0"/>
    </xf>
    <xf numFmtId="0" fontId="8" fillId="2" borderId="2" xfId="0" applyFont="1" applyFill="1" applyBorder="1" applyAlignment="1" applyProtection="1">
      <alignment horizontal="justify" vertical="justify" wrapText="1"/>
      <protection locked="0"/>
    </xf>
    <xf numFmtId="3" fontId="5" fillId="0" borderId="3" xfId="0" applyNumberFormat="1" applyFont="1" applyFill="1" applyBorder="1" applyAlignment="1" applyProtection="1">
      <alignment horizontal="right" vertical="center" wrapText="1"/>
    </xf>
    <xf numFmtId="10" fontId="3" fillId="0" borderId="2" xfId="0" applyNumberFormat="1" applyFont="1" applyFill="1" applyBorder="1" applyAlignment="1" applyProtection="1">
      <alignment horizontal="right" vertical="center" wrapText="1"/>
    </xf>
    <xf numFmtId="10" fontId="3" fillId="0" borderId="2" xfId="0" applyNumberFormat="1" applyFont="1" applyFill="1" applyBorder="1" applyAlignment="1" applyProtection="1">
      <alignment vertical="center" wrapText="1"/>
    </xf>
    <xf numFmtId="0" fontId="3" fillId="0" borderId="2" xfId="0" applyFont="1" applyBorder="1" applyAlignment="1">
      <alignment horizontal="left" vertical="center"/>
    </xf>
    <xf numFmtId="3" fontId="5" fillId="4" borderId="2" xfId="0" applyNumberFormat="1" applyFont="1" applyFill="1" applyBorder="1" applyAlignment="1">
      <alignment horizontal="center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vertical="center" wrapText="1"/>
    </xf>
    <xf numFmtId="0" fontId="5" fillId="5" borderId="2" xfId="0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10" fontId="2" fillId="3" borderId="2" xfId="0" applyNumberFormat="1" applyFont="1" applyFill="1" applyBorder="1" applyAlignment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right" vertical="center" wrapText="1"/>
    </xf>
    <xf numFmtId="10" fontId="5" fillId="3" borderId="2" xfId="0" applyNumberFormat="1" applyFont="1" applyFill="1" applyBorder="1" applyAlignment="1" applyProtection="1">
      <alignment horizontal="right" vertical="center" wrapText="1"/>
    </xf>
    <xf numFmtId="3" fontId="2" fillId="3" borderId="2" xfId="0" applyNumberFormat="1" applyFont="1" applyFill="1" applyBorder="1" applyAlignment="1" applyProtection="1">
      <alignment horizontal="right" vertical="center" wrapText="1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center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3" fontId="5" fillId="5" borderId="2" xfId="0" applyNumberFormat="1" applyFont="1" applyFill="1" applyBorder="1" applyAlignment="1" applyProtection="1">
      <alignment horizontal="right" vertical="center" wrapText="1"/>
    </xf>
    <xf numFmtId="10" fontId="5" fillId="5" borderId="2" xfId="0" applyNumberFormat="1" applyFont="1" applyFill="1" applyBorder="1" applyAlignment="1" applyProtection="1">
      <alignment horizontal="right" vertical="center" wrapText="1"/>
    </xf>
    <xf numFmtId="3" fontId="2" fillId="5" borderId="2" xfId="0" applyNumberFormat="1" applyFont="1" applyFill="1" applyBorder="1" applyAlignment="1" applyProtection="1">
      <alignment horizontal="right" vertical="center" wrapText="1"/>
    </xf>
    <xf numFmtId="0" fontId="2" fillId="5" borderId="1" xfId="0" applyFont="1" applyFill="1" applyBorder="1" applyAlignment="1" applyProtection="1">
      <alignment horizontal="justify" vertical="center" wrapText="1"/>
      <protection locked="0"/>
    </xf>
    <xf numFmtId="0" fontId="2" fillId="5" borderId="1" xfId="0" applyFont="1" applyFill="1" applyBorder="1" applyAlignment="1" applyProtection="1">
      <alignment horizontal="center" vertical="center" wrapText="1"/>
      <protection locked="0"/>
    </xf>
    <xf numFmtId="0" fontId="2" fillId="5" borderId="1" xfId="0" applyFont="1" applyFill="1" applyBorder="1" applyAlignment="1" applyProtection="1">
      <alignment horizontal="left" vertical="center" wrapText="1"/>
      <protection locked="0"/>
    </xf>
    <xf numFmtId="0" fontId="2" fillId="5" borderId="4" xfId="0" applyFont="1" applyFill="1" applyBorder="1" applyAlignment="1">
      <alignment horizontal="justify" vertical="center" wrapText="1"/>
    </xf>
    <xf numFmtId="3" fontId="5" fillId="5" borderId="2" xfId="0" applyNumberFormat="1" applyFont="1" applyFill="1" applyBorder="1" applyAlignment="1">
      <alignment horizontal="right" vertical="center" wrapText="1"/>
    </xf>
    <xf numFmtId="10" fontId="5" fillId="5" borderId="2" xfId="0" applyNumberFormat="1" applyFont="1" applyFill="1" applyBorder="1" applyAlignment="1">
      <alignment horizontal="right" vertical="center" wrapText="1"/>
    </xf>
    <xf numFmtId="10" fontId="5" fillId="5" borderId="2" xfId="0" applyNumberFormat="1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right" vertical="center" wrapText="1"/>
    </xf>
    <xf numFmtId="0" fontId="5" fillId="5" borderId="2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3" fontId="5" fillId="4" borderId="2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5" fillId="5" borderId="2" xfId="0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horizontal="center"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vertical="center" wrapText="1"/>
    </xf>
    <xf numFmtId="0" fontId="2" fillId="5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justify" vertical="center" wrapText="1"/>
    </xf>
    <xf numFmtId="164" fontId="2" fillId="0" borderId="2" xfId="0" applyNumberFormat="1" applyFont="1" applyFill="1" applyBorder="1" applyAlignment="1" applyProtection="1">
      <alignment horizontal="center" vertical="center" wrapText="1"/>
    </xf>
    <xf numFmtId="3" fontId="2" fillId="0" borderId="2" xfId="0" applyNumberFormat="1" applyFont="1" applyFill="1" applyBorder="1" applyAlignment="1" applyProtection="1">
      <alignment horizontal="right" vertical="center" wrapText="1"/>
    </xf>
    <xf numFmtId="3" fontId="2" fillId="0" borderId="2" xfId="0" applyNumberFormat="1" applyFont="1" applyFill="1" applyBorder="1" applyAlignment="1" applyProtection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</xf>
    <xf numFmtId="10" fontId="2" fillId="0" borderId="2" xfId="0" applyNumberFormat="1" applyFont="1" applyFill="1" applyBorder="1" applyAlignment="1" applyProtection="1">
      <alignment vertical="center" wrapText="1"/>
    </xf>
    <xf numFmtId="3" fontId="2" fillId="0" borderId="3" xfId="0" applyNumberFormat="1" applyFont="1" applyFill="1" applyBorder="1" applyAlignment="1" applyProtection="1">
      <alignment horizontal="right" vertical="center" wrapText="1"/>
    </xf>
    <xf numFmtId="10" fontId="2" fillId="3" borderId="2" xfId="0" applyNumberFormat="1" applyFont="1" applyFill="1" applyBorder="1" applyAlignment="1" applyProtection="1">
      <alignment horizontal="right" vertical="center" wrapText="1"/>
    </xf>
    <xf numFmtId="0" fontId="2" fillId="0" borderId="2" xfId="0" applyFont="1" applyFill="1" applyBorder="1" applyAlignment="1" applyProtection="1">
      <alignment horizontal="center" vertical="center" wrapText="1"/>
      <protection locked="0"/>
    </xf>
    <xf numFmtId="10" fontId="2" fillId="5" borderId="2" xfId="0" applyNumberFormat="1" applyFont="1" applyFill="1" applyBorder="1" applyAlignment="1" applyProtection="1">
      <alignment horizontal="right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10" fontId="2" fillId="5" borderId="2" xfId="0" applyNumberFormat="1" applyFont="1" applyFill="1" applyBorder="1" applyAlignment="1">
      <alignment horizontal="center" vertical="center" wrapText="1"/>
    </xf>
    <xf numFmtId="3" fontId="3" fillId="0" borderId="2" xfId="0" applyNumberFormat="1" applyFont="1" applyFill="1" applyBorder="1" applyAlignment="1">
      <alignment horizontal="right" vertical="center" wrapText="1"/>
    </xf>
    <xf numFmtId="10" fontId="3" fillId="0" borderId="2" xfId="0" applyNumberFormat="1" applyFont="1" applyFill="1" applyBorder="1" applyAlignment="1">
      <alignment horizontal="right" vertical="center" wrapText="1"/>
    </xf>
    <xf numFmtId="0" fontId="3" fillId="0" borderId="4" xfId="0" applyFont="1" applyFill="1" applyBorder="1" applyAlignment="1">
      <alignment horizontal="justify" vertical="center" wrapText="1"/>
    </xf>
    <xf numFmtId="3" fontId="2" fillId="5" borderId="2" xfId="0" applyNumberFormat="1" applyFont="1" applyFill="1" applyBorder="1" applyAlignment="1">
      <alignment horizontal="right" vertical="center" wrapText="1"/>
    </xf>
    <xf numFmtId="3" fontId="2" fillId="4" borderId="2" xfId="0" applyNumberFormat="1" applyFont="1" applyFill="1" applyBorder="1" applyAlignment="1">
      <alignment horizontal="right" vertical="center" wrapText="1"/>
    </xf>
    <xf numFmtId="10" fontId="2" fillId="5" borderId="2" xfId="0" applyNumberFormat="1" applyFont="1" applyFill="1" applyBorder="1" applyAlignment="1">
      <alignment horizontal="right" vertical="center" wrapText="1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5" fillId="5" borderId="2" xfId="0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center"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0" fontId="8" fillId="2" borderId="10" xfId="0" applyFont="1" applyFill="1" applyBorder="1" applyAlignment="1" applyProtection="1">
      <alignment horizontal="center" vertical="center" wrapText="1"/>
      <protection locked="0"/>
    </xf>
    <xf numFmtId="14" fontId="3" fillId="0" borderId="3" xfId="0" applyNumberFormat="1" applyFont="1" applyBorder="1" applyAlignment="1" applyProtection="1">
      <alignment horizontal="center" vertical="center"/>
      <protection locked="0"/>
    </xf>
    <xf numFmtId="0" fontId="8" fillId="2" borderId="10" xfId="0" applyFont="1" applyFill="1" applyBorder="1" applyAlignment="1" applyProtection="1">
      <alignment horizontal="justify" vertical="center" wrapText="1"/>
      <protection locked="0"/>
    </xf>
    <xf numFmtId="14" fontId="3" fillId="0" borderId="3" xfId="0" applyNumberFormat="1" applyFont="1" applyBorder="1" applyAlignment="1" applyProtection="1">
      <alignment vertical="center"/>
      <protection locked="0"/>
    </xf>
    <xf numFmtId="3" fontId="8" fillId="2" borderId="11" xfId="0" applyNumberFormat="1" applyFont="1" applyFill="1" applyBorder="1" applyAlignment="1" applyProtection="1">
      <alignment vertical="center" wrapText="1"/>
      <protection locked="0"/>
    </xf>
    <xf numFmtId="0" fontId="8" fillId="2" borderId="9" xfId="0" applyFont="1" applyFill="1" applyBorder="1" applyAlignment="1" applyProtection="1">
      <alignment horizontal="left" vertical="center" wrapText="1"/>
      <protection locked="0"/>
    </xf>
    <xf numFmtId="3" fontId="3" fillId="0" borderId="2" xfId="0" applyNumberFormat="1" applyFont="1" applyBorder="1" applyAlignment="1">
      <alignment horizontal="right" vertical="center" wrapText="1"/>
    </xf>
    <xf numFmtId="0" fontId="8" fillId="2" borderId="2" xfId="0" applyFont="1" applyFill="1" applyBorder="1" applyAlignment="1" applyProtection="1">
      <alignment horizontal="center" vertical="center" wrapText="1"/>
      <protection locked="0"/>
    </xf>
    <xf numFmtId="14" fontId="3" fillId="0" borderId="2" xfId="0" applyNumberFormat="1" applyFont="1" applyBorder="1" applyAlignment="1" applyProtection="1">
      <alignment horizontal="center" vertical="center"/>
      <protection locked="0"/>
    </xf>
    <xf numFmtId="0" fontId="3" fillId="0" borderId="2" xfId="0" applyFont="1" applyBorder="1" applyAlignment="1">
      <alignment horizontal="justify" vertical="center" wrapText="1"/>
    </xf>
    <xf numFmtId="0" fontId="8" fillId="2" borderId="2" xfId="0" applyFont="1" applyFill="1" applyBorder="1" applyAlignment="1" applyProtection="1">
      <alignment horizontal="justify" vertical="center" wrapText="1"/>
      <protection locked="0"/>
    </xf>
    <xf numFmtId="14" fontId="3" fillId="0" borderId="2" xfId="0" applyNumberFormat="1" applyFont="1" applyBorder="1" applyAlignment="1" applyProtection="1">
      <alignment vertical="center"/>
      <protection locked="0"/>
    </xf>
    <xf numFmtId="3" fontId="8" fillId="2" borderId="2" xfId="0" applyNumberFormat="1" applyFont="1" applyFill="1" applyBorder="1" applyAlignment="1" applyProtection="1">
      <alignment vertical="center" wrapText="1"/>
      <protection locked="0"/>
    </xf>
    <xf numFmtId="0" fontId="8" fillId="2" borderId="2" xfId="0" applyFont="1" applyFill="1" applyBorder="1" applyAlignment="1" applyProtection="1">
      <alignment horizontal="left" vertical="center" wrapText="1"/>
      <protection locked="0"/>
    </xf>
    <xf numFmtId="3" fontId="3" fillId="0" borderId="2" xfId="0" applyNumberFormat="1" applyFont="1" applyFill="1" applyBorder="1" applyAlignment="1" applyProtection="1">
      <alignment horizontal="right" vertical="center" wrapText="1"/>
      <protection locked="0"/>
    </xf>
    <xf numFmtId="0" fontId="8" fillId="2" borderId="1" xfId="0" applyFont="1" applyFill="1" applyBorder="1" applyAlignment="1" applyProtection="1">
      <alignment horizontal="left" vertical="center" wrapText="1"/>
      <protection locked="0"/>
    </xf>
    <xf numFmtId="3" fontId="8" fillId="2" borderId="11" xfId="0" applyNumberFormat="1" applyFont="1" applyFill="1" applyBorder="1" applyAlignment="1" applyProtection="1">
      <alignment horizontal="right" vertical="center" wrapText="1"/>
      <protection locked="0"/>
    </xf>
    <xf numFmtId="0" fontId="9" fillId="0" borderId="2" xfId="0" applyFont="1" applyBorder="1"/>
    <xf numFmtId="3" fontId="8" fillId="2" borderId="2" xfId="0" applyNumberFormat="1" applyFont="1" applyFill="1" applyBorder="1" applyAlignment="1" applyProtection="1">
      <alignment horizontal="right" vertical="center" wrapText="1"/>
      <protection locked="0"/>
    </xf>
    <xf numFmtId="0" fontId="8" fillId="2" borderId="14" xfId="0" applyFont="1" applyFill="1" applyBorder="1" applyAlignment="1" applyProtection="1">
      <alignment horizontal="justify" vertical="center" wrapText="1"/>
      <protection locked="0"/>
    </xf>
    <xf numFmtId="0" fontId="2" fillId="0" borderId="7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 applyProtection="1">
      <alignment horizontal="justify" vertical="justify" wrapText="1"/>
      <protection locked="0"/>
    </xf>
    <xf numFmtId="14" fontId="3" fillId="0" borderId="5" xfId="0" applyNumberFormat="1" applyFont="1" applyBorder="1" applyProtection="1">
      <protection locked="0"/>
    </xf>
    <xf numFmtId="0" fontId="8" fillId="2" borderId="18" xfId="0" applyFont="1" applyFill="1" applyBorder="1" applyAlignment="1" applyProtection="1">
      <alignment horizontal="justify" vertical="justify" wrapText="1"/>
      <protection locked="0"/>
    </xf>
    <xf numFmtId="14" fontId="3" fillId="0" borderId="16" xfId="0" applyNumberFormat="1" applyFont="1" applyBorder="1" applyProtection="1">
      <protection locked="0"/>
    </xf>
    <xf numFmtId="0" fontId="8" fillId="2" borderId="9" xfId="0" applyFont="1" applyFill="1" applyBorder="1" applyAlignment="1" applyProtection="1">
      <alignment horizontal="justify" vertical="center" wrapText="1"/>
      <protection locked="0"/>
    </xf>
    <xf numFmtId="0" fontId="9" fillId="0" borderId="0" xfId="0" applyFont="1"/>
    <xf numFmtId="3" fontId="8" fillId="2" borderId="0" xfId="0" applyNumberFormat="1" applyFont="1" applyFill="1" applyBorder="1" applyAlignment="1" applyProtection="1">
      <alignment horizontal="right" vertical="center" wrapText="1"/>
      <protection locked="0"/>
    </xf>
    <xf numFmtId="3" fontId="9" fillId="0" borderId="2" xfId="0" applyNumberFormat="1" applyFont="1" applyBorder="1"/>
    <xf numFmtId="0" fontId="8" fillId="2" borderId="0" xfId="0" applyFont="1" applyFill="1" applyBorder="1" applyAlignment="1" applyProtection="1">
      <alignment horizontal="justify" vertical="center" wrapText="1"/>
      <protection locked="0"/>
    </xf>
    <xf numFmtId="0" fontId="0" fillId="0" borderId="2" xfId="0" applyBorder="1"/>
    <xf numFmtId="0" fontId="8" fillId="2" borderId="19" xfId="0" applyFont="1" applyFill="1" applyBorder="1" applyAlignment="1" applyProtection="1">
      <alignment horizontal="justify" vertical="justify" wrapText="1"/>
      <protection locked="0"/>
    </xf>
    <xf numFmtId="0" fontId="8" fillId="2" borderId="12" xfId="0" applyFont="1" applyFill="1" applyBorder="1" applyAlignment="1" applyProtection="1">
      <alignment horizontal="justify" vertical="justify" wrapText="1"/>
      <protection locked="0"/>
    </xf>
    <xf numFmtId="0" fontId="9" fillId="0" borderId="2" xfId="0" applyFont="1" applyBorder="1" applyAlignment="1">
      <alignment horizontal="right"/>
    </xf>
    <xf numFmtId="0" fontId="5" fillId="5" borderId="2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4" fillId="0" borderId="0" xfId="0" applyFont="1" applyAlignment="1" applyProtection="1">
      <alignment horizontal="center" vertical="center" wrapText="1"/>
      <protection locked="0"/>
    </xf>
    <xf numFmtId="0" fontId="4" fillId="0" borderId="0" xfId="0" applyFont="1" applyAlignment="1">
      <alignment horizontal="center" vertical="center" wrapText="1"/>
    </xf>
    <xf numFmtId="16" fontId="6" fillId="3" borderId="2" xfId="0" applyNumberFormat="1" applyFont="1" applyFill="1" applyBorder="1" applyAlignment="1" applyProtection="1">
      <alignment horizontal="left" vertical="center" wrapText="1"/>
      <protection locked="0"/>
    </xf>
    <xf numFmtId="0" fontId="6" fillId="3" borderId="2" xfId="0" quotePrefix="1" applyFont="1" applyFill="1" applyBorder="1" applyAlignment="1" applyProtection="1">
      <alignment horizontal="left" vertical="center" wrapText="1"/>
      <protection locked="0"/>
    </xf>
    <xf numFmtId="3" fontId="5" fillId="3" borderId="5" xfId="0" applyNumberFormat="1" applyFont="1" applyFill="1" applyBorder="1" applyAlignment="1">
      <alignment horizontal="center" vertical="center" wrapText="1"/>
    </xf>
    <xf numFmtId="3" fontId="5" fillId="3" borderId="3" xfId="0" applyNumberFormat="1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3" fontId="5" fillId="5" borderId="5" xfId="0" applyNumberFormat="1" applyFont="1" applyFill="1" applyBorder="1" applyAlignment="1">
      <alignment horizontal="center" vertical="center" wrapText="1"/>
    </xf>
    <xf numFmtId="3" fontId="5" fillId="5" borderId="3" xfId="0" applyNumberFormat="1" applyFont="1" applyFill="1" applyBorder="1" applyAlignment="1">
      <alignment horizontal="center" vertical="center" wrapText="1"/>
    </xf>
    <xf numFmtId="3" fontId="5" fillId="5" borderId="7" xfId="0" applyNumberFormat="1" applyFont="1" applyFill="1" applyBorder="1" applyAlignment="1">
      <alignment horizontal="center" vertical="center" wrapText="1"/>
    </xf>
    <xf numFmtId="3" fontId="5" fillId="5" borderId="15" xfId="0" applyNumberFormat="1" applyFont="1" applyFill="1" applyBorder="1" applyAlignment="1">
      <alignment horizontal="center" vertical="center" wrapText="1"/>
    </xf>
    <xf numFmtId="3" fontId="5" fillId="5" borderId="8" xfId="0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left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2" fillId="3" borderId="6" xfId="0" applyFont="1" applyFill="1" applyBorder="1" applyAlignment="1">
      <alignment horizontal="left" vertical="center" wrapText="1"/>
    </xf>
    <xf numFmtId="3" fontId="2" fillId="3" borderId="5" xfId="0" applyNumberFormat="1" applyFont="1" applyFill="1" applyBorder="1" applyAlignment="1">
      <alignment horizontal="center" vertical="center" wrapText="1"/>
    </xf>
    <xf numFmtId="3" fontId="2" fillId="3" borderId="3" xfId="0" applyNumberFormat="1" applyFont="1" applyFill="1" applyBorder="1" applyAlignment="1">
      <alignment horizontal="center" vertical="center" wrapText="1"/>
    </xf>
    <xf numFmtId="10" fontId="2" fillId="3" borderId="5" xfId="0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 applyProtection="1">
      <alignment horizontal="left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2" fillId="3" borderId="6" xfId="0" applyFont="1" applyFill="1" applyBorder="1" applyAlignment="1" applyProtection="1">
      <alignment horizontal="left" vertical="center" wrapText="1"/>
      <protection locked="0"/>
    </xf>
    <xf numFmtId="0" fontId="2" fillId="3" borderId="4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6" xfId="0" applyFont="1" applyFill="1" applyBorder="1" applyAlignment="1" applyProtection="1">
      <alignment horizontal="justify" vertical="center" wrapText="1"/>
      <protection locked="0"/>
    </xf>
    <xf numFmtId="3" fontId="3" fillId="0" borderId="5" xfId="0" applyNumberFormat="1" applyFont="1" applyFill="1" applyBorder="1" applyAlignment="1" applyProtection="1">
      <alignment vertical="center" wrapText="1"/>
    </xf>
    <xf numFmtId="0" fontId="0" fillId="0" borderId="3" xfId="0" applyBorder="1" applyAlignment="1">
      <alignment vertical="center" wrapText="1"/>
    </xf>
    <xf numFmtId="0" fontId="2" fillId="5" borderId="4" xfId="0" applyFont="1" applyFill="1" applyBorder="1" applyAlignment="1" applyProtection="1">
      <alignment horizontal="justify" vertical="center" wrapText="1"/>
    </xf>
    <xf numFmtId="0" fontId="2" fillId="5" borderId="1" xfId="0" applyFont="1" applyFill="1" applyBorder="1" applyAlignment="1" applyProtection="1">
      <alignment horizontal="justify" vertical="center" wrapText="1"/>
    </xf>
    <xf numFmtId="0" fontId="2" fillId="5" borderId="6" xfId="0" applyFont="1" applyFill="1" applyBorder="1" applyAlignment="1" applyProtection="1">
      <alignment horizontal="justify" vertical="center" wrapText="1"/>
    </xf>
    <xf numFmtId="0" fontId="5" fillId="4" borderId="2" xfId="0" applyFont="1" applyFill="1" applyBorder="1" applyAlignment="1">
      <alignment horizontal="center" vertical="center" wrapText="1"/>
    </xf>
    <xf numFmtId="3" fontId="5" fillId="4" borderId="5" xfId="0" applyNumberFormat="1" applyFont="1" applyFill="1" applyBorder="1" applyAlignment="1">
      <alignment horizontal="center" vertical="center" wrapText="1"/>
    </xf>
    <xf numFmtId="3" fontId="5" fillId="4" borderId="3" xfId="0" applyNumberFormat="1" applyFont="1" applyFill="1" applyBorder="1" applyAlignment="1">
      <alignment horizontal="center" vertical="center" wrapText="1"/>
    </xf>
    <xf numFmtId="3" fontId="5" fillId="4" borderId="7" xfId="0" applyNumberFormat="1" applyFont="1" applyFill="1" applyBorder="1" applyAlignment="1">
      <alignment horizontal="center" vertical="center" wrapText="1"/>
    </xf>
    <xf numFmtId="3" fontId="5" fillId="4" borderId="15" xfId="0" applyNumberFormat="1" applyFont="1" applyFill="1" applyBorder="1" applyAlignment="1">
      <alignment horizontal="center" vertical="center" wrapText="1"/>
    </xf>
    <xf numFmtId="3" fontId="5" fillId="4" borderId="8" xfId="0" applyNumberFormat="1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center" vertical="center" wrapText="1"/>
    </xf>
    <xf numFmtId="16" fontId="6" fillId="5" borderId="4" xfId="0" quotePrefix="1" applyNumberFormat="1" applyFont="1" applyFill="1" applyBorder="1" applyAlignment="1">
      <alignment horizontal="left" vertical="center" wrapText="1"/>
    </xf>
    <xf numFmtId="0" fontId="6" fillId="5" borderId="1" xfId="0" applyFont="1" applyFill="1" applyBorder="1" applyAlignment="1">
      <alignment horizontal="left" vertical="center" wrapText="1"/>
    </xf>
    <xf numFmtId="0" fontId="6" fillId="5" borderId="6" xfId="0" applyFont="1" applyFill="1" applyBorder="1" applyAlignment="1">
      <alignment horizontal="left" vertical="center" wrapText="1"/>
    </xf>
    <xf numFmtId="10" fontId="5" fillId="5" borderId="5" xfId="0" applyNumberFormat="1" applyFont="1" applyFill="1" applyBorder="1" applyAlignment="1">
      <alignment horizontal="center" vertical="center" wrapText="1"/>
    </xf>
    <xf numFmtId="0" fontId="6" fillId="5" borderId="4" xfId="0" quotePrefix="1" applyFont="1" applyFill="1" applyBorder="1" applyAlignment="1">
      <alignment horizontal="left" vertical="center" wrapText="1"/>
    </xf>
    <xf numFmtId="3" fontId="3" fillId="0" borderId="5" xfId="0" applyNumberFormat="1" applyFont="1" applyFill="1" applyBorder="1" applyAlignment="1" applyProtection="1">
      <alignment vertical="center" wrapText="1"/>
      <protection locked="0"/>
    </xf>
    <xf numFmtId="0" fontId="0" fillId="0" borderId="16" xfId="0" applyBorder="1" applyAlignment="1">
      <alignment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wrapText="1"/>
    </xf>
    <xf numFmtId="3" fontId="2" fillId="5" borderId="5" xfId="0" applyNumberFormat="1" applyFont="1" applyFill="1" applyBorder="1" applyAlignment="1">
      <alignment horizontal="center" vertical="center" wrapText="1"/>
    </xf>
    <xf numFmtId="3" fontId="2" fillId="5" borderId="3" xfId="0" applyNumberFormat="1" applyFont="1" applyFill="1" applyBorder="1" applyAlignment="1">
      <alignment horizontal="center" vertical="center" wrapText="1"/>
    </xf>
    <xf numFmtId="3" fontId="2" fillId="5" borderId="7" xfId="0" applyNumberFormat="1" applyFont="1" applyFill="1" applyBorder="1" applyAlignment="1">
      <alignment horizontal="center" vertical="center" wrapText="1"/>
    </xf>
    <xf numFmtId="3" fontId="2" fillId="5" borderId="15" xfId="0" applyNumberFormat="1" applyFont="1" applyFill="1" applyBorder="1" applyAlignment="1">
      <alignment horizontal="center" vertical="center" wrapText="1"/>
    </xf>
    <xf numFmtId="3" fontId="2" fillId="5" borderId="8" xfId="0" applyNumberFormat="1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horizontal="center" vertical="center" wrapText="1"/>
    </xf>
    <xf numFmtId="0" fontId="2" fillId="5" borderId="3" xfId="0" applyFont="1" applyFill="1" applyBorder="1" applyAlignment="1">
      <alignment horizontal="center" vertical="center" wrapText="1"/>
    </xf>
    <xf numFmtId="3" fontId="2" fillId="4" borderId="5" xfId="0" applyNumberFormat="1" applyFont="1" applyFill="1" applyBorder="1" applyAlignment="1">
      <alignment horizontal="center" vertical="center" wrapText="1"/>
    </xf>
    <xf numFmtId="3" fontId="2" fillId="4" borderId="3" xfId="0" applyNumberFormat="1" applyFont="1" applyFill="1" applyBorder="1" applyAlignment="1">
      <alignment horizontal="center" vertical="center" wrapText="1"/>
    </xf>
    <xf numFmtId="10" fontId="2" fillId="5" borderId="5" xfId="0" applyNumberFormat="1" applyFont="1" applyFill="1" applyBorder="1" applyAlignment="1">
      <alignment horizontal="center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3" fontId="2" fillId="4" borderId="7" xfId="0" applyNumberFormat="1" applyFont="1" applyFill="1" applyBorder="1" applyAlignment="1">
      <alignment horizontal="center" vertical="center" wrapText="1"/>
    </xf>
    <xf numFmtId="3" fontId="2" fillId="4" borderId="15" xfId="0" applyNumberFormat="1" applyFont="1" applyFill="1" applyBorder="1" applyAlignment="1">
      <alignment horizontal="center" vertical="center" wrapText="1"/>
    </xf>
    <xf numFmtId="3" fontId="2" fillId="4" borderId="8" xfId="0" applyNumberFormat="1" applyFont="1" applyFill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</cellXfs>
  <cellStyles count="2">
    <cellStyle name="Normal" xfId="0" builtinId="0"/>
    <cellStyle name="Normal 3" xfId="1"/>
  </cellStyles>
  <dxfs count="0"/>
  <tableStyles count="0" defaultTableStyle="TableStyleMedium9" defaultPivotStyle="PivotStyleLight16"/>
  <colors>
    <mruColors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tabSelected="1" workbookViewId="0">
      <pane xSplit="3" ySplit="7" topLeftCell="I31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13.8554687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2" style="6" hidden="1" customWidth="1" outlineLevel="1"/>
    <col min="20" max="20" width="12" style="6" customWidth="1" collapsed="1"/>
    <col min="21" max="23" width="12.140625" style="6" customWidth="1" outlineLevel="1"/>
    <col min="24" max="24" width="11.42578125" style="6" customWidth="1"/>
    <col min="25" max="27" width="12.140625" style="6" hidden="1" customWidth="1" outlineLevel="1"/>
    <col min="28" max="28" width="11.42578125" style="6" customWidth="1" collapsed="1"/>
    <col min="29" max="31" width="12.140625" style="6" hidden="1" customWidth="1" outlineLevel="1"/>
    <col min="32" max="32" width="11.425781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121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110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108" t="s">
        <v>6</v>
      </c>
      <c r="H7" s="108" t="s">
        <v>7</v>
      </c>
      <c r="I7" s="159"/>
      <c r="J7" s="159"/>
      <c r="K7" s="148"/>
      <c r="L7" s="109" t="s">
        <v>11</v>
      </c>
      <c r="M7" s="109" t="s">
        <v>22</v>
      </c>
      <c r="N7" s="112" t="s">
        <v>75</v>
      </c>
      <c r="O7" s="148"/>
      <c r="P7" s="150"/>
      <c r="Q7" s="109" t="s">
        <v>35</v>
      </c>
      <c r="R7" s="109" t="s">
        <v>36</v>
      </c>
      <c r="S7" s="109" t="s">
        <v>37</v>
      </c>
      <c r="T7" s="167"/>
      <c r="U7" s="109" t="s">
        <v>38</v>
      </c>
      <c r="V7" s="109" t="s">
        <v>39</v>
      </c>
      <c r="W7" s="109" t="s">
        <v>40</v>
      </c>
      <c r="X7" s="156"/>
      <c r="Y7" s="109" t="s">
        <v>41</v>
      </c>
      <c r="Z7" s="109" t="s">
        <v>42</v>
      </c>
      <c r="AA7" s="109" t="s">
        <v>43</v>
      </c>
      <c r="AB7" s="167"/>
      <c r="AC7" s="109" t="s">
        <v>44</v>
      </c>
      <c r="AD7" s="109" t="s">
        <v>45</v>
      </c>
      <c r="AE7" s="109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10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107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10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107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10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107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10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107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10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107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10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107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10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107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10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107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10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107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10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107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10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107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10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107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10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107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10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107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10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107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324560000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3.75" outlineLevel="1">
      <c r="A189" s="16">
        <v>1</v>
      </c>
      <c r="B189" s="114" t="s">
        <v>202</v>
      </c>
      <c r="C189" s="115">
        <v>41627</v>
      </c>
      <c r="D189" s="116" t="s">
        <v>122</v>
      </c>
      <c r="E189" s="116" t="s">
        <v>123</v>
      </c>
      <c r="F189" s="114" t="s">
        <v>124</v>
      </c>
      <c r="G189" s="117">
        <v>41717</v>
      </c>
      <c r="H189" s="117">
        <v>42004</v>
      </c>
      <c r="I189" s="176"/>
      <c r="J189" s="118">
        <v>324560000</v>
      </c>
      <c r="K189" s="119" t="s">
        <v>104</v>
      </c>
      <c r="L189" s="35"/>
      <c r="M189" s="35"/>
      <c r="N189" s="35"/>
      <c r="O189" s="114" t="s">
        <v>120</v>
      </c>
      <c r="P189" s="28"/>
      <c r="Q189" s="118"/>
      <c r="R189" s="118"/>
      <c r="S189" s="120">
        <v>162280000</v>
      </c>
      <c r="T189" s="94">
        <f>SUM(Q189:S189)</f>
        <v>162280000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162280000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324560000</v>
      </c>
      <c r="J190" s="55">
        <f>SUM(J189:J189)</f>
        <v>324560000</v>
      </c>
      <c r="K190" s="10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107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162280000</v>
      </c>
      <c r="T190" s="60">
        <f t="shared" si="121"/>
        <v>162280000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162280000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7" t="str">
        <f>"TOTAL ASIG."&amp;" "&amp;$A$5</f>
        <v>TOTAL ASIG. 24-01-025  PROGRAMA DE APOYO A LA DINAMICA FAMILIAR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324560000</v>
      </c>
      <c r="J191" s="60">
        <f>+J19+J31+J43+J55+J67+J79+J91+J103+J115+J127+J139+J151+J187+J163+J175+J190</f>
        <v>324560000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162280000</v>
      </c>
      <c r="T191" s="60">
        <f t="shared" si="122"/>
        <v>162280000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162280000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3" fitToHeight="20" orientation="landscape" r:id="rId1"/>
  <headerFooter alignWithMargins="0"/>
  <ignoredErrors>
    <ignoredError sqref="AI190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="85" zoomScaleNormal="85" workbookViewId="0">
      <pane ySplit="7" topLeftCell="A8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8" width="9.85546875" style="6" customWidth="1" outlineLevel="1"/>
    <col min="9" max="9" width="11.7109375" style="6" customWidth="1" outlineLevel="1"/>
    <col min="10" max="10" width="11.7109375" style="6" customWidth="1"/>
    <col min="11" max="13" width="12.28515625" style="6" customWidth="1" outlineLevel="1"/>
    <col min="14" max="14" width="12.28515625" style="6" customWidth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+'24-01-025'!A5:T5</f>
        <v>24-01-025  PROGRAMA DE APOYO A LA DINAMICA FAMILIAR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111" t="s">
        <v>11</v>
      </c>
      <c r="E7" s="111" t="s">
        <v>22</v>
      </c>
      <c r="F7" s="113" t="s">
        <v>75</v>
      </c>
      <c r="G7" s="111" t="s">
        <v>35</v>
      </c>
      <c r="H7" s="111" t="s">
        <v>36</v>
      </c>
      <c r="I7" s="111" t="s">
        <v>37</v>
      </c>
      <c r="J7" s="159"/>
      <c r="K7" s="111" t="s">
        <v>38</v>
      </c>
      <c r="L7" s="111" t="s">
        <v>39</v>
      </c>
      <c r="M7" s="111" t="s">
        <v>40</v>
      </c>
      <c r="N7" s="159"/>
      <c r="O7" s="111" t="s">
        <v>41</v>
      </c>
      <c r="P7" s="111" t="s">
        <v>42</v>
      </c>
      <c r="Q7" s="111" t="s">
        <v>43</v>
      </c>
      <c r="R7" s="159"/>
      <c r="S7" s="111" t="s">
        <v>44</v>
      </c>
      <c r="T7" s="111" t="s">
        <v>45</v>
      </c>
      <c r="U7" s="111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+'24-01-025'!I19</f>
        <v>0</v>
      </c>
      <c r="C8" s="9">
        <f>+'24-01-025'!J19</f>
        <v>0</v>
      </c>
      <c r="D8" s="9">
        <f>+'24-01-025'!L19</f>
        <v>0</v>
      </c>
      <c r="E8" s="9">
        <f>+'24-01-025'!M19</f>
        <v>0</v>
      </c>
      <c r="F8" s="9">
        <f>+'24-01-025'!N19</f>
        <v>0</v>
      </c>
      <c r="G8" s="9">
        <f>+'24-01-025'!Q19</f>
        <v>0</v>
      </c>
      <c r="H8" s="9">
        <f>+'24-01-025'!R19</f>
        <v>0</v>
      </c>
      <c r="I8" s="9">
        <f>+'24-01-025'!S19</f>
        <v>0</v>
      </c>
      <c r="J8" s="9">
        <f>+'24-01-025'!T19</f>
        <v>0</v>
      </c>
      <c r="K8" s="9">
        <f>+'24-01-025'!U19</f>
        <v>0</v>
      </c>
      <c r="L8" s="9">
        <f>+'24-01-025'!V19</f>
        <v>0</v>
      </c>
      <c r="M8" s="9">
        <f>+'24-01-025'!W19</f>
        <v>0</v>
      </c>
      <c r="N8" s="9">
        <f>+'24-01-025'!X19</f>
        <v>0</v>
      </c>
      <c r="O8" s="9">
        <f>+'24-01-025'!Y19</f>
        <v>0</v>
      </c>
      <c r="P8" s="9">
        <f>+'24-01-025'!Z19</f>
        <v>0</v>
      </c>
      <c r="Q8" s="9">
        <f>+'24-01-025'!AA19</f>
        <v>0</v>
      </c>
      <c r="R8" s="9">
        <f>+'24-01-025'!AB19</f>
        <v>0</v>
      </c>
      <c r="S8" s="9">
        <f>+'24-01-025'!AC19</f>
        <v>0</v>
      </c>
      <c r="T8" s="9">
        <f>+'24-01-025'!AD19</f>
        <v>0</v>
      </c>
      <c r="U8" s="9">
        <f>+'24-01-025'!AE19</f>
        <v>0</v>
      </c>
      <c r="V8" s="9">
        <f>+'24-01-025'!AF19</f>
        <v>0</v>
      </c>
      <c r="W8" s="9">
        <f>+'24-01-025'!AG19</f>
        <v>0</v>
      </c>
      <c r="X8" s="11">
        <f>+'24-01-025'!AH19</f>
        <v>0</v>
      </c>
      <c r="Y8" s="11">
        <f>+'24-01-025'!AI19</f>
        <v>0</v>
      </c>
    </row>
    <row r="9" spans="1:25" s="12" customFormat="1" ht="26.25" customHeight="1">
      <c r="A9" s="10" t="s">
        <v>12</v>
      </c>
      <c r="B9" s="9">
        <f>+'24-01-025'!I31</f>
        <v>0</v>
      </c>
      <c r="C9" s="9">
        <f>+'24-01-025'!J31</f>
        <v>0</v>
      </c>
      <c r="D9" s="9">
        <f>+'24-01-025'!L31</f>
        <v>0</v>
      </c>
      <c r="E9" s="9">
        <f>+'24-01-025'!M31</f>
        <v>0</v>
      </c>
      <c r="F9" s="9">
        <f>+'24-01-025'!N31</f>
        <v>0</v>
      </c>
      <c r="G9" s="9">
        <f>+'24-01-025'!Q31</f>
        <v>0</v>
      </c>
      <c r="H9" s="9">
        <f>+'24-01-025'!R31</f>
        <v>0</v>
      </c>
      <c r="I9" s="9">
        <f>+'24-01-025'!S31</f>
        <v>0</v>
      </c>
      <c r="J9" s="9">
        <f>+'24-01-025'!T31</f>
        <v>0</v>
      </c>
      <c r="K9" s="9">
        <f>+'24-01-025'!U31</f>
        <v>0</v>
      </c>
      <c r="L9" s="9">
        <f>+'24-01-025'!V31</f>
        <v>0</v>
      </c>
      <c r="M9" s="9">
        <f>+'24-01-025'!W31</f>
        <v>0</v>
      </c>
      <c r="N9" s="9">
        <f>+'24-01-025'!X31</f>
        <v>0</v>
      </c>
      <c r="O9" s="9">
        <f>+'24-01-025'!Y31</f>
        <v>0</v>
      </c>
      <c r="P9" s="9">
        <f>+'24-01-025'!Z31</f>
        <v>0</v>
      </c>
      <c r="Q9" s="9">
        <f>+'24-01-025'!AA31</f>
        <v>0</v>
      </c>
      <c r="R9" s="9">
        <f>+'24-01-025'!AB31</f>
        <v>0</v>
      </c>
      <c r="S9" s="9">
        <f>+'24-01-025'!AC31</f>
        <v>0</v>
      </c>
      <c r="T9" s="9">
        <f>+'24-01-025'!AD31</f>
        <v>0</v>
      </c>
      <c r="U9" s="9">
        <f>+'24-01-025'!AE31</f>
        <v>0</v>
      </c>
      <c r="V9" s="9">
        <f>+'24-01-025'!AF31</f>
        <v>0</v>
      </c>
      <c r="W9" s="9">
        <f>+'24-01-025'!AG31</f>
        <v>0</v>
      </c>
      <c r="X9" s="11">
        <f>+'24-01-025'!AH31</f>
        <v>0</v>
      </c>
      <c r="Y9" s="11">
        <f>+'24-01-025'!AI31</f>
        <v>0</v>
      </c>
    </row>
    <row r="10" spans="1:25" s="12" customFormat="1" ht="26.25" customHeight="1">
      <c r="A10" s="10" t="s">
        <v>13</v>
      </c>
      <c r="B10" s="9">
        <f>+'24-01-025'!I43</f>
        <v>0</v>
      </c>
      <c r="C10" s="9">
        <f>+'24-01-025'!J43</f>
        <v>0</v>
      </c>
      <c r="D10" s="9">
        <f>+'24-01-025'!L43</f>
        <v>0</v>
      </c>
      <c r="E10" s="9">
        <f>+'24-01-025'!M43</f>
        <v>0</v>
      </c>
      <c r="F10" s="9">
        <f>+'24-01-025'!N43</f>
        <v>0</v>
      </c>
      <c r="G10" s="9">
        <f>+'24-01-025'!Q43</f>
        <v>0</v>
      </c>
      <c r="H10" s="9">
        <f>+'24-01-025'!R43</f>
        <v>0</v>
      </c>
      <c r="I10" s="9">
        <f>+'24-01-025'!S43</f>
        <v>0</v>
      </c>
      <c r="J10" s="9">
        <f>+'24-01-025'!T43</f>
        <v>0</v>
      </c>
      <c r="K10" s="9">
        <f>+'24-01-025'!U43</f>
        <v>0</v>
      </c>
      <c r="L10" s="9">
        <f>+'24-01-025'!V43</f>
        <v>0</v>
      </c>
      <c r="M10" s="9">
        <f>+'24-01-025'!W43</f>
        <v>0</v>
      </c>
      <c r="N10" s="9">
        <f>+'24-01-025'!X43</f>
        <v>0</v>
      </c>
      <c r="O10" s="9">
        <f>+'24-01-025'!Y43</f>
        <v>0</v>
      </c>
      <c r="P10" s="9">
        <f>+'24-01-025'!Z43</f>
        <v>0</v>
      </c>
      <c r="Q10" s="9">
        <f>+'24-01-025'!AA43</f>
        <v>0</v>
      </c>
      <c r="R10" s="9">
        <f>+'24-01-025'!AB43</f>
        <v>0</v>
      </c>
      <c r="S10" s="9">
        <f>+'24-01-025'!AC43</f>
        <v>0</v>
      </c>
      <c r="T10" s="9">
        <f>+'24-01-025'!AD43</f>
        <v>0</v>
      </c>
      <c r="U10" s="9">
        <f>+'24-01-025'!AE43</f>
        <v>0</v>
      </c>
      <c r="V10" s="9">
        <f>+'24-01-025'!AF43</f>
        <v>0</v>
      </c>
      <c r="W10" s="9">
        <f>+'24-01-025'!AG43</f>
        <v>0</v>
      </c>
      <c r="X10" s="11">
        <f>+'24-01-025'!AH43</f>
        <v>0</v>
      </c>
      <c r="Y10" s="11">
        <f>+'24-01-025'!AI43</f>
        <v>0</v>
      </c>
    </row>
    <row r="11" spans="1:25" s="12" customFormat="1" ht="26.25" customHeight="1">
      <c r="A11" s="10" t="s">
        <v>14</v>
      </c>
      <c r="B11" s="9">
        <f>+'24-01-025'!I55</f>
        <v>0</v>
      </c>
      <c r="C11" s="9">
        <f>+'24-01-025'!J55</f>
        <v>0</v>
      </c>
      <c r="D11" s="9">
        <f>+'24-01-025'!L55</f>
        <v>0</v>
      </c>
      <c r="E11" s="9">
        <f>+'24-01-025'!M55</f>
        <v>0</v>
      </c>
      <c r="F11" s="9">
        <f>+'24-01-025'!N55</f>
        <v>0</v>
      </c>
      <c r="G11" s="9">
        <f>+'24-01-025'!Q55</f>
        <v>0</v>
      </c>
      <c r="H11" s="9">
        <f>+'24-01-025'!R55</f>
        <v>0</v>
      </c>
      <c r="I11" s="9">
        <f>+'24-01-025'!S55</f>
        <v>0</v>
      </c>
      <c r="J11" s="9">
        <f>+'24-01-025'!T55</f>
        <v>0</v>
      </c>
      <c r="K11" s="9">
        <f>+'24-01-025'!U55</f>
        <v>0</v>
      </c>
      <c r="L11" s="9">
        <f>+'24-01-025'!V55</f>
        <v>0</v>
      </c>
      <c r="M11" s="9">
        <f>+'24-01-025'!W55</f>
        <v>0</v>
      </c>
      <c r="N11" s="9">
        <f>+'24-01-025'!X55</f>
        <v>0</v>
      </c>
      <c r="O11" s="9">
        <f>+'24-01-025'!Y55</f>
        <v>0</v>
      </c>
      <c r="P11" s="9">
        <f>+'24-01-025'!Z55</f>
        <v>0</v>
      </c>
      <c r="Q11" s="9">
        <f>+'24-01-025'!AA55</f>
        <v>0</v>
      </c>
      <c r="R11" s="9">
        <f>+'24-01-025'!AB55</f>
        <v>0</v>
      </c>
      <c r="S11" s="9">
        <f>+'24-01-025'!AC55</f>
        <v>0</v>
      </c>
      <c r="T11" s="9">
        <f>+'24-01-025'!AD55</f>
        <v>0</v>
      </c>
      <c r="U11" s="9">
        <f>+'24-01-025'!AE55</f>
        <v>0</v>
      </c>
      <c r="V11" s="9">
        <f>+'24-01-025'!AF55</f>
        <v>0</v>
      </c>
      <c r="W11" s="9">
        <f>+'24-01-025'!AG55</f>
        <v>0</v>
      </c>
      <c r="X11" s="11">
        <f>+'24-01-025'!AH55</f>
        <v>0</v>
      </c>
      <c r="Y11" s="11">
        <f>+'24-01-025'!AI55</f>
        <v>0</v>
      </c>
    </row>
    <row r="12" spans="1:25" s="12" customFormat="1" ht="26.25" customHeight="1">
      <c r="A12" s="43" t="s">
        <v>59</v>
      </c>
      <c r="B12" s="9">
        <f>+'24-01-025'!I67</f>
        <v>0</v>
      </c>
      <c r="C12" s="9">
        <f>+'24-01-025'!J67</f>
        <v>0</v>
      </c>
      <c r="D12" s="9">
        <f>+'24-01-025'!L67</f>
        <v>0</v>
      </c>
      <c r="E12" s="9">
        <f>+'24-01-025'!M67</f>
        <v>0</v>
      </c>
      <c r="F12" s="9">
        <f>+'24-01-025'!N67</f>
        <v>0</v>
      </c>
      <c r="G12" s="9">
        <f>+'24-01-025'!Q67</f>
        <v>0</v>
      </c>
      <c r="H12" s="9">
        <f>+'24-01-025'!R67</f>
        <v>0</v>
      </c>
      <c r="I12" s="9">
        <f>+'24-01-025'!S67</f>
        <v>0</v>
      </c>
      <c r="J12" s="9">
        <f>+'24-01-025'!T67</f>
        <v>0</v>
      </c>
      <c r="K12" s="9">
        <f>+'24-01-025'!U67</f>
        <v>0</v>
      </c>
      <c r="L12" s="9">
        <f>+'24-01-025'!V67</f>
        <v>0</v>
      </c>
      <c r="M12" s="9">
        <f>+'24-01-025'!W67</f>
        <v>0</v>
      </c>
      <c r="N12" s="9">
        <f>+'24-01-025'!X67</f>
        <v>0</v>
      </c>
      <c r="O12" s="9">
        <f>+'24-01-025'!Y67</f>
        <v>0</v>
      </c>
      <c r="P12" s="9">
        <f>+'24-01-025'!Z67</f>
        <v>0</v>
      </c>
      <c r="Q12" s="9">
        <f>+'24-01-025'!AA67</f>
        <v>0</v>
      </c>
      <c r="R12" s="9">
        <f>+'24-01-025'!AB67</f>
        <v>0</v>
      </c>
      <c r="S12" s="9">
        <f>+'24-01-025'!AC67</f>
        <v>0</v>
      </c>
      <c r="T12" s="9">
        <f>+'24-01-025'!AD67</f>
        <v>0</v>
      </c>
      <c r="U12" s="9">
        <f>+'24-01-025'!AE67</f>
        <v>0</v>
      </c>
      <c r="V12" s="9">
        <f>+'24-01-025'!AF67</f>
        <v>0</v>
      </c>
      <c r="W12" s="9">
        <f>+'24-01-025'!AG67</f>
        <v>0</v>
      </c>
      <c r="X12" s="11">
        <f>+'24-01-025'!AH67</f>
        <v>0</v>
      </c>
      <c r="Y12" s="11">
        <f>+'24-01-025'!AI67</f>
        <v>0</v>
      </c>
    </row>
    <row r="13" spans="1:25" s="12" customFormat="1" ht="26.25" customHeight="1">
      <c r="A13" s="10" t="s">
        <v>15</v>
      </c>
      <c r="B13" s="9">
        <f>+'24-01-025'!I79</f>
        <v>0</v>
      </c>
      <c r="C13" s="9">
        <f>+'24-01-025'!J79</f>
        <v>0</v>
      </c>
      <c r="D13" s="9">
        <f>+'24-01-025'!L79</f>
        <v>0</v>
      </c>
      <c r="E13" s="9">
        <f>+'24-01-025'!M79</f>
        <v>0</v>
      </c>
      <c r="F13" s="9">
        <f>+'24-01-025'!N79</f>
        <v>0</v>
      </c>
      <c r="G13" s="9">
        <f>+'24-01-025'!Q79</f>
        <v>0</v>
      </c>
      <c r="H13" s="9">
        <f>+'24-01-025'!R79</f>
        <v>0</v>
      </c>
      <c r="I13" s="9">
        <f>+'24-01-025'!S79</f>
        <v>0</v>
      </c>
      <c r="J13" s="9">
        <f>+'24-01-025'!T79</f>
        <v>0</v>
      </c>
      <c r="K13" s="9">
        <f>+'24-01-025'!U79</f>
        <v>0</v>
      </c>
      <c r="L13" s="9">
        <f>+'24-01-025'!V79</f>
        <v>0</v>
      </c>
      <c r="M13" s="9">
        <f>+'24-01-025'!W79</f>
        <v>0</v>
      </c>
      <c r="N13" s="9">
        <f>+'24-01-025'!X79</f>
        <v>0</v>
      </c>
      <c r="O13" s="9">
        <f>+'24-01-025'!Y79</f>
        <v>0</v>
      </c>
      <c r="P13" s="9">
        <f>+'24-01-025'!Z79</f>
        <v>0</v>
      </c>
      <c r="Q13" s="9">
        <f>+'24-01-025'!AA79</f>
        <v>0</v>
      </c>
      <c r="R13" s="9">
        <f>+'24-01-025'!AB79</f>
        <v>0</v>
      </c>
      <c r="S13" s="9">
        <f>+'24-01-025'!AC79</f>
        <v>0</v>
      </c>
      <c r="T13" s="9">
        <f>+'24-01-025'!AD79</f>
        <v>0</v>
      </c>
      <c r="U13" s="9">
        <f>+'24-01-025'!AE79</f>
        <v>0</v>
      </c>
      <c r="V13" s="9">
        <f>+'24-01-025'!AF79</f>
        <v>0</v>
      </c>
      <c r="W13" s="9">
        <f>+'24-01-025'!AG79</f>
        <v>0</v>
      </c>
      <c r="X13" s="11">
        <f>+'24-01-025'!AH79</f>
        <v>0</v>
      </c>
      <c r="Y13" s="11">
        <f>+'24-01-025'!AI79</f>
        <v>0</v>
      </c>
    </row>
    <row r="14" spans="1:25" s="12" customFormat="1" ht="26.25" customHeight="1">
      <c r="A14" s="10" t="s">
        <v>16</v>
      </c>
      <c r="B14" s="9">
        <f>+'24-01-025'!I91</f>
        <v>0</v>
      </c>
      <c r="C14" s="9">
        <f>+'24-01-025'!J91</f>
        <v>0</v>
      </c>
      <c r="D14" s="9">
        <f>+'24-01-025'!L91</f>
        <v>0</v>
      </c>
      <c r="E14" s="9">
        <f>+'24-01-025'!M91</f>
        <v>0</v>
      </c>
      <c r="F14" s="9">
        <f>+'24-01-025'!N91</f>
        <v>0</v>
      </c>
      <c r="G14" s="9">
        <f>+'24-01-025'!Q91</f>
        <v>0</v>
      </c>
      <c r="H14" s="9">
        <f>+'24-01-025'!R91</f>
        <v>0</v>
      </c>
      <c r="I14" s="9">
        <f>+'24-01-025'!S91</f>
        <v>0</v>
      </c>
      <c r="J14" s="9">
        <f>+'24-01-025'!T91</f>
        <v>0</v>
      </c>
      <c r="K14" s="9">
        <f>+'24-01-025'!U91</f>
        <v>0</v>
      </c>
      <c r="L14" s="9">
        <f>+'24-01-025'!V91</f>
        <v>0</v>
      </c>
      <c r="M14" s="9">
        <f>+'24-01-025'!W91</f>
        <v>0</v>
      </c>
      <c r="N14" s="9">
        <f>+'24-01-025'!X91</f>
        <v>0</v>
      </c>
      <c r="O14" s="9">
        <f>+'24-01-025'!Y91</f>
        <v>0</v>
      </c>
      <c r="P14" s="9">
        <f>+'24-01-025'!Z91</f>
        <v>0</v>
      </c>
      <c r="Q14" s="9">
        <f>+'24-01-025'!AA91</f>
        <v>0</v>
      </c>
      <c r="R14" s="9">
        <f>+'24-01-025'!AB91</f>
        <v>0</v>
      </c>
      <c r="S14" s="9">
        <f>+'24-01-025'!AC91</f>
        <v>0</v>
      </c>
      <c r="T14" s="9">
        <f>+'24-01-025'!AD91</f>
        <v>0</v>
      </c>
      <c r="U14" s="9">
        <f>+'24-01-025'!AE91</f>
        <v>0</v>
      </c>
      <c r="V14" s="9">
        <f>+'24-01-025'!AF91</f>
        <v>0</v>
      </c>
      <c r="W14" s="9">
        <f>+'24-01-025'!AG91</f>
        <v>0</v>
      </c>
      <c r="X14" s="11">
        <f>+'24-01-025'!AH91</f>
        <v>0</v>
      </c>
      <c r="Y14" s="11">
        <f>+'24-01-025'!AI91</f>
        <v>0</v>
      </c>
    </row>
    <row r="15" spans="1:25" s="12" customFormat="1" ht="26.25" customHeight="1">
      <c r="A15" s="43" t="s">
        <v>63</v>
      </c>
      <c r="B15" s="9">
        <f>+'24-01-025'!I103</f>
        <v>0</v>
      </c>
      <c r="C15" s="9">
        <f>+'24-01-025'!J103</f>
        <v>0</v>
      </c>
      <c r="D15" s="9">
        <f>+'24-01-025'!L103</f>
        <v>0</v>
      </c>
      <c r="E15" s="9">
        <f>+'24-01-025'!M103</f>
        <v>0</v>
      </c>
      <c r="F15" s="9">
        <f>+'24-01-025'!N103</f>
        <v>0</v>
      </c>
      <c r="G15" s="9">
        <f>+'24-01-025'!Q103</f>
        <v>0</v>
      </c>
      <c r="H15" s="9">
        <f>+'24-01-025'!R103</f>
        <v>0</v>
      </c>
      <c r="I15" s="9">
        <f>+'24-01-025'!S103</f>
        <v>0</v>
      </c>
      <c r="J15" s="9">
        <f>+'24-01-025'!T103</f>
        <v>0</v>
      </c>
      <c r="K15" s="9">
        <f>+'24-01-025'!U103</f>
        <v>0</v>
      </c>
      <c r="L15" s="9">
        <f>+'24-01-025'!V103</f>
        <v>0</v>
      </c>
      <c r="M15" s="9">
        <f>+'24-01-025'!W103</f>
        <v>0</v>
      </c>
      <c r="N15" s="9">
        <f>+'24-01-025'!X103</f>
        <v>0</v>
      </c>
      <c r="O15" s="9">
        <f>+'24-01-025'!Y103</f>
        <v>0</v>
      </c>
      <c r="P15" s="9">
        <f>+'24-01-025'!Z103</f>
        <v>0</v>
      </c>
      <c r="Q15" s="9">
        <f>+'24-01-025'!AA103</f>
        <v>0</v>
      </c>
      <c r="R15" s="9">
        <f>+'24-01-025'!AB103</f>
        <v>0</v>
      </c>
      <c r="S15" s="9">
        <f>+'24-01-025'!AC103</f>
        <v>0</v>
      </c>
      <c r="T15" s="9">
        <f>+'24-01-025'!AD103</f>
        <v>0</v>
      </c>
      <c r="U15" s="9">
        <f>+'24-01-025'!AE103</f>
        <v>0</v>
      </c>
      <c r="V15" s="9">
        <f>+'24-01-025'!AF103</f>
        <v>0</v>
      </c>
      <c r="W15" s="9">
        <f>+'24-01-025'!AG103</f>
        <v>0</v>
      </c>
      <c r="X15" s="11">
        <f>+'24-01-025'!AH103</f>
        <v>0</v>
      </c>
      <c r="Y15" s="11">
        <f>+'24-01-025'!AI103</f>
        <v>0</v>
      </c>
    </row>
    <row r="16" spans="1:25" s="12" customFormat="1" ht="26.25" customHeight="1">
      <c r="A16" s="43" t="s">
        <v>65</v>
      </c>
      <c r="B16" s="9">
        <f>+'24-01-025'!I115</f>
        <v>0</v>
      </c>
      <c r="C16" s="9">
        <f>+'24-01-025'!J115</f>
        <v>0</v>
      </c>
      <c r="D16" s="9">
        <f>+'24-01-025'!L115</f>
        <v>0</v>
      </c>
      <c r="E16" s="9">
        <f>+'24-01-025'!M115</f>
        <v>0</v>
      </c>
      <c r="F16" s="9">
        <f>+'24-01-025'!N115</f>
        <v>0</v>
      </c>
      <c r="G16" s="9">
        <f>+'24-01-025'!Q115</f>
        <v>0</v>
      </c>
      <c r="H16" s="9">
        <f>+'24-01-025'!R115</f>
        <v>0</v>
      </c>
      <c r="I16" s="9">
        <f>+'24-01-025'!S115</f>
        <v>0</v>
      </c>
      <c r="J16" s="9">
        <f>+'24-01-025'!T115</f>
        <v>0</v>
      </c>
      <c r="K16" s="9">
        <f>+'24-01-025'!U115</f>
        <v>0</v>
      </c>
      <c r="L16" s="9">
        <f>+'24-01-025'!V115</f>
        <v>0</v>
      </c>
      <c r="M16" s="9">
        <f>+'24-01-025'!W115</f>
        <v>0</v>
      </c>
      <c r="N16" s="9">
        <f>+'24-01-025'!X115</f>
        <v>0</v>
      </c>
      <c r="O16" s="9">
        <f>+'24-01-025'!Y115</f>
        <v>0</v>
      </c>
      <c r="P16" s="9">
        <f>+'24-01-025'!Z115</f>
        <v>0</v>
      </c>
      <c r="Q16" s="9">
        <f>+'24-01-025'!AA115</f>
        <v>0</v>
      </c>
      <c r="R16" s="9">
        <f>+'24-01-025'!AB115</f>
        <v>0</v>
      </c>
      <c r="S16" s="9">
        <f>+'24-01-025'!AC115</f>
        <v>0</v>
      </c>
      <c r="T16" s="9">
        <f>+'24-01-025'!AD115</f>
        <v>0</v>
      </c>
      <c r="U16" s="9">
        <f>+'24-01-025'!AE115</f>
        <v>0</v>
      </c>
      <c r="V16" s="9">
        <f>+'24-01-025'!AF115</f>
        <v>0</v>
      </c>
      <c r="W16" s="9">
        <f>+'24-01-025'!AG115</f>
        <v>0</v>
      </c>
      <c r="X16" s="11">
        <f>+'24-01-025'!AH115</f>
        <v>0</v>
      </c>
      <c r="Y16" s="11">
        <f>+'24-01-025'!AI115</f>
        <v>0</v>
      </c>
    </row>
    <row r="17" spans="1:25" s="12" customFormat="1" ht="26.25" customHeight="1">
      <c r="A17" s="10" t="s">
        <v>17</v>
      </c>
      <c r="B17" s="9">
        <f>+'24-01-025'!I127</f>
        <v>0</v>
      </c>
      <c r="C17" s="9">
        <f>+'24-01-025'!J127</f>
        <v>0</v>
      </c>
      <c r="D17" s="9">
        <f>+'24-01-025'!L127</f>
        <v>0</v>
      </c>
      <c r="E17" s="9">
        <f>+'24-01-025'!M127</f>
        <v>0</v>
      </c>
      <c r="F17" s="9">
        <f>+'24-01-025'!N127</f>
        <v>0</v>
      </c>
      <c r="G17" s="9">
        <f>+'24-01-025'!Q127</f>
        <v>0</v>
      </c>
      <c r="H17" s="9">
        <f>+'24-01-025'!R127</f>
        <v>0</v>
      </c>
      <c r="I17" s="9">
        <f>+'24-01-025'!S127</f>
        <v>0</v>
      </c>
      <c r="J17" s="9">
        <f>+'24-01-025'!T127</f>
        <v>0</v>
      </c>
      <c r="K17" s="9">
        <f>+'24-01-025'!U127</f>
        <v>0</v>
      </c>
      <c r="L17" s="9">
        <f>+'24-01-025'!V127</f>
        <v>0</v>
      </c>
      <c r="M17" s="9">
        <f>+'24-01-025'!W127</f>
        <v>0</v>
      </c>
      <c r="N17" s="9">
        <f>+'24-01-025'!X127</f>
        <v>0</v>
      </c>
      <c r="O17" s="9">
        <f>+'24-01-025'!Y127</f>
        <v>0</v>
      </c>
      <c r="P17" s="9">
        <f>+'24-01-025'!Z127</f>
        <v>0</v>
      </c>
      <c r="Q17" s="9">
        <f>+'24-01-025'!AA127</f>
        <v>0</v>
      </c>
      <c r="R17" s="9">
        <f>+'24-01-025'!AB127</f>
        <v>0</v>
      </c>
      <c r="S17" s="9">
        <f>+'24-01-025'!AC127</f>
        <v>0</v>
      </c>
      <c r="T17" s="9">
        <f>+'24-01-025'!AD127</f>
        <v>0</v>
      </c>
      <c r="U17" s="9">
        <f>+'24-01-025'!AE127</f>
        <v>0</v>
      </c>
      <c r="V17" s="9">
        <f>+'24-01-025'!AF127</f>
        <v>0</v>
      </c>
      <c r="W17" s="9">
        <f>+'24-01-025'!AG127</f>
        <v>0</v>
      </c>
      <c r="X17" s="11">
        <f>+'24-01-025'!AH127</f>
        <v>0</v>
      </c>
      <c r="Y17" s="11">
        <f>+'24-01-025'!AI127</f>
        <v>0</v>
      </c>
    </row>
    <row r="18" spans="1:25" s="12" customFormat="1" ht="26.25" customHeight="1">
      <c r="A18" s="43" t="s">
        <v>68</v>
      </c>
      <c r="B18" s="9">
        <f>+'24-01-025'!I139</f>
        <v>0</v>
      </c>
      <c r="C18" s="9">
        <f>+'24-01-025'!J139</f>
        <v>0</v>
      </c>
      <c r="D18" s="9">
        <f>+'24-01-025'!L139</f>
        <v>0</v>
      </c>
      <c r="E18" s="9">
        <f>+'24-01-025'!M139</f>
        <v>0</v>
      </c>
      <c r="F18" s="9">
        <f>+'24-01-025'!N139</f>
        <v>0</v>
      </c>
      <c r="G18" s="9">
        <f>+'24-01-025'!Q139</f>
        <v>0</v>
      </c>
      <c r="H18" s="9">
        <f>+'24-01-025'!R139</f>
        <v>0</v>
      </c>
      <c r="I18" s="9">
        <f>+'24-01-025'!S139</f>
        <v>0</v>
      </c>
      <c r="J18" s="9">
        <f>+'24-01-025'!T139</f>
        <v>0</v>
      </c>
      <c r="K18" s="9">
        <f>+'24-01-025'!U139</f>
        <v>0</v>
      </c>
      <c r="L18" s="9">
        <f>+'24-01-025'!V139</f>
        <v>0</v>
      </c>
      <c r="M18" s="9">
        <f>+'24-01-025'!W139</f>
        <v>0</v>
      </c>
      <c r="N18" s="9">
        <f>+'24-01-025'!X139</f>
        <v>0</v>
      </c>
      <c r="O18" s="9">
        <f>+'24-01-025'!Y139</f>
        <v>0</v>
      </c>
      <c r="P18" s="9">
        <f>+'24-01-025'!Z139</f>
        <v>0</v>
      </c>
      <c r="Q18" s="9">
        <f>+'24-01-025'!AA139</f>
        <v>0</v>
      </c>
      <c r="R18" s="9">
        <f>+'24-01-025'!AB139</f>
        <v>0</v>
      </c>
      <c r="S18" s="9">
        <f>+'24-01-025'!AC139</f>
        <v>0</v>
      </c>
      <c r="T18" s="9">
        <f>+'24-01-025'!AD139</f>
        <v>0</v>
      </c>
      <c r="U18" s="9">
        <f>+'24-01-025'!AE139</f>
        <v>0</v>
      </c>
      <c r="V18" s="9">
        <f>+'24-01-025'!AF139</f>
        <v>0</v>
      </c>
      <c r="W18" s="9">
        <f>+'24-01-025'!AG139</f>
        <v>0</v>
      </c>
      <c r="X18" s="11">
        <f>+'24-01-025'!AH139</f>
        <v>0</v>
      </c>
      <c r="Y18" s="11">
        <f>+'24-01-025'!AI139</f>
        <v>0</v>
      </c>
    </row>
    <row r="19" spans="1:25" s="12" customFormat="1" ht="26.25" customHeight="1">
      <c r="A19" s="10" t="s">
        <v>18</v>
      </c>
      <c r="B19" s="9">
        <f>+'24-01-025'!I51</f>
        <v>0</v>
      </c>
      <c r="C19" s="9">
        <f>+'24-01-025'!J51</f>
        <v>0</v>
      </c>
      <c r="D19" s="9">
        <f>+'24-01-025'!L151</f>
        <v>0</v>
      </c>
      <c r="E19" s="9">
        <f>+'24-01-025'!M151</f>
        <v>0</v>
      </c>
      <c r="F19" s="9">
        <f>+'24-01-025'!N151</f>
        <v>0</v>
      </c>
      <c r="G19" s="9">
        <f>+'24-01-025'!Q151</f>
        <v>0</v>
      </c>
      <c r="H19" s="9">
        <f>+'24-01-025'!R151</f>
        <v>0</v>
      </c>
      <c r="I19" s="9">
        <f>+'24-01-025'!S151</f>
        <v>0</v>
      </c>
      <c r="J19" s="9">
        <f>+'24-01-025'!T151</f>
        <v>0</v>
      </c>
      <c r="K19" s="9">
        <f>+'24-01-025'!U151</f>
        <v>0</v>
      </c>
      <c r="L19" s="9">
        <f>+'24-01-025'!V151</f>
        <v>0</v>
      </c>
      <c r="M19" s="9">
        <f>+'24-01-025'!W151</f>
        <v>0</v>
      </c>
      <c r="N19" s="9">
        <f>+'24-01-025'!X151</f>
        <v>0</v>
      </c>
      <c r="O19" s="9">
        <f>+'24-01-025'!Y151</f>
        <v>0</v>
      </c>
      <c r="P19" s="9">
        <f>+'24-01-025'!Z151</f>
        <v>0</v>
      </c>
      <c r="Q19" s="9">
        <f>+'24-01-025'!AA151</f>
        <v>0</v>
      </c>
      <c r="R19" s="9">
        <f>+'24-01-025'!AB151</f>
        <v>0</v>
      </c>
      <c r="S19" s="9">
        <f>+'24-01-025'!AC151</f>
        <v>0</v>
      </c>
      <c r="T19" s="9">
        <f>+'24-01-025'!AD151</f>
        <v>0</v>
      </c>
      <c r="U19" s="9">
        <f>+'24-01-025'!AE151</f>
        <v>0</v>
      </c>
      <c r="V19" s="9">
        <f>+'24-01-025'!AF151</f>
        <v>0</v>
      </c>
      <c r="W19" s="9">
        <f>+'24-01-025'!AG151</f>
        <v>0</v>
      </c>
      <c r="X19" s="11">
        <f>+'24-01-025'!AH151</f>
        <v>0</v>
      </c>
      <c r="Y19" s="11">
        <f>+'24-01-025'!AI151</f>
        <v>0</v>
      </c>
    </row>
    <row r="20" spans="1:25" s="12" customFormat="1" ht="26.25" customHeight="1">
      <c r="A20" s="15" t="s">
        <v>71</v>
      </c>
      <c r="B20" s="9">
        <f>+'24-01-025'!I163</f>
        <v>0</v>
      </c>
      <c r="C20" s="9">
        <f>+'24-01-025'!J163</f>
        <v>0</v>
      </c>
      <c r="D20" s="9">
        <f>+'24-01-025'!L163</f>
        <v>0</v>
      </c>
      <c r="E20" s="9">
        <f>+'24-01-025'!M163</f>
        <v>0</v>
      </c>
      <c r="F20" s="9">
        <f>+'24-01-025'!N163</f>
        <v>0</v>
      </c>
      <c r="G20" s="9">
        <f>+'24-01-025'!Q16</f>
        <v>0</v>
      </c>
      <c r="H20" s="9">
        <f>+'24-01-025'!R16</f>
        <v>0</v>
      </c>
      <c r="I20" s="9">
        <f>+'24-01-025'!S16</f>
        <v>0</v>
      </c>
      <c r="J20" s="9">
        <f>+'24-01-025'!T16</f>
        <v>0</v>
      </c>
      <c r="K20" s="9">
        <f>+'24-01-025'!U16</f>
        <v>0</v>
      </c>
      <c r="L20" s="9">
        <f>+'24-01-025'!V16</f>
        <v>0</v>
      </c>
      <c r="M20" s="9">
        <f>+'24-01-025'!W16</f>
        <v>0</v>
      </c>
      <c r="N20" s="9">
        <f>+'24-01-025'!X16</f>
        <v>0</v>
      </c>
      <c r="O20" s="9">
        <f>+'24-01-025'!Y16</f>
        <v>0</v>
      </c>
      <c r="P20" s="9">
        <f>+'24-01-025'!Z16</f>
        <v>0</v>
      </c>
      <c r="Q20" s="9">
        <f>+'24-01-025'!AA16</f>
        <v>0</v>
      </c>
      <c r="R20" s="9">
        <f>+'24-01-025'!AB16</f>
        <v>0</v>
      </c>
      <c r="S20" s="9">
        <f>+'24-01-025'!AC16</f>
        <v>0</v>
      </c>
      <c r="T20" s="9">
        <f>+'24-01-025'!AD16</f>
        <v>0</v>
      </c>
      <c r="U20" s="9">
        <f>+'24-01-025'!AE16</f>
        <v>0</v>
      </c>
      <c r="V20" s="9">
        <f>+'24-01-025'!AF16</f>
        <v>0</v>
      </c>
      <c r="W20" s="9">
        <f>+'24-01-025'!AG16</f>
        <v>0</v>
      </c>
      <c r="X20" s="11">
        <f>+'24-01-025'!AH163</f>
        <v>0</v>
      </c>
      <c r="Y20" s="11">
        <f>+'24-01-025'!AI163</f>
        <v>0</v>
      </c>
    </row>
    <row r="21" spans="1:25" s="12" customFormat="1" ht="26.25" customHeight="1">
      <c r="A21" s="13" t="s">
        <v>20</v>
      </c>
      <c r="B21" s="9">
        <f>+'24-01-025'!I75</f>
        <v>0</v>
      </c>
      <c r="C21" s="9">
        <f>+'24-01-025'!J75</f>
        <v>0</v>
      </c>
      <c r="D21" s="9">
        <f>+'24-01-025'!L175</f>
        <v>0</v>
      </c>
      <c r="E21" s="9">
        <f>+'24-01-025'!M175</f>
        <v>0</v>
      </c>
      <c r="F21" s="9">
        <f>+'24-01-025'!N175</f>
        <v>0</v>
      </c>
      <c r="G21" s="9">
        <f>+'24-01-025'!Q175</f>
        <v>0</v>
      </c>
      <c r="H21" s="9">
        <f>+'24-01-025'!R175</f>
        <v>0</v>
      </c>
      <c r="I21" s="9">
        <f>+'24-01-025'!S175</f>
        <v>0</v>
      </c>
      <c r="J21" s="9">
        <f>+'24-01-025'!T175</f>
        <v>0</v>
      </c>
      <c r="K21" s="9">
        <f>+'24-01-025'!U175</f>
        <v>0</v>
      </c>
      <c r="L21" s="9">
        <f>+'24-01-025'!V175</f>
        <v>0</v>
      </c>
      <c r="M21" s="9">
        <f>+'24-01-025'!W175</f>
        <v>0</v>
      </c>
      <c r="N21" s="9">
        <f>+'24-01-025'!X175</f>
        <v>0</v>
      </c>
      <c r="O21" s="9">
        <f>+'24-01-025'!Y175</f>
        <v>0</v>
      </c>
      <c r="P21" s="9">
        <f>+'24-01-025'!Z175</f>
        <v>0</v>
      </c>
      <c r="Q21" s="9">
        <f>+'24-01-025'!AA175</f>
        <v>0</v>
      </c>
      <c r="R21" s="9">
        <f>+'24-01-025'!AB175</f>
        <v>0</v>
      </c>
      <c r="S21" s="9">
        <f>+'24-01-025'!AC175</f>
        <v>0</v>
      </c>
      <c r="T21" s="9">
        <f>+'24-01-025'!AD175</f>
        <v>0</v>
      </c>
      <c r="U21" s="9">
        <f>+'24-01-025'!AE175</f>
        <v>0</v>
      </c>
      <c r="V21" s="9">
        <f>+'24-01-025'!AF175</f>
        <v>0</v>
      </c>
      <c r="W21" s="9">
        <f>+'24-01-025'!AG175</f>
        <v>0</v>
      </c>
      <c r="X21" s="11">
        <f>+'24-01-025'!AH175</f>
        <v>0</v>
      </c>
      <c r="Y21" s="11">
        <f>+'24-01-025'!AI175</f>
        <v>0</v>
      </c>
    </row>
    <row r="22" spans="1:25" s="12" customFormat="1" ht="26.25" customHeight="1">
      <c r="A22" s="13" t="s">
        <v>19</v>
      </c>
      <c r="B22" s="9">
        <f>+'24-01-025'!I87</f>
        <v>0</v>
      </c>
      <c r="C22" s="9">
        <f>+'24-01-025'!J87</f>
        <v>0</v>
      </c>
      <c r="D22" s="9">
        <f>+'24-01-025'!L187</f>
        <v>0</v>
      </c>
      <c r="E22" s="9">
        <f>+'24-01-025'!M187</f>
        <v>0</v>
      </c>
      <c r="F22" s="9">
        <f>+'24-01-025'!N187</f>
        <v>0</v>
      </c>
      <c r="G22" s="9">
        <f>+'24-01-025'!Q187</f>
        <v>0</v>
      </c>
      <c r="H22" s="9">
        <f>+'24-01-025'!R187</f>
        <v>0</v>
      </c>
      <c r="I22" s="9">
        <f>+'24-01-025'!S187</f>
        <v>0</v>
      </c>
      <c r="J22" s="9">
        <f>+'24-01-025'!T187</f>
        <v>0</v>
      </c>
      <c r="K22" s="9">
        <f>+'24-01-025'!U187</f>
        <v>0</v>
      </c>
      <c r="L22" s="9">
        <f>+'24-01-025'!V187</f>
        <v>0</v>
      </c>
      <c r="M22" s="9">
        <f>+'24-01-025'!W187</f>
        <v>0</v>
      </c>
      <c r="N22" s="9">
        <f>+'24-01-025'!X187</f>
        <v>0</v>
      </c>
      <c r="O22" s="9">
        <f>+'24-01-025'!Y187</f>
        <v>0</v>
      </c>
      <c r="P22" s="9">
        <f>+'24-01-025'!Z187</f>
        <v>0</v>
      </c>
      <c r="Q22" s="9">
        <f>+'24-01-025'!AA187</f>
        <v>0</v>
      </c>
      <c r="R22" s="9">
        <f>+'24-01-025'!AB187</f>
        <v>0</v>
      </c>
      <c r="S22" s="9">
        <f>+'24-01-025'!AC187</f>
        <v>0</v>
      </c>
      <c r="T22" s="9">
        <f>+'24-01-025'!AD187</f>
        <v>0</v>
      </c>
      <c r="U22" s="9">
        <f>+'24-01-025'!AE187</f>
        <v>0</v>
      </c>
      <c r="V22" s="9">
        <f>+'24-01-025'!AF187</f>
        <v>0</v>
      </c>
      <c r="W22" s="9">
        <f>+'24-01-025'!AG187</f>
        <v>0</v>
      </c>
      <c r="X22" s="11">
        <f>+'24-01-025'!AH187</f>
        <v>0</v>
      </c>
      <c r="Y22" s="11">
        <f>+'24-01-025'!AI187</f>
        <v>0</v>
      </c>
    </row>
    <row r="23" spans="1:25" s="12" customFormat="1" ht="26.25" customHeight="1">
      <c r="A23" s="14" t="s">
        <v>49</v>
      </c>
      <c r="B23" s="9">
        <f>+'24-01-025'!I190</f>
        <v>324560000</v>
      </c>
      <c r="C23" s="9">
        <f>+'24-01-025'!J190</f>
        <v>324560000</v>
      </c>
      <c r="D23" s="9">
        <f>+'24-01-025'!L190</f>
        <v>0</v>
      </c>
      <c r="E23" s="9">
        <f>+'24-01-025'!M190</f>
        <v>0</v>
      </c>
      <c r="F23" s="9">
        <f>+'24-01-025'!N190</f>
        <v>0</v>
      </c>
      <c r="G23" s="9">
        <f>+'24-01-025'!Q190</f>
        <v>0</v>
      </c>
      <c r="H23" s="9">
        <f>+'24-01-025'!R190</f>
        <v>0</v>
      </c>
      <c r="I23" s="9">
        <f>+'24-01-025'!S190</f>
        <v>162280000</v>
      </c>
      <c r="J23" s="9">
        <f>+'24-01-025'!T190</f>
        <v>162280000</v>
      </c>
      <c r="K23" s="9">
        <f>+'24-01-025'!U190</f>
        <v>0</v>
      </c>
      <c r="L23" s="9">
        <f>+'24-01-025'!V190</f>
        <v>0</v>
      </c>
      <c r="M23" s="9">
        <f>+'24-01-025'!W190</f>
        <v>0</v>
      </c>
      <c r="N23" s="9">
        <f>+'24-01-025'!X190</f>
        <v>0</v>
      </c>
      <c r="O23" s="9">
        <f>+'24-01-025'!Y190</f>
        <v>0</v>
      </c>
      <c r="P23" s="9">
        <f>+'24-01-025'!Z190</f>
        <v>0</v>
      </c>
      <c r="Q23" s="9">
        <f>+'24-01-025'!AA190</f>
        <v>0</v>
      </c>
      <c r="R23" s="9">
        <f>+'24-01-025'!AB190</f>
        <v>0</v>
      </c>
      <c r="S23" s="9">
        <f>+'24-01-025'!AC190</f>
        <v>0</v>
      </c>
      <c r="T23" s="9">
        <f>+'24-01-025'!AD190</f>
        <v>0</v>
      </c>
      <c r="U23" s="9">
        <f>+'24-01-025'!AE190</f>
        <v>0</v>
      </c>
      <c r="V23" s="9">
        <f>+'24-01-025'!AF190</f>
        <v>0</v>
      </c>
      <c r="W23" s="9">
        <f>+'24-01-025'!AG190</f>
        <v>162280000</v>
      </c>
      <c r="X23" s="11">
        <f>+'24-01-025'!AH190</f>
        <v>0.5</v>
      </c>
      <c r="Y23" s="11">
        <f>+'24-01-025'!AI190</f>
        <v>1</v>
      </c>
    </row>
    <row r="24" spans="1:25" ht="36" customHeight="1">
      <c r="A24" s="66" t="str">
        <f>"TOTAL ASIG."&amp;" "&amp;$A$5</f>
        <v>TOTAL ASIG. 24-01-025  PROGRAMA DE APOYO A LA DINAMICA FAMILIAR</v>
      </c>
      <c r="B24" s="67">
        <f t="shared" ref="B24:W24" si="0">SUM(B8:B23)</f>
        <v>324560000</v>
      </c>
      <c r="C24" s="67">
        <f t="shared" si="0"/>
        <v>324560000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162280000</v>
      </c>
      <c r="J24" s="67">
        <f t="shared" si="0"/>
        <v>162280000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162280000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6" fitToHeight="8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H20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3" style="2" customWidth="1"/>
    <col min="6" max="6" width="11.5703125" style="3" customWidth="1"/>
    <col min="7" max="7" width="10.28515625" style="3" customWidth="1"/>
    <col min="8" max="8" width="9" style="3" bestFit="1" customWidth="1"/>
    <col min="9" max="9" width="11.42578125" style="6" customWidth="1"/>
    <col min="10" max="10" width="11.42578125" style="4" customWidth="1"/>
    <col min="11" max="11" width="11.85546875" style="2" bestFit="1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2" style="6" hidden="1" customWidth="1" outlineLevel="1"/>
    <col min="20" max="20" width="11.42578125" style="6" customWidth="1" collapsed="1"/>
    <col min="21" max="23" width="11.42578125" style="6" customWidth="1" outlineLevel="1"/>
    <col min="24" max="24" width="11.42578125" style="6" customWidth="1"/>
    <col min="25" max="27" width="12.140625" style="6" hidden="1" customWidth="1" outlineLevel="1"/>
    <col min="28" max="28" width="11.42578125" style="6" customWidth="1" collapsed="1"/>
    <col min="29" max="31" width="12.1406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78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46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49" t="s">
        <v>6</v>
      </c>
      <c r="H7" s="49" t="s">
        <v>7</v>
      </c>
      <c r="I7" s="159"/>
      <c r="J7" s="159"/>
      <c r="K7" s="148"/>
      <c r="L7" s="50" t="s">
        <v>11</v>
      </c>
      <c r="M7" s="50" t="s">
        <v>22</v>
      </c>
      <c r="N7" s="51" t="s">
        <v>75</v>
      </c>
      <c r="O7" s="148"/>
      <c r="P7" s="150"/>
      <c r="Q7" s="50" t="s">
        <v>35</v>
      </c>
      <c r="R7" s="50" t="s">
        <v>36</v>
      </c>
      <c r="S7" s="50" t="s">
        <v>37</v>
      </c>
      <c r="T7" s="167"/>
      <c r="U7" s="50" t="s">
        <v>38</v>
      </c>
      <c r="V7" s="50" t="s">
        <v>39</v>
      </c>
      <c r="W7" s="50" t="s">
        <v>40</v>
      </c>
      <c r="X7" s="156"/>
      <c r="Y7" s="50" t="s">
        <v>41</v>
      </c>
      <c r="Z7" s="50" t="s">
        <v>42</v>
      </c>
      <c r="AA7" s="50" t="s">
        <v>43</v>
      </c>
      <c r="AB7" s="167"/>
      <c r="AC7" s="50" t="s">
        <v>44</v>
      </c>
      <c r="AD7" s="50" t="s">
        <v>45</v>
      </c>
      <c r="AE7" s="5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" si="2">SUM(Q10:S10)</f>
        <v>0</v>
      </c>
      <c r="U10" s="35"/>
      <c r="V10" s="35"/>
      <c r="W10" s="35"/>
      <c r="X10" s="40">
        <f t="shared" ref="X10" si="3">SUM(U10:W10)</f>
        <v>0</v>
      </c>
      <c r="Y10" s="35"/>
      <c r="Z10" s="35"/>
      <c r="AA10" s="35"/>
      <c r="AB10" s="40">
        <f t="shared" ref="AB10" si="4">SUM(Y10:AA10)</f>
        <v>0</v>
      </c>
      <c r="AC10" s="35"/>
      <c r="AD10" s="35"/>
      <c r="AE10" s="35"/>
      <c r="AF10" s="40">
        <f t="shared" ref="AF10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ref="T11:T18" si="7">SUM(Q11:S11)</f>
        <v>0</v>
      </c>
      <c r="U11" s="35"/>
      <c r="V11" s="35"/>
      <c r="W11" s="35"/>
      <c r="X11" s="40">
        <f t="shared" ref="X11:X18" si="8">SUM(U11:W11)</f>
        <v>0</v>
      </c>
      <c r="Y11" s="35"/>
      <c r="Z11" s="35"/>
      <c r="AA11" s="35"/>
      <c r="AB11" s="40">
        <f t="shared" ref="AB11:AB18" si="9">SUM(Y11:AA11)</f>
        <v>0</v>
      </c>
      <c r="AC11" s="35"/>
      <c r="AD11" s="35"/>
      <c r="AE11" s="35"/>
      <c r="AF11" s="40">
        <f t="shared" ref="AF11:AF18" si="10">SUM(AC11:AE11)</f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7"/>
        <v>0</v>
      </c>
      <c r="U12" s="35"/>
      <c r="V12" s="35"/>
      <c r="W12" s="35"/>
      <c r="X12" s="40">
        <f t="shared" si="8"/>
        <v>0</v>
      </c>
      <c r="Y12" s="35"/>
      <c r="Z12" s="35"/>
      <c r="AA12" s="35"/>
      <c r="AB12" s="40">
        <f t="shared" si="9"/>
        <v>0</v>
      </c>
      <c r="AC12" s="35"/>
      <c r="AD12" s="35"/>
      <c r="AE12" s="35"/>
      <c r="AF12" s="40">
        <f t="shared" si="10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7"/>
        <v>0</v>
      </c>
      <c r="U13" s="35"/>
      <c r="V13" s="35"/>
      <c r="W13" s="35"/>
      <c r="X13" s="40">
        <f t="shared" si="8"/>
        <v>0</v>
      </c>
      <c r="Y13" s="35"/>
      <c r="Z13" s="35"/>
      <c r="AA13" s="35"/>
      <c r="AB13" s="40">
        <f t="shared" si="9"/>
        <v>0</v>
      </c>
      <c r="AC13" s="35"/>
      <c r="AD13" s="35"/>
      <c r="AE13" s="35"/>
      <c r="AF13" s="40">
        <f t="shared" si="10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7"/>
        <v>0</v>
      </c>
      <c r="U14" s="35"/>
      <c r="V14" s="35"/>
      <c r="W14" s="35"/>
      <c r="X14" s="40">
        <f t="shared" si="8"/>
        <v>0</v>
      </c>
      <c r="Y14" s="35"/>
      <c r="Z14" s="35"/>
      <c r="AA14" s="35"/>
      <c r="AB14" s="40">
        <f t="shared" si="9"/>
        <v>0</v>
      </c>
      <c r="AC14" s="35"/>
      <c r="AD14" s="35"/>
      <c r="AE14" s="35"/>
      <c r="AF14" s="40">
        <f t="shared" si="10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7"/>
        <v>0</v>
      </c>
      <c r="U15" s="35"/>
      <c r="V15" s="35"/>
      <c r="W15" s="35"/>
      <c r="X15" s="40">
        <f t="shared" si="8"/>
        <v>0</v>
      </c>
      <c r="Y15" s="35"/>
      <c r="Z15" s="35"/>
      <c r="AA15" s="35"/>
      <c r="AB15" s="40">
        <f t="shared" si="9"/>
        <v>0</v>
      </c>
      <c r="AC15" s="35"/>
      <c r="AD15" s="35"/>
      <c r="AE15" s="35"/>
      <c r="AF15" s="40">
        <f t="shared" si="10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7"/>
        <v>0</v>
      </c>
      <c r="U16" s="35"/>
      <c r="V16" s="35"/>
      <c r="W16" s="35"/>
      <c r="X16" s="40">
        <f t="shared" si="8"/>
        <v>0</v>
      </c>
      <c r="Y16" s="35"/>
      <c r="Z16" s="35"/>
      <c r="AA16" s="35"/>
      <c r="AB16" s="40">
        <f t="shared" si="9"/>
        <v>0</v>
      </c>
      <c r="AC16" s="35"/>
      <c r="AD16" s="35"/>
      <c r="AE16" s="35"/>
      <c r="AF16" s="40">
        <f t="shared" si="10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7"/>
        <v>0</v>
      </c>
      <c r="U17" s="35"/>
      <c r="V17" s="35"/>
      <c r="W17" s="35"/>
      <c r="X17" s="40">
        <f t="shared" si="8"/>
        <v>0</v>
      </c>
      <c r="Y17" s="35"/>
      <c r="Z17" s="35"/>
      <c r="AA17" s="35"/>
      <c r="AB17" s="40">
        <f t="shared" si="9"/>
        <v>0</v>
      </c>
      <c r="AC17" s="35"/>
      <c r="AD17" s="35"/>
      <c r="AE17" s="35"/>
      <c r="AF17" s="40">
        <f t="shared" si="10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7"/>
        <v>0</v>
      </c>
      <c r="U18" s="35"/>
      <c r="V18" s="35"/>
      <c r="W18" s="35"/>
      <c r="X18" s="40">
        <f t="shared" si="8"/>
        <v>0</v>
      </c>
      <c r="Y18" s="35"/>
      <c r="Z18" s="35"/>
      <c r="AA18" s="35"/>
      <c r="AB18" s="40">
        <f t="shared" si="9"/>
        <v>0</v>
      </c>
      <c r="AC18" s="35"/>
      <c r="AD18" s="35"/>
      <c r="AE18" s="35"/>
      <c r="AF18" s="40">
        <f t="shared" si="10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8"/>
      <c r="Q19" s="55">
        <f t="shared" ref="Q19:AG19" si="11">SUM(Q9:Q18)</f>
        <v>0</v>
      </c>
      <c r="R19" s="55">
        <f t="shared" si="11"/>
        <v>0</v>
      </c>
      <c r="S19" s="55">
        <f t="shared" si="11"/>
        <v>0</v>
      </c>
      <c r="T19" s="60">
        <f t="shared" si="11"/>
        <v>0</v>
      </c>
      <c r="U19" s="55">
        <f t="shared" si="11"/>
        <v>0</v>
      </c>
      <c r="V19" s="55">
        <f t="shared" si="11"/>
        <v>0</v>
      </c>
      <c r="W19" s="55">
        <f t="shared" si="11"/>
        <v>0</v>
      </c>
      <c r="X19" s="60">
        <f t="shared" si="11"/>
        <v>0</v>
      </c>
      <c r="Y19" s="55">
        <f t="shared" si="11"/>
        <v>0</v>
      </c>
      <c r="Z19" s="55">
        <f t="shared" si="11"/>
        <v>0</v>
      </c>
      <c r="AA19" s="55">
        <f t="shared" si="11"/>
        <v>0</v>
      </c>
      <c r="AB19" s="60">
        <f t="shared" si="11"/>
        <v>0</v>
      </c>
      <c r="AC19" s="55">
        <f t="shared" si="11"/>
        <v>0</v>
      </c>
      <c r="AD19" s="55">
        <f t="shared" si="11"/>
        <v>0</v>
      </c>
      <c r="AE19" s="55">
        <f t="shared" si="11"/>
        <v>0</v>
      </c>
      <c r="AF19" s="60">
        <f t="shared" si="11"/>
        <v>0</v>
      </c>
      <c r="AG19" s="53">
        <f t="shared" si="11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12">SUM(T21,X21,AB21,AF21)</f>
        <v>0</v>
      </c>
      <c r="AH21" s="41">
        <f>IF(ISERROR(AG21/I21),0,AG21/I21)</f>
        <v>0</v>
      </c>
      <c r="AI21" s="42">
        <f t="shared" ref="AI21:AI30" si="13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" si="14">SUM(Q22:S22)</f>
        <v>0</v>
      </c>
      <c r="U22" s="35"/>
      <c r="V22" s="35"/>
      <c r="W22" s="35"/>
      <c r="X22" s="40">
        <f t="shared" ref="X22" si="15">SUM(U22:W22)</f>
        <v>0</v>
      </c>
      <c r="Y22" s="35"/>
      <c r="Z22" s="35"/>
      <c r="AA22" s="35"/>
      <c r="AB22" s="40">
        <f t="shared" ref="AB22" si="16">SUM(Y22:AA22)</f>
        <v>0</v>
      </c>
      <c r="AC22" s="35"/>
      <c r="AD22" s="35"/>
      <c r="AE22" s="35"/>
      <c r="AF22" s="40">
        <f t="shared" ref="AF22" si="17">SUM(AC22:AE22)</f>
        <v>0</v>
      </c>
      <c r="AG22" s="40">
        <f t="shared" si="12"/>
        <v>0</v>
      </c>
      <c r="AH22" s="41">
        <f t="shared" ref="AH22:AH30" si="18">IF(ISERROR(AG22/I22),0,AG22/I22)</f>
        <v>0</v>
      </c>
      <c r="AI22" s="42">
        <f t="shared" si="13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ref="T23:T30" si="19">SUM(Q23:S23)</f>
        <v>0</v>
      </c>
      <c r="U23" s="35"/>
      <c r="V23" s="35"/>
      <c r="W23" s="35"/>
      <c r="X23" s="40">
        <f t="shared" ref="X23:X30" si="20">SUM(U23:W23)</f>
        <v>0</v>
      </c>
      <c r="Y23" s="35"/>
      <c r="Z23" s="35"/>
      <c r="AA23" s="35"/>
      <c r="AB23" s="40">
        <f t="shared" ref="AB23:AB30" si="21">SUM(Y23:AA23)</f>
        <v>0</v>
      </c>
      <c r="AC23" s="35"/>
      <c r="AD23" s="35"/>
      <c r="AE23" s="35"/>
      <c r="AF23" s="40">
        <f t="shared" ref="AF23:AF30" si="22">SUM(AC23:AE23)</f>
        <v>0</v>
      </c>
      <c r="AG23" s="40">
        <f t="shared" si="12"/>
        <v>0</v>
      </c>
      <c r="AH23" s="41">
        <f t="shared" si="18"/>
        <v>0</v>
      </c>
      <c r="AI23" s="42">
        <f t="shared" si="13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9"/>
        <v>0</v>
      </c>
      <c r="U24" s="35"/>
      <c r="V24" s="35"/>
      <c r="W24" s="35"/>
      <c r="X24" s="40">
        <f t="shared" si="20"/>
        <v>0</v>
      </c>
      <c r="Y24" s="35"/>
      <c r="Z24" s="35"/>
      <c r="AA24" s="35"/>
      <c r="AB24" s="40">
        <f t="shared" si="21"/>
        <v>0</v>
      </c>
      <c r="AC24" s="35"/>
      <c r="AD24" s="35"/>
      <c r="AE24" s="35"/>
      <c r="AF24" s="40">
        <f t="shared" si="22"/>
        <v>0</v>
      </c>
      <c r="AG24" s="40">
        <f t="shared" si="12"/>
        <v>0</v>
      </c>
      <c r="AH24" s="41">
        <f t="shared" si="18"/>
        <v>0</v>
      </c>
      <c r="AI24" s="42">
        <f t="shared" si="13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9"/>
        <v>0</v>
      </c>
      <c r="U25" s="35"/>
      <c r="V25" s="35"/>
      <c r="W25" s="35"/>
      <c r="X25" s="40">
        <f t="shared" si="20"/>
        <v>0</v>
      </c>
      <c r="Y25" s="35"/>
      <c r="Z25" s="35"/>
      <c r="AA25" s="35"/>
      <c r="AB25" s="40">
        <f t="shared" si="21"/>
        <v>0</v>
      </c>
      <c r="AC25" s="35"/>
      <c r="AD25" s="35"/>
      <c r="AE25" s="35"/>
      <c r="AF25" s="40">
        <f t="shared" si="22"/>
        <v>0</v>
      </c>
      <c r="AG25" s="40">
        <f t="shared" si="12"/>
        <v>0</v>
      </c>
      <c r="AH25" s="41">
        <f t="shared" si="18"/>
        <v>0</v>
      </c>
      <c r="AI25" s="42">
        <f t="shared" si="13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9"/>
        <v>0</v>
      </c>
      <c r="U26" s="35"/>
      <c r="V26" s="35"/>
      <c r="W26" s="35"/>
      <c r="X26" s="40">
        <f t="shared" si="20"/>
        <v>0</v>
      </c>
      <c r="Y26" s="35"/>
      <c r="Z26" s="35"/>
      <c r="AA26" s="35"/>
      <c r="AB26" s="40">
        <f t="shared" si="21"/>
        <v>0</v>
      </c>
      <c r="AC26" s="35"/>
      <c r="AD26" s="35"/>
      <c r="AE26" s="35"/>
      <c r="AF26" s="40">
        <f t="shared" si="22"/>
        <v>0</v>
      </c>
      <c r="AG26" s="40">
        <f t="shared" si="12"/>
        <v>0</v>
      </c>
      <c r="AH26" s="41">
        <f t="shared" si="18"/>
        <v>0</v>
      </c>
      <c r="AI26" s="42">
        <f t="shared" si="13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9"/>
        <v>0</v>
      </c>
      <c r="U27" s="35"/>
      <c r="V27" s="35"/>
      <c r="W27" s="35"/>
      <c r="X27" s="40">
        <f t="shared" si="20"/>
        <v>0</v>
      </c>
      <c r="Y27" s="35"/>
      <c r="Z27" s="35"/>
      <c r="AA27" s="35"/>
      <c r="AB27" s="40">
        <f t="shared" si="21"/>
        <v>0</v>
      </c>
      <c r="AC27" s="35"/>
      <c r="AD27" s="35"/>
      <c r="AE27" s="35"/>
      <c r="AF27" s="40">
        <f t="shared" si="22"/>
        <v>0</v>
      </c>
      <c r="AG27" s="40">
        <f t="shared" si="12"/>
        <v>0</v>
      </c>
      <c r="AH27" s="41">
        <f t="shared" si="18"/>
        <v>0</v>
      </c>
      <c r="AI27" s="42">
        <f t="shared" si="13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9"/>
        <v>0</v>
      </c>
      <c r="U28" s="35"/>
      <c r="V28" s="35"/>
      <c r="W28" s="35"/>
      <c r="X28" s="40">
        <f t="shared" si="20"/>
        <v>0</v>
      </c>
      <c r="Y28" s="35"/>
      <c r="Z28" s="35"/>
      <c r="AA28" s="35"/>
      <c r="AB28" s="40">
        <f t="shared" si="21"/>
        <v>0</v>
      </c>
      <c r="AC28" s="35"/>
      <c r="AD28" s="35"/>
      <c r="AE28" s="35"/>
      <c r="AF28" s="40">
        <f t="shared" si="22"/>
        <v>0</v>
      </c>
      <c r="AG28" s="40">
        <f t="shared" si="12"/>
        <v>0</v>
      </c>
      <c r="AH28" s="41">
        <f t="shared" si="18"/>
        <v>0</v>
      </c>
      <c r="AI28" s="42">
        <f t="shared" si="13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9"/>
        <v>0</v>
      </c>
      <c r="U29" s="35"/>
      <c r="V29" s="35"/>
      <c r="W29" s="35"/>
      <c r="X29" s="40">
        <f t="shared" si="20"/>
        <v>0</v>
      </c>
      <c r="Y29" s="35"/>
      <c r="Z29" s="35"/>
      <c r="AA29" s="35"/>
      <c r="AB29" s="40">
        <f t="shared" si="21"/>
        <v>0</v>
      </c>
      <c r="AC29" s="35"/>
      <c r="AD29" s="35"/>
      <c r="AE29" s="35"/>
      <c r="AF29" s="40">
        <f t="shared" si="22"/>
        <v>0</v>
      </c>
      <c r="AG29" s="40">
        <f t="shared" si="12"/>
        <v>0</v>
      </c>
      <c r="AH29" s="41">
        <f t="shared" si="18"/>
        <v>0</v>
      </c>
      <c r="AI29" s="42">
        <f t="shared" si="13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9"/>
        <v>0</v>
      </c>
      <c r="U30" s="35"/>
      <c r="V30" s="35"/>
      <c r="W30" s="35"/>
      <c r="X30" s="40">
        <f t="shared" si="20"/>
        <v>0</v>
      </c>
      <c r="Y30" s="35"/>
      <c r="Z30" s="35"/>
      <c r="AA30" s="35"/>
      <c r="AB30" s="40">
        <f t="shared" si="21"/>
        <v>0</v>
      </c>
      <c r="AC30" s="35"/>
      <c r="AD30" s="35"/>
      <c r="AE30" s="35"/>
      <c r="AF30" s="40">
        <f t="shared" si="22"/>
        <v>0</v>
      </c>
      <c r="AG30" s="40">
        <f t="shared" si="12"/>
        <v>0</v>
      </c>
      <c r="AH30" s="41">
        <f t="shared" si="18"/>
        <v>0</v>
      </c>
      <c r="AI30" s="42">
        <f t="shared" si="13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8"/>
      <c r="Q31" s="55">
        <f t="shared" ref="Q31:AG31" si="23">SUM(Q21:Q30)</f>
        <v>0</v>
      </c>
      <c r="R31" s="55">
        <f t="shared" si="23"/>
        <v>0</v>
      </c>
      <c r="S31" s="55">
        <f t="shared" si="23"/>
        <v>0</v>
      </c>
      <c r="T31" s="60">
        <f t="shared" si="23"/>
        <v>0</v>
      </c>
      <c r="U31" s="55">
        <f t="shared" si="23"/>
        <v>0</v>
      </c>
      <c r="V31" s="55">
        <f t="shared" si="23"/>
        <v>0</v>
      </c>
      <c r="W31" s="55">
        <f t="shared" si="23"/>
        <v>0</v>
      </c>
      <c r="X31" s="60">
        <f t="shared" si="23"/>
        <v>0</v>
      </c>
      <c r="Y31" s="55">
        <f t="shared" si="23"/>
        <v>0</v>
      </c>
      <c r="Z31" s="55">
        <f t="shared" si="23"/>
        <v>0</v>
      </c>
      <c r="AA31" s="55">
        <f t="shared" si="23"/>
        <v>0</v>
      </c>
      <c r="AB31" s="60">
        <f t="shared" si="23"/>
        <v>0</v>
      </c>
      <c r="AC31" s="55">
        <f t="shared" si="23"/>
        <v>0</v>
      </c>
      <c r="AD31" s="55">
        <f t="shared" si="23"/>
        <v>0</v>
      </c>
      <c r="AE31" s="55">
        <f t="shared" si="23"/>
        <v>0</v>
      </c>
      <c r="AF31" s="60">
        <f t="shared" si="23"/>
        <v>0</v>
      </c>
      <c r="AG31" s="53">
        <f t="shared" si="23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24">SUM(T33,X33,AB33,AF33)</f>
        <v>0</v>
      </c>
      <c r="AH33" s="41">
        <f>IF(ISERROR(AG33/I33),0,AG33/I33)</f>
        <v>0</v>
      </c>
      <c r="AI33" s="42">
        <f t="shared" ref="AI33:AI42" si="25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" si="26">SUM(Q34:S34)</f>
        <v>0</v>
      </c>
      <c r="U34" s="35"/>
      <c r="V34" s="35"/>
      <c r="W34" s="35"/>
      <c r="X34" s="40">
        <f t="shared" ref="X34" si="27">SUM(U34:W34)</f>
        <v>0</v>
      </c>
      <c r="Y34" s="35"/>
      <c r="Z34" s="35"/>
      <c r="AA34" s="35"/>
      <c r="AB34" s="40">
        <f t="shared" ref="AB34" si="28">SUM(Y34:AA34)</f>
        <v>0</v>
      </c>
      <c r="AC34" s="35"/>
      <c r="AD34" s="35"/>
      <c r="AE34" s="35"/>
      <c r="AF34" s="40">
        <f t="shared" ref="AF34" si="29">SUM(AC34:AE34)</f>
        <v>0</v>
      </c>
      <c r="AG34" s="40">
        <f t="shared" si="24"/>
        <v>0</v>
      </c>
      <c r="AH34" s="41">
        <f t="shared" ref="AH34:AH42" si="30">IF(ISERROR(AG34/I34),0,AG34/I34)</f>
        <v>0</v>
      </c>
      <c r="AI34" s="42">
        <f t="shared" si="25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ref="T35:T42" si="31">SUM(Q35:S35)</f>
        <v>0</v>
      </c>
      <c r="U35" s="35"/>
      <c r="V35" s="35"/>
      <c r="W35" s="35"/>
      <c r="X35" s="40">
        <f t="shared" ref="X35:X42" si="32">SUM(U35:W35)</f>
        <v>0</v>
      </c>
      <c r="Y35" s="35"/>
      <c r="Z35" s="35"/>
      <c r="AA35" s="35"/>
      <c r="AB35" s="40">
        <f t="shared" ref="AB35:AB42" si="33">SUM(Y35:AA35)</f>
        <v>0</v>
      </c>
      <c r="AC35" s="35"/>
      <c r="AD35" s="35"/>
      <c r="AE35" s="35"/>
      <c r="AF35" s="40">
        <f t="shared" ref="AF35:AF42" si="34">SUM(AC35:AE35)</f>
        <v>0</v>
      </c>
      <c r="AG35" s="40">
        <f t="shared" si="24"/>
        <v>0</v>
      </c>
      <c r="AH35" s="41">
        <f t="shared" si="30"/>
        <v>0</v>
      </c>
      <c r="AI35" s="42">
        <f t="shared" si="25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31"/>
        <v>0</v>
      </c>
      <c r="U36" s="35"/>
      <c r="V36" s="35"/>
      <c r="W36" s="35"/>
      <c r="X36" s="40">
        <f t="shared" si="32"/>
        <v>0</v>
      </c>
      <c r="Y36" s="35"/>
      <c r="Z36" s="35"/>
      <c r="AA36" s="35"/>
      <c r="AB36" s="40">
        <f t="shared" si="33"/>
        <v>0</v>
      </c>
      <c r="AC36" s="35"/>
      <c r="AD36" s="35"/>
      <c r="AE36" s="35"/>
      <c r="AF36" s="40">
        <f t="shared" si="34"/>
        <v>0</v>
      </c>
      <c r="AG36" s="40">
        <f t="shared" si="24"/>
        <v>0</v>
      </c>
      <c r="AH36" s="41">
        <f t="shared" si="30"/>
        <v>0</v>
      </c>
      <c r="AI36" s="42">
        <f t="shared" si="25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31"/>
        <v>0</v>
      </c>
      <c r="U37" s="35"/>
      <c r="V37" s="35"/>
      <c r="W37" s="35"/>
      <c r="X37" s="40">
        <f t="shared" si="32"/>
        <v>0</v>
      </c>
      <c r="Y37" s="35"/>
      <c r="Z37" s="35"/>
      <c r="AA37" s="35"/>
      <c r="AB37" s="40">
        <f t="shared" si="33"/>
        <v>0</v>
      </c>
      <c r="AC37" s="35"/>
      <c r="AD37" s="35"/>
      <c r="AE37" s="35"/>
      <c r="AF37" s="40">
        <f t="shared" si="34"/>
        <v>0</v>
      </c>
      <c r="AG37" s="40">
        <f t="shared" si="24"/>
        <v>0</v>
      </c>
      <c r="AH37" s="41">
        <f t="shared" si="30"/>
        <v>0</v>
      </c>
      <c r="AI37" s="42">
        <f t="shared" si="25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31"/>
        <v>0</v>
      </c>
      <c r="U38" s="35"/>
      <c r="V38" s="35"/>
      <c r="W38" s="35"/>
      <c r="X38" s="40">
        <f t="shared" si="32"/>
        <v>0</v>
      </c>
      <c r="Y38" s="35"/>
      <c r="Z38" s="35"/>
      <c r="AA38" s="35"/>
      <c r="AB38" s="40">
        <f t="shared" si="33"/>
        <v>0</v>
      </c>
      <c r="AC38" s="35"/>
      <c r="AD38" s="35"/>
      <c r="AE38" s="35"/>
      <c r="AF38" s="40">
        <f t="shared" si="34"/>
        <v>0</v>
      </c>
      <c r="AG38" s="40">
        <f t="shared" si="24"/>
        <v>0</v>
      </c>
      <c r="AH38" s="41">
        <f t="shared" si="30"/>
        <v>0</v>
      </c>
      <c r="AI38" s="42">
        <f t="shared" si="25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31"/>
        <v>0</v>
      </c>
      <c r="U39" s="35"/>
      <c r="V39" s="35"/>
      <c r="W39" s="35"/>
      <c r="X39" s="40">
        <f t="shared" si="32"/>
        <v>0</v>
      </c>
      <c r="Y39" s="35"/>
      <c r="Z39" s="35"/>
      <c r="AA39" s="35"/>
      <c r="AB39" s="40">
        <f t="shared" si="33"/>
        <v>0</v>
      </c>
      <c r="AC39" s="35"/>
      <c r="AD39" s="35"/>
      <c r="AE39" s="35"/>
      <c r="AF39" s="40">
        <f t="shared" si="34"/>
        <v>0</v>
      </c>
      <c r="AG39" s="40">
        <f t="shared" si="24"/>
        <v>0</v>
      </c>
      <c r="AH39" s="41">
        <f t="shared" si="30"/>
        <v>0</v>
      </c>
      <c r="AI39" s="42">
        <f t="shared" si="25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31"/>
        <v>0</v>
      </c>
      <c r="U40" s="35"/>
      <c r="V40" s="35"/>
      <c r="W40" s="35"/>
      <c r="X40" s="40">
        <f t="shared" si="32"/>
        <v>0</v>
      </c>
      <c r="Y40" s="35"/>
      <c r="Z40" s="35"/>
      <c r="AA40" s="35"/>
      <c r="AB40" s="40">
        <f t="shared" si="33"/>
        <v>0</v>
      </c>
      <c r="AC40" s="35"/>
      <c r="AD40" s="35"/>
      <c r="AE40" s="35"/>
      <c r="AF40" s="40">
        <f t="shared" si="34"/>
        <v>0</v>
      </c>
      <c r="AG40" s="40">
        <f t="shared" si="24"/>
        <v>0</v>
      </c>
      <c r="AH40" s="41">
        <f t="shared" si="30"/>
        <v>0</v>
      </c>
      <c r="AI40" s="42">
        <f t="shared" si="25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31"/>
        <v>0</v>
      </c>
      <c r="U41" s="35"/>
      <c r="V41" s="35"/>
      <c r="W41" s="35"/>
      <c r="X41" s="40">
        <f t="shared" si="32"/>
        <v>0</v>
      </c>
      <c r="Y41" s="35"/>
      <c r="Z41" s="35"/>
      <c r="AA41" s="35"/>
      <c r="AB41" s="40">
        <f t="shared" si="33"/>
        <v>0</v>
      </c>
      <c r="AC41" s="35"/>
      <c r="AD41" s="35"/>
      <c r="AE41" s="35"/>
      <c r="AF41" s="40">
        <f t="shared" si="34"/>
        <v>0</v>
      </c>
      <c r="AG41" s="40">
        <f t="shared" si="24"/>
        <v>0</v>
      </c>
      <c r="AH41" s="41">
        <f t="shared" si="30"/>
        <v>0</v>
      </c>
      <c r="AI41" s="42">
        <f t="shared" si="25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31"/>
        <v>0</v>
      </c>
      <c r="U42" s="35"/>
      <c r="V42" s="35"/>
      <c r="W42" s="35"/>
      <c r="X42" s="40">
        <f t="shared" si="32"/>
        <v>0</v>
      </c>
      <c r="Y42" s="35"/>
      <c r="Z42" s="35"/>
      <c r="AA42" s="35"/>
      <c r="AB42" s="40">
        <f t="shared" si="33"/>
        <v>0</v>
      </c>
      <c r="AC42" s="35"/>
      <c r="AD42" s="35"/>
      <c r="AE42" s="35"/>
      <c r="AF42" s="40">
        <f t="shared" si="34"/>
        <v>0</v>
      </c>
      <c r="AG42" s="40">
        <f t="shared" si="24"/>
        <v>0</v>
      </c>
      <c r="AH42" s="41">
        <f t="shared" si="30"/>
        <v>0</v>
      </c>
      <c r="AI42" s="42">
        <f t="shared" si="25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8"/>
      <c r="Q43" s="55">
        <f t="shared" ref="Q43:AG43" si="35">SUM(Q33:Q42)</f>
        <v>0</v>
      </c>
      <c r="R43" s="55">
        <f t="shared" si="35"/>
        <v>0</v>
      </c>
      <c r="S43" s="55">
        <f t="shared" si="35"/>
        <v>0</v>
      </c>
      <c r="T43" s="60">
        <f t="shared" si="35"/>
        <v>0</v>
      </c>
      <c r="U43" s="55">
        <f t="shared" si="35"/>
        <v>0</v>
      </c>
      <c r="V43" s="55">
        <f t="shared" si="35"/>
        <v>0</v>
      </c>
      <c r="W43" s="55">
        <f t="shared" si="35"/>
        <v>0</v>
      </c>
      <c r="X43" s="60">
        <f t="shared" si="35"/>
        <v>0</v>
      </c>
      <c r="Y43" s="55">
        <f t="shared" si="35"/>
        <v>0</v>
      </c>
      <c r="Z43" s="55">
        <f t="shared" si="35"/>
        <v>0</v>
      </c>
      <c r="AA43" s="55">
        <f t="shared" si="35"/>
        <v>0</v>
      </c>
      <c r="AB43" s="60">
        <f t="shared" si="35"/>
        <v>0</v>
      </c>
      <c r="AC43" s="55">
        <f t="shared" si="35"/>
        <v>0</v>
      </c>
      <c r="AD43" s="55">
        <f t="shared" si="35"/>
        <v>0</v>
      </c>
      <c r="AE43" s="55">
        <f t="shared" si="35"/>
        <v>0</v>
      </c>
      <c r="AF43" s="60">
        <f t="shared" si="35"/>
        <v>0</v>
      </c>
      <c r="AG43" s="53">
        <f t="shared" si="35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36">SUM(T45,X45,AB45,AF45)</f>
        <v>0</v>
      </c>
      <c r="AH45" s="41">
        <f>IF(ISERROR(AG45/I45),0,AG45/I45)</f>
        <v>0</v>
      </c>
      <c r="AI45" s="42">
        <f t="shared" ref="AI45:AI54" si="37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" si="38">SUM(Q46:S46)</f>
        <v>0</v>
      </c>
      <c r="U46" s="35"/>
      <c r="V46" s="35"/>
      <c r="W46" s="35"/>
      <c r="X46" s="40">
        <f t="shared" ref="X46" si="39">SUM(U46:W46)</f>
        <v>0</v>
      </c>
      <c r="Y46" s="35"/>
      <c r="Z46" s="35"/>
      <c r="AA46" s="35"/>
      <c r="AB46" s="40">
        <f t="shared" ref="AB46" si="40">SUM(Y46:AA46)</f>
        <v>0</v>
      </c>
      <c r="AC46" s="35"/>
      <c r="AD46" s="35"/>
      <c r="AE46" s="35"/>
      <c r="AF46" s="40">
        <f t="shared" ref="AF46" si="41">SUM(AC46:AE46)</f>
        <v>0</v>
      </c>
      <c r="AG46" s="40">
        <f t="shared" si="36"/>
        <v>0</v>
      </c>
      <c r="AH46" s="41">
        <f t="shared" ref="AH46:AH54" si="42">IF(ISERROR(AG46/I46),0,AG46/I46)</f>
        <v>0</v>
      </c>
      <c r="AI46" s="42">
        <f t="shared" si="37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ref="T47:T54" si="43">SUM(Q47:S47)</f>
        <v>0</v>
      </c>
      <c r="U47" s="35"/>
      <c r="V47" s="35"/>
      <c r="W47" s="35"/>
      <c r="X47" s="40">
        <f t="shared" ref="X47:X54" si="44">SUM(U47:W47)</f>
        <v>0</v>
      </c>
      <c r="Y47" s="35"/>
      <c r="Z47" s="35"/>
      <c r="AA47" s="35"/>
      <c r="AB47" s="40">
        <f t="shared" ref="AB47:AB54" si="45">SUM(Y47:AA47)</f>
        <v>0</v>
      </c>
      <c r="AC47" s="35"/>
      <c r="AD47" s="35"/>
      <c r="AE47" s="35"/>
      <c r="AF47" s="40">
        <f t="shared" ref="AF47:AF54" si="46">SUM(AC47:AE47)</f>
        <v>0</v>
      </c>
      <c r="AG47" s="40">
        <f t="shared" si="36"/>
        <v>0</v>
      </c>
      <c r="AH47" s="41">
        <f t="shared" si="42"/>
        <v>0</v>
      </c>
      <c r="AI47" s="42">
        <f t="shared" si="37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43"/>
        <v>0</v>
      </c>
      <c r="U48" s="35"/>
      <c r="V48" s="35"/>
      <c r="W48" s="35"/>
      <c r="X48" s="40">
        <f t="shared" si="44"/>
        <v>0</v>
      </c>
      <c r="Y48" s="35"/>
      <c r="Z48" s="35"/>
      <c r="AA48" s="35"/>
      <c r="AB48" s="40">
        <f t="shared" si="45"/>
        <v>0</v>
      </c>
      <c r="AC48" s="35"/>
      <c r="AD48" s="35"/>
      <c r="AE48" s="35"/>
      <c r="AF48" s="40">
        <f t="shared" si="46"/>
        <v>0</v>
      </c>
      <c r="AG48" s="40">
        <f t="shared" si="36"/>
        <v>0</v>
      </c>
      <c r="AH48" s="41">
        <f t="shared" si="42"/>
        <v>0</v>
      </c>
      <c r="AI48" s="42">
        <f t="shared" si="37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43"/>
        <v>0</v>
      </c>
      <c r="U49" s="35"/>
      <c r="V49" s="35"/>
      <c r="W49" s="35"/>
      <c r="X49" s="40">
        <f t="shared" si="44"/>
        <v>0</v>
      </c>
      <c r="Y49" s="35"/>
      <c r="Z49" s="35"/>
      <c r="AA49" s="35"/>
      <c r="AB49" s="40">
        <f t="shared" si="45"/>
        <v>0</v>
      </c>
      <c r="AC49" s="35"/>
      <c r="AD49" s="35"/>
      <c r="AE49" s="35"/>
      <c r="AF49" s="40">
        <f t="shared" si="46"/>
        <v>0</v>
      </c>
      <c r="AG49" s="40">
        <f t="shared" si="36"/>
        <v>0</v>
      </c>
      <c r="AH49" s="41">
        <f t="shared" si="42"/>
        <v>0</v>
      </c>
      <c r="AI49" s="42">
        <f t="shared" si="37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43"/>
        <v>0</v>
      </c>
      <c r="U50" s="35"/>
      <c r="V50" s="35"/>
      <c r="W50" s="35"/>
      <c r="X50" s="40">
        <f t="shared" si="44"/>
        <v>0</v>
      </c>
      <c r="Y50" s="35"/>
      <c r="Z50" s="35"/>
      <c r="AA50" s="35"/>
      <c r="AB50" s="40">
        <f t="shared" si="45"/>
        <v>0</v>
      </c>
      <c r="AC50" s="35"/>
      <c r="AD50" s="35"/>
      <c r="AE50" s="35"/>
      <c r="AF50" s="40">
        <f t="shared" si="46"/>
        <v>0</v>
      </c>
      <c r="AG50" s="40">
        <f t="shared" si="36"/>
        <v>0</v>
      </c>
      <c r="AH50" s="41">
        <f t="shared" si="42"/>
        <v>0</v>
      </c>
      <c r="AI50" s="42">
        <f t="shared" si="37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43"/>
        <v>0</v>
      </c>
      <c r="U51" s="35"/>
      <c r="V51" s="35"/>
      <c r="W51" s="35"/>
      <c r="X51" s="40">
        <f t="shared" si="44"/>
        <v>0</v>
      </c>
      <c r="Y51" s="35"/>
      <c r="Z51" s="35"/>
      <c r="AA51" s="35"/>
      <c r="AB51" s="40">
        <f t="shared" si="45"/>
        <v>0</v>
      </c>
      <c r="AC51" s="35"/>
      <c r="AD51" s="35"/>
      <c r="AE51" s="35"/>
      <c r="AF51" s="40">
        <f t="shared" si="46"/>
        <v>0</v>
      </c>
      <c r="AG51" s="40">
        <f t="shared" si="36"/>
        <v>0</v>
      </c>
      <c r="AH51" s="41">
        <f t="shared" si="42"/>
        <v>0</v>
      </c>
      <c r="AI51" s="42">
        <f t="shared" si="37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43"/>
        <v>0</v>
      </c>
      <c r="U52" s="35"/>
      <c r="V52" s="35"/>
      <c r="W52" s="35"/>
      <c r="X52" s="40">
        <f t="shared" si="44"/>
        <v>0</v>
      </c>
      <c r="Y52" s="35"/>
      <c r="Z52" s="35"/>
      <c r="AA52" s="35"/>
      <c r="AB52" s="40">
        <f t="shared" si="45"/>
        <v>0</v>
      </c>
      <c r="AC52" s="35"/>
      <c r="AD52" s="35"/>
      <c r="AE52" s="35"/>
      <c r="AF52" s="40">
        <f t="shared" si="46"/>
        <v>0</v>
      </c>
      <c r="AG52" s="40">
        <f t="shared" si="36"/>
        <v>0</v>
      </c>
      <c r="AH52" s="41">
        <f t="shared" si="42"/>
        <v>0</v>
      </c>
      <c r="AI52" s="42">
        <f t="shared" si="37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43"/>
        <v>0</v>
      </c>
      <c r="U53" s="35"/>
      <c r="V53" s="35"/>
      <c r="W53" s="35"/>
      <c r="X53" s="40">
        <f t="shared" si="44"/>
        <v>0</v>
      </c>
      <c r="Y53" s="35"/>
      <c r="Z53" s="35"/>
      <c r="AA53" s="35"/>
      <c r="AB53" s="40">
        <f t="shared" si="45"/>
        <v>0</v>
      </c>
      <c r="AC53" s="35"/>
      <c r="AD53" s="35"/>
      <c r="AE53" s="35"/>
      <c r="AF53" s="40">
        <f t="shared" si="46"/>
        <v>0</v>
      </c>
      <c r="AG53" s="40">
        <f t="shared" si="36"/>
        <v>0</v>
      </c>
      <c r="AH53" s="41">
        <f t="shared" si="42"/>
        <v>0</v>
      </c>
      <c r="AI53" s="42">
        <f t="shared" si="37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43"/>
        <v>0</v>
      </c>
      <c r="U54" s="35"/>
      <c r="V54" s="35"/>
      <c r="W54" s="35"/>
      <c r="X54" s="40">
        <f t="shared" si="44"/>
        <v>0</v>
      </c>
      <c r="Y54" s="35"/>
      <c r="Z54" s="35"/>
      <c r="AA54" s="35"/>
      <c r="AB54" s="40">
        <f t="shared" si="45"/>
        <v>0</v>
      </c>
      <c r="AC54" s="35"/>
      <c r="AD54" s="35"/>
      <c r="AE54" s="35"/>
      <c r="AF54" s="40">
        <f t="shared" si="46"/>
        <v>0</v>
      </c>
      <c r="AG54" s="40">
        <f t="shared" si="36"/>
        <v>0</v>
      </c>
      <c r="AH54" s="41">
        <f t="shared" si="42"/>
        <v>0</v>
      </c>
      <c r="AI54" s="42">
        <f t="shared" si="37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8"/>
      <c r="Q55" s="55">
        <f t="shared" ref="Q55:AG55" si="47">SUM(Q45:Q54)</f>
        <v>0</v>
      </c>
      <c r="R55" s="55">
        <f t="shared" si="47"/>
        <v>0</v>
      </c>
      <c r="S55" s="55">
        <f t="shared" si="47"/>
        <v>0</v>
      </c>
      <c r="T55" s="60">
        <f t="shared" si="47"/>
        <v>0</v>
      </c>
      <c r="U55" s="55">
        <f t="shared" si="47"/>
        <v>0</v>
      </c>
      <c r="V55" s="55">
        <f t="shared" si="47"/>
        <v>0</v>
      </c>
      <c r="W55" s="55">
        <f t="shared" si="47"/>
        <v>0</v>
      </c>
      <c r="X55" s="60">
        <f t="shared" si="47"/>
        <v>0</v>
      </c>
      <c r="Y55" s="55">
        <f t="shared" si="47"/>
        <v>0</v>
      </c>
      <c r="Z55" s="55">
        <f t="shared" si="47"/>
        <v>0</v>
      </c>
      <c r="AA55" s="55">
        <f t="shared" si="47"/>
        <v>0</v>
      </c>
      <c r="AB55" s="60">
        <f t="shared" si="47"/>
        <v>0</v>
      </c>
      <c r="AC55" s="55">
        <f t="shared" si="47"/>
        <v>0</v>
      </c>
      <c r="AD55" s="55">
        <f t="shared" si="47"/>
        <v>0</v>
      </c>
      <c r="AE55" s="55">
        <f t="shared" si="47"/>
        <v>0</v>
      </c>
      <c r="AF55" s="60">
        <f t="shared" si="47"/>
        <v>0</v>
      </c>
      <c r="AG55" s="53">
        <f t="shared" si="47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48">SUM(T57,X57,AB57,AF57)</f>
        <v>0</v>
      </c>
      <c r="AH57" s="41">
        <f>IF(ISERROR(AG57/I57),0,AG57/I57)</f>
        <v>0</v>
      </c>
      <c r="AI57" s="42">
        <f t="shared" ref="AI57:AI66" si="49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" si="50">SUM(Q58:S58)</f>
        <v>0</v>
      </c>
      <c r="U58" s="35"/>
      <c r="V58" s="35"/>
      <c r="W58" s="35"/>
      <c r="X58" s="40">
        <f t="shared" ref="X58" si="51">SUM(U58:W58)</f>
        <v>0</v>
      </c>
      <c r="Y58" s="35"/>
      <c r="Z58" s="35"/>
      <c r="AA58" s="35"/>
      <c r="AB58" s="40">
        <f t="shared" ref="AB58" si="52">SUM(Y58:AA58)</f>
        <v>0</v>
      </c>
      <c r="AC58" s="35"/>
      <c r="AD58" s="35"/>
      <c r="AE58" s="35"/>
      <c r="AF58" s="40">
        <f t="shared" ref="AF58" si="53">SUM(AC58:AE58)</f>
        <v>0</v>
      </c>
      <c r="AG58" s="40">
        <f t="shared" si="48"/>
        <v>0</v>
      </c>
      <c r="AH58" s="41">
        <f t="shared" ref="AH58:AH66" si="54">IF(ISERROR(AG58/I58),0,AG58/I58)</f>
        <v>0</v>
      </c>
      <c r="AI58" s="42">
        <f t="shared" si="49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ref="T59:T66" si="55">SUM(Q59:S59)</f>
        <v>0</v>
      </c>
      <c r="U59" s="35"/>
      <c r="V59" s="35"/>
      <c r="W59" s="35"/>
      <c r="X59" s="40">
        <f t="shared" ref="X59:X66" si="56">SUM(U59:W59)</f>
        <v>0</v>
      </c>
      <c r="Y59" s="35"/>
      <c r="Z59" s="35"/>
      <c r="AA59" s="35"/>
      <c r="AB59" s="40">
        <f t="shared" ref="AB59:AB66" si="57">SUM(Y59:AA59)</f>
        <v>0</v>
      </c>
      <c r="AC59" s="35"/>
      <c r="AD59" s="35"/>
      <c r="AE59" s="35"/>
      <c r="AF59" s="40">
        <f t="shared" ref="AF59:AF66" si="58">SUM(AC59:AE59)</f>
        <v>0</v>
      </c>
      <c r="AG59" s="40">
        <f t="shared" si="48"/>
        <v>0</v>
      </c>
      <c r="AH59" s="41">
        <f t="shared" si="54"/>
        <v>0</v>
      </c>
      <c r="AI59" s="42">
        <f t="shared" si="49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55"/>
        <v>0</v>
      </c>
      <c r="U60" s="35"/>
      <c r="V60" s="35"/>
      <c r="W60" s="35"/>
      <c r="X60" s="40">
        <f t="shared" si="56"/>
        <v>0</v>
      </c>
      <c r="Y60" s="35"/>
      <c r="Z60" s="35"/>
      <c r="AA60" s="35"/>
      <c r="AB60" s="40">
        <f t="shared" si="57"/>
        <v>0</v>
      </c>
      <c r="AC60" s="35"/>
      <c r="AD60" s="35"/>
      <c r="AE60" s="35"/>
      <c r="AF60" s="40">
        <f t="shared" si="58"/>
        <v>0</v>
      </c>
      <c r="AG60" s="40">
        <f t="shared" si="48"/>
        <v>0</v>
      </c>
      <c r="AH60" s="41">
        <f t="shared" si="54"/>
        <v>0</v>
      </c>
      <c r="AI60" s="42">
        <f t="shared" si="49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55"/>
        <v>0</v>
      </c>
      <c r="U61" s="35"/>
      <c r="V61" s="35"/>
      <c r="W61" s="35"/>
      <c r="X61" s="40">
        <f t="shared" si="56"/>
        <v>0</v>
      </c>
      <c r="Y61" s="35"/>
      <c r="Z61" s="35"/>
      <c r="AA61" s="35"/>
      <c r="AB61" s="40">
        <f t="shared" si="57"/>
        <v>0</v>
      </c>
      <c r="AC61" s="35"/>
      <c r="AD61" s="35"/>
      <c r="AE61" s="35"/>
      <c r="AF61" s="40">
        <f t="shared" si="58"/>
        <v>0</v>
      </c>
      <c r="AG61" s="40">
        <f t="shared" si="48"/>
        <v>0</v>
      </c>
      <c r="AH61" s="41">
        <f t="shared" si="54"/>
        <v>0</v>
      </c>
      <c r="AI61" s="42">
        <f t="shared" si="49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55"/>
        <v>0</v>
      </c>
      <c r="U62" s="35"/>
      <c r="V62" s="35"/>
      <c r="W62" s="35"/>
      <c r="X62" s="40">
        <f t="shared" si="56"/>
        <v>0</v>
      </c>
      <c r="Y62" s="35"/>
      <c r="Z62" s="35"/>
      <c r="AA62" s="35"/>
      <c r="AB62" s="40">
        <f t="shared" si="57"/>
        <v>0</v>
      </c>
      <c r="AC62" s="35"/>
      <c r="AD62" s="35"/>
      <c r="AE62" s="35"/>
      <c r="AF62" s="40">
        <f t="shared" si="58"/>
        <v>0</v>
      </c>
      <c r="AG62" s="40">
        <f t="shared" si="48"/>
        <v>0</v>
      </c>
      <c r="AH62" s="41">
        <f t="shared" si="54"/>
        <v>0</v>
      </c>
      <c r="AI62" s="42">
        <f t="shared" si="49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55"/>
        <v>0</v>
      </c>
      <c r="U63" s="35"/>
      <c r="V63" s="35"/>
      <c r="W63" s="35"/>
      <c r="X63" s="40">
        <f t="shared" si="56"/>
        <v>0</v>
      </c>
      <c r="Y63" s="35"/>
      <c r="Z63" s="35"/>
      <c r="AA63" s="35"/>
      <c r="AB63" s="40">
        <f t="shared" si="57"/>
        <v>0</v>
      </c>
      <c r="AC63" s="35"/>
      <c r="AD63" s="35"/>
      <c r="AE63" s="35"/>
      <c r="AF63" s="40">
        <f t="shared" si="58"/>
        <v>0</v>
      </c>
      <c r="AG63" s="40">
        <f t="shared" si="48"/>
        <v>0</v>
      </c>
      <c r="AH63" s="41">
        <f t="shared" si="54"/>
        <v>0</v>
      </c>
      <c r="AI63" s="42">
        <f t="shared" si="49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55"/>
        <v>0</v>
      </c>
      <c r="U64" s="35"/>
      <c r="V64" s="35"/>
      <c r="W64" s="35"/>
      <c r="X64" s="40">
        <f t="shared" si="56"/>
        <v>0</v>
      </c>
      <c r="Y64" s="35"/>
      <c r="Z64" s="35"/>
      <c r="AA64" s="35"/>
      <c r="AB64" s="40">
        <f t="shared" si="57"/>
        <v>0</v>
      </c>
      <c r="AC64" s="35"/>
      <c r="AD64" s="35"/>
      <c r="AE64" s="35"/>
      <c r="AF64" s="40">
        <f t="shared" si="58"/>
        <v>0</v>
      </c>
      <c r="AG64" s="40">
        <f t="shared" si="48"/>
        <v>0</v>
      </c>
      <c r="AH64" s="41">
        <f t="shared" si="54"/>
        <v>0</v>
      </c>
      <c r="AI64" s="42">
        <f t="shared" si="49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55"/>
        <v>0</v>
      </c>
      <c r="U65" s="35"/>
      <c r="V65" s="35"/>
      <c r="W65" s="35"/>
      <c r="X65" s="40">
        <f t="shared" si="56"/>
        <v>0</v>
      </c>
      <c r="Y65" s="35"/>
      <c r="Z65" s="35"/>
      <c r="AA65" s="35"/>
      <c r="AB65" s="40">
        <f t="shared" si="57"/>
        <v>0</v>
      </c>
      <c r="AC65" s="35"/>
      <c r="AD65" s="35"/>
      <c r="AE65" s="35"/>
      <c r="AF65" s="40">
        <f t="shared" si="58"/>
        <v>0</v>
      </c>
      <c r="AG65" s="40">
        <f t="shared" si="48"/>
        <v>0</v>
      </c>
      <c r="AH65" s="41">
        <f t="shared" si="54"/>
        <v>0</v>
      </c>
      <c r="AI65" s="42">
        <f t="shared" si="49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55"/>
        <v>0</v>
      </c>
      <c r="U66" s="35"/>
      <c r="V66" s="35"/>
      <c r="W66" s="35"/>
      <c r="X66" s="40">
        <f t="shared" si="56"/>
        <v>0</v>
      </c>
      <c r="Y66" s="35"/>
      <c r="Z66" s="35"/>
      <c r="AA66" s="35"/>
      <c r="AB66" s="40">
        <f t="shared" si="57"/>
        <v>0</v>
      </c>
      <c r="AC66" s="35"/>
      <c r="AD66" s="35"/>
      <c r="AE66" s="35"/>
      <c r="AF66" s="40">
        <f t="shared" si="58"/>
        <v>0</v>
      </c>
      <c r="AG66" s="40">
        <f t="shared" si="48"/>
        <v>0</v>
      </c>
      <c r="AH66" s="41">
        <f t="shared" si="54"/>
        <v>0</v>
      </c>
      <c r="AI66" s="42">
        <f t="shared" si="49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8"/>
      <c r="Q67" s="55">
        <f t="shared" ref="Q67:AG67" si="59">SUM(Q57:Q66)</f>
        <v>0</v>
      </c>
      <c r="R67" s="55">
        <f t="shared" si="59"/>
        <v>0</v>
      </c>
      <c r="S67" s="55">
        <f t="shared" si="59"/>
        <v>0</v>
      </c>
      <c r="T67" s="60">
        <f t="shared" si="59"/>
        <v>0</v>
      </c>
      <c r="U67" s="55">
        <f t="shared" si="59"/>
        <v>0</v>
      </c>
      <c r="V67" s="55">
        <f t="shared" si="59"/>
        <v>0</v>
      </c>
      <c r="W67" s="55">
        <f t="shared" si="59"/>
        <v>0</v>
      </c>
      <c r="X67" s="60">
        <f t="shared" si="59"/>
        <v>0</v>
      </c>
      <c r="Y67" s="55">
        <f t="shared" si="59"/>
        <v>0</v>
      </c>
      <c r="Z67" s="55">
        <f t="shared" si="59"/>
        <v>0</v>
      </c>
      <c r="AA67" s="55">
        <f t="shared" si="59"/>
        <v>0</v>
      </c>
      <c r="AB67" s="60">
        <f t="shared" si="59"/>
        <v>0</v>
      </c>
      <c r="AC67" s="55">
        <f t="shared" si="59"/>
        <v>0</v>
      </c>
      <c r="AD67" s="55">
        <f t="shared" si="59"/>
        <v>0</v>
      </c>
      <c r="AE67" s="55">
        <f t="shared" si="59"/>
        <v>0</v>
      </c>
      <c r="AF67" s="60">
        <f t="shared" si="59"/>
        <v>0</v>
      </c>
      <c r="AG67" s="53">
        <f t="shared" si="5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60">SUM(T69,X69,AB69,AF69)</f>
        <v>0</v>
      </c>
      <c r="AH69" s="41">
        <f>IF(ISERROR(AG69/I69),0,AG69/I69)</f>
        <v>0</v>
      </c>
      <c r="AI69" s="42">
        <f t="shared" ref="AI69:AI78" si="6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" si="62">SUM(Q70:S70)</f>
        <v>0</v>
      </c>
      <c r="U70" s="35"/>
      <c r="V70" s="35"/>
      <c r="W70" s="35"/>
      <c r="X70" s="40">
        <f t="shared" ref="X70" si="63">SUM(U70:W70)</f>
        <v>0</v>
      </c>
      <c r="Y70" s="35"/>
      <c r="Z70" s="35"/>
      <c r="AA70" s="35"/>
      <c r="AB70" s="40">
        <f t="shared" ref="AB70" si="64">SUM(Y70:AA70)</f>
        <v>0</v>
      </c>
      <c r="AC70" s="35"/>
      <c r="AD70" s="35"/>
      <c r="AE70" s="35"/>
      <c r="AF70" s="40">
        <f t="shared" ref="AF70" si="65">SUM(AC70:AE70)</f>
        <v>0</v>
      </c>
      <c r="AG70" s="40">
        <f t="shared" si="60"/>
        <v>0</v>
      </c>
      <c r="AH70" s="41">
        <f t="shared" ref="AH70:AH78" si="66">IF(ISERROR(AG70/I70),0,AG70/I70)</f>
        <v>0</v>
      </c>
      <c r="AI70" s="42">
        <f t="shared" si="6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ref="T71:T78" si="67">SUM(Q71:S71)</f>
        <v>0</v>
      </c>
      <c r="U71" s="35"/>
      <c r="V71" s="35"/>
      <c r="W71" s="35"/>
      <c r="X71" s="40">
        <f t="shared" ref="X71:X78" si="68">SUM(U71:W71)</f>
        <v>0</v>
      </c>
      <c r="Y71" s="35"/>
      <c r="Z71" s="35"/>
      <c r="AA71" s="35"/>
      <c r="AB71" s="40">
        <f t="shared" ref="AB71:AB78" si="69">SUM(Y71:AA71)</f>
        <v>0</v>
      </c>
      <c r="AC71" s="35"/>
      <c r="AD71" s="35"/>
      <c r="AE71" s="35"/>
      <c r="AF71" s="40">
        <f t="shared" ref="AF71:AF78" si="70">SUM(AC71:AE71)</f>
        <v>0</v>
      </c>
      <c r="AG71" s="40">
        <f t="shared" si="60"/>
        <v>0</v>
      </c>
      <c r="AH71" s="41">
        <f t="shared" si="66"/>
        <v>0</v>
      </c>
      <c r="AI71" s="42">
        <f t="shared" si="6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67"/>
        <v>0</v>
      </c>
      <c r="U72" s="35"/>
      <c r="V72" s="35"/>
      <c r="W72" s="35"/>
      <c r="X72" s="40">
        <f t="shared" si="68"/>
        <v>0</v>
      </c>
      <c r="Y72" s="35"/>
      <c r="Z72" s="35"/>
      <c r="AA72" s="35"/>
      <c r="AB72" s="40">
        <f t="shared" si="69"/>
        <v>0</v>
      </c>
      <c r="AC72" s="35"/>
      <c r="AD72" s="35"/>
      <c r="AE72" s="35"/>
      <c r="AF72" s="40">
        <f t="shared" si="70"/>
        <v>0</v>
      </c>
      <c r="AG72" s="40">
        <f t="shared" si="60"/>
        <v>0</v>
      </c>
      <c r="AH72" s="41">
        <f t="shared" si="66"/>
        <v>0</v>
      </c>
      <c r="AI72" s="42">
        <f t="shared" si="6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67"/>
        <v>0</v>
      </c>
      <c r="U73" s="35"/>
      <c r="V73" s="35"/>
      <c r="W73" s="35"/>
      <c r="X73" s="40">
        <f t="shared" si="68"/>
        <v>0</v>
      </c>
      <c r="Y73" s="35"/>
      <c r="Z73" s="35"/>
      <c r="AA73" s="35"/>
      <c r="AB73" s="40">
        <f t="shared" si="69"/>
        <v>0</v>
      </c>
      <c r="AC73" s="35"/>
      <c r="AD73" s="35"/>
      <c r="AE73" s="35"/>
      <c r="AF73" s="40">
        <f t="shared" si="70"/>
        <v>0</v>
      </c>
      <c r="AG73" s="40">
        <f t="shared" si="60"/>
        <v>0</v>
      </c>
      <c r="AH73" s="41">
        <f t="shared" si="66"/>
        <v>0</v>
      </c>
      <c r="AI73" s="42">
        <f t="shared" si="6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67"/>
        <v>0</v>
      </c>
      <c r="U74" s="35"/>
      <c r="V74" s="35"/>
      <c r="W74" s="35"/>
      <c r="X74" s="40">
        <f t="shared" si="68"/>
        <v>0</v>
      </c>
      <c r="Y74" s="35"/>
      <c r="Z74" s="35"/>
      <c r="AA74" s="35"/>
      <c r="AB74" s="40">
        <f t="shared" si="69"/>
        <v>0</v>
      </c>
      <c r="AC74" s="35"/>
      <c r="AD74" s="35"/>
      <c r="AE74" s="35"/>
      <c r="AF74" s="40">
        <f t="shared" si="70"/>
        <v>0</v>
      </c>
      <c r="AG74" s="40">
        <f t="shared" si="60"/>
        <v>0</v>
      </c>
      <c r="AH74" s="41">
        <f t="shared" si="66"/>
        <v>0</v>
      </c>
      <c r="AI74" s="42">
        <f t="shared" si="6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67"/>
        <v>0</v>
      </c>
      <c r="U75" s="35"/>
      <c r="V75" s="35"/>
      <c r="W75" s="35"/>
      <c r="X75" s="40">
        <f t="shared" si="68"/>
        <v>0</v>
      </c>
      <c r="Y75" s="35"/>
      <c r="Z75" s="35"/>
      <c r="AA75" s="35"/>
      <c r="AB75" s="40">
        <f t="shared" si="69"/>
        <v>0</v>
      </c>
      <c r="AC75" s="35"/>
      <c r="AD75" s="35"/>
      <c r="AE75" s="35"/>
      <c r="AF75" s="40">
        <f t="shared" si="70"/>
        <v>0</v>
      </c>
      <c r="AG75" s="40">
        <f t="shared" si="60"/>
        <v>0</v>
      </c>
      <c r="AH75" s="41">
        <f t="shared" si="66"/>
        <v>0</v>
      </c>
      <c r="AI75" s="42">
        <f t="shared" si="6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67"/>
        <v>0</v>
      </c>
      <c r="U76" s="35"/>
      <c r="V76" s="35"/>
      <c r="W76" s="35"/>
      <c r="X76" s="40">
        <f t="shared" si="68"/>
        <v>0</v>
      </c>
      <c r="Y76" s="35"/>
      <c r="Z76" s="35"/>
      <c r="AA76" s="35"/>
      <c r="AB76" s="40">
        <f t="shared" si="69"/>
        <v>0</v>
      </c>
      <c r="AC76" s="35"/>
      <c r="AD76" s="35"/>
      <c r="AE76" s="35"/>
      <c r="AF76" s="40">
        <f t="shared" si="70"/>
        <v>0</v>
      </c>
      <c r="AG76" s="40">
        <f t="shared" si="60"/>
        <v>0</v>
      </c>
      <c r="AH76" s="41">
        <f t="shared" si="66"/>
        <v>0</v>
      </c>
      <c r="AI76" s="42">
        <f t="shared" si="6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67"/>
        <v>0</v>
      </c>
      <c r="U77" s="35"/>
      <c r="V77" s="35"/>
      <c r="W77" s="35"/>
      <c r="X77" s="40">
        <f t="shared" si="68"/>
        <v>0</v>
      </c>
      <c r="Y77" s="35"/>
      <c r="Z77" s="35"/>
      <c r="AA77" s="35"/>
      <c r="AB77" s="40">
        <f t="shared" si="69"/>
        <v>0</v>
      </c>
      <c r="AC77" s="35"/>
      <c r="AD77" s="35"/>
      <c r="AE77" s="35"/>
      <c r="AF77" s="40">
        <f t="shared" si="70"/>
        <v>0</v>
      </c>
      <c r="AG77" s="40">
        <f t="shared" si="60"/>
        <v>0</v>
      </c>
      <c r="AH77" s="41">
        <f t="shared" si="66"/>
        <v>0</v>
      </c>
      <c r="AI77" s="42">
        <f t="shared" si="6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67"/>
        <v>0</v>
      </c>
      <c r="U78" s="35"/>
      <c r="V78" s="35"/>
      <c r="W78" s="35"/>
      <c r="X78" s="40">
        <f t="shared" si="68"/>
        <v>0</v>
      </c>
      <c r="Y78" s="35"/>
      <c r="Z78" s="35"/>
      <c r="AA78" s="35"/>
      <c r="AB78" s="40">
        <f t="shared" si="69"/>
        <v>0</v>
      </c>
      <c r="AC78" s="35"/>
      <c r="AD78" s="35"/>
      <c r="AE78" s="35"/>
      <c r="AF78" s="40">
        <f t="shared" si="70"/>
        <v>0</v>
      </c>
      <c r="AG78" s="40">
        <f t="shared" si="60"/>
        <v>0</v>
      </c>
      <c r="AH78" s="41">
        <f t="shared" si="66"/>
        <v>0</v>
      </c>
      <c r="AI78" s="42">
        <f t="shared" si="6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8"/>
      <c r="Q79" s="55">
        <f t="shared" ref="Q79:AG79" si="71">SUM(Q69:Q78)</f>
        <v>0</v>
      </c>
      <c r="R79" s="55">
        <f t="shared" si="71"/>
        <v>0</v>
      </c>
      <c r="S79" s="55">
        <f t="shared" si="71"/>
        <v>0</v>
      </c>
      <c r="T79" s="60">
        <f t="shared" si="71"/>
        <v>0</v>
      </c>
      <c r="U79" s="55">
        <f t="shared" si="71"/>
        <v>0</v>
      </c>
      <c r="V79" s="55">
        <f t="shared" si="71"/>
        <v>0</v>
      </c>
      <c r="W79" s="55">
        <f t="shared" si="71"/>
        <v>0</v>
      </c>
      <c r="X79" s="60">
        <f t="shared" si="71"/>
        <v>0</v>
      </c>
      <c r="Y79" s="55">
        <f t="shared" si="71"/>
        <v>0</v>
      </c>
      <c r="Z79" s="55">
        <f t="shared" si="71"/>
        <v>0</v>
      </c>
      <c r="AA79" s="55">
        <f t="shared" si="71"/>
        <v>0</v>
      </c>
      <c r="AB79" s="60">
        <f t="shared" si="71"/>
        <v>0</v>
      </c>
      <c r="AC79" s="55">
        <f t="shared" si="71"/>
        <v>0</v>
      </c>
      <c r="AD79" s="55">
        <f t="shared" si="71"/>
        <v>0</v>
      </c>
      <c r="AE79" s="55">
        <f t="shared" si="71"/>
        <v>0</v>
      </c>
      <c r="AF79" s="60">
        <f t="shared" si="71"/>
        <v>0</v>
      </c>
      <c r="AG79" s="53">
        <f t="shared" si="71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72">SUM(T81,X81,AB81,AF81)</f>
        <v>0</v>
      </c>
      <c r="AH81" s="41">
        <f>IF(ISERROR(AG81/I81),0,AG81/I81)</f>
        <v>0</v>
      </c>
      <c r="AI81" s="42">
        <f t="shared" ref="AI81:AI90" si="73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" si="74">SUM(Q82:S82)</f>
        <v>0</v>
      </c>
      <c r="U82" s="35"/>
      <c r="V82" s="35"/>
      <c r="W82" s="35"/>
      <c r="X82" s="40">
        <f t="shared" ref="X82" si="75">SUM(U82:W82)</f>
        <v>0</v>
      </c>
      <c r="Y82" s="35"/>
      <c r="Z82" s="35"/>
      <c r="AA82" s="35"/>
      <c r="AB82" s="40">
        <f t="shared" ref="AB82" si="76">SUM(Y82:AA82)</f>
        <v>0</v>
      </c>
      <c r="AC82" s="35"/>
      <c r="AD82" s="35"/>
      <c r="AE82" s="35"/>
      <c r="AF82" s="40">
        <f t="shared" ref="AF82" si="77">SUM(AC82:AE82)</f>
        <v>0</v>
      </c>
      <c r="AG82" s="40">
        <f t="shared" si="72"/>
        <v>0</v>
      </c>
      <c r="AH82" s="41">
        <f t="shared" ref="AH82:AH90" si="78">IF(ISERROR(AG82/I82),0,AG82/I82)</f>
        <v>0</v>
      </c>
      <c r="AI82" s="42">
        <f t="shared" si="73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ref="T83:T90" si="79">SUM(Q83:S83)</f>
        <v>0</v>
      </c>
      <c r="U83" s="35"/>
      <c r="V83" s="35"/>
      <c r="W83" s="35"/>
      <c r="X83" s="40">
        <f t="shared" ref="X83:X90" si="80">SUM(U83:W83)</f>
        <v>0</v>
      </c>
      <c r="Y83" s="35"/>
      <c r="Z83" s="35"/>
      <c r="AA83" s="35"/>
      <c r="AB83" s="40">
        <f t="shared" ref="AB83:AB90" si="81">SUM(Y83:AA83)</f>
        <v>0</v>
      </c>
      <c r="AC83" s="35"/>
      <c r="AD83" s="35"/>
      <c r="AE83" s="35"/>
      <c r="AF83" s="40">
        <f t="shared" ref="AF83:AF90" si="82">SUM(AC83:AE83)</f>
        <v>0</v>
      </c>
      <c r="AG83" s="40">
        <f t="shared" si="72"/>
        <v>0</v>
      </c>
      <c r="AH83" s="41">
        <f t="shared" si="78"/>
        <v>0</v>
      </c>
      <c r="AI83" s="42">
        <f t="shared" si="73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79"/>
        <v>0</v>
      </c>
      <c r="U84" s="35"/>
      <c r="V84" s="35"/>
      <c r="W84" s="35"/>
      <c r="X84" s="40">
        <f t="shared" si="80"/>
        <v>0</v>
      </c>
      <c r="Y84" s="35"/>
      <c r="Z84" s="35"/>
      <c r="AA84" s="35"/>
      <c r="AB84" s="40">
        <f t="shared" si="81"/>
        <v>0</v>
      </c>
      <c r="AC84" s="35"/>
      <c r="AD84" s="35"/>
      <c r="AE84" s="35"/>
      <c r="AF84" s="40">
        <f t="shared" si="82"/>
        <v>0</v>
      </c>
      <c r="AG84" s="40">
        <f t="shared" si="72"/>
        <v>0</v>
      </c>
      <c r="AH84" s="41">
        <f t="shared" si="78"/>
        <v>0</v>
      </c>
      <c r="AI84" s="42">
        <f t="shared" si="73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79"/>
        <v>0</v>
      </c>
      <c r="U85" s="35"/>
      <c r="V85" s="35"/>
      <c r="W85" s="35"/>
      <c r="X85" s="40">
        <f t="shared" si="80"/>
        <v>0</v>
      </c>
      <c r="Y85" s="35"/>
      <c r="Z85" s="35"/>
      <c r="AA85" s="35"/>
      <c r="AB85" s="40">
        <f t="shared" si="81"/>
        <v>0</v>
      </c>
      <c r="AC85" s="35"/>
      <c r="AD85" s="35"/>
      <c r="AE85" s="35"/>
      <c r="AF85" s="40">
        <f t="shared" si="82"/>
        <v>0</v>
      </c>
      <c r="AG85" s="40">
        <f t="shared" si="72"/>
        <v>0</v>
      </c>
      <c r="AH85" s="41">
        <f t="shared" si="78"/>
        <v>0</v>
      </c>
      <c r="AI85" s="42">
        <f t="shared" si="73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79"/>
        <v>0</v>
      </c>
      <c r="U86" s="35"/>
      <c r="V86" s="35"/>
      <c r="W86" s="35"/>
      <c r="X86" s="40">
        <f t="shared" si="80"/>
        <v>0</v>
      </c>
      <c r="Y86" s="35"/>
      <c r="Z86" s="35"/>
      <c r="AA86" s="35"/>
      <c r="AB86" s="40">
        <f t="shared" si="81"/>
        <v>0</v>
      </c>
      <c r="AC86" s="35"/>
      <c r="AD86" s="35"/>
      <c r="AE86" s="35"/>
      <c r="AF86" s="40">
        <f t="shared" si="82"/>
        <v>0</v>
      </c>
      <c r="AG86" s="40">
        <f t="shared" si="72"/>
        <v>0</v>
      </c>
      <c r="AH86" s="41">
        <f t="shared" si="78"/>
        <v>0</v>
      </c>
      <c r="AI86" s="42">
        <f t="shared" si="73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79"/>
        <v>0</v>
      </c>
      <c r="U87" s="35"/>
      <c r="V87" s="35"/>
      <c r="W87" s="35"/>
      <c r="X87" s="40">
        <f t="shared" si="80"/>
        <v>0</v>
      </c>
      <c r="Y87" s="35"/>
      <c r="Z87" s="35"/>
      <c r="AA87" s="35"/>
      <c r="AB87" s="40">
        <f t="shared" si="81"/>
        <v>0</v>
      </c>
      <c r="AC87" s="35"/>
      <c r="AD87" s="35"/>
      <c r="AE87" s="35"/>
      <c r="AF87" s="40">
        <f t="shared" si="82"/>
        <v>0</v>
      </c>
      <c r="AG87" s="40">
        <f t="shared" si="72"/>
        <v>0</v>
      </c>
      <c r="AH87" s="41">
        <f t="shared" si="78"/>
        <v>0</v>
      </c>
      <c r="AI87" s="42">
        <f t="shared" si="73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79"/>
        <v>0</v>
      </c>
      <c r="U88" s="35"/>
      <c r="V88" s="35"/>
      <c r="W88" s="35"/>
      <c r="X88" s="40">
        <f t="shared" si="80"/>
        <v>0</v>
      </c>
      <c r="Y88" s="35"/>
      <c r="Z88" s="35"/>
      <c r="AA88" s="35"/>
      <c r="AB88" s="40">
        <f t="shared" si="81"/>
        <v>0</v>
      </c>
      <c r="AC88" s="35"/>
      <c r="AD88" s="35"/>
      <c r="AE88" s="35"/>
      <c r="AF88" s="40">
        <f t="shared" si="82"/>
        <v>0</v>
      </c>
      <c r="AG88" s="40">
        <f t="shared" si="72"/>
        <v>0</v>
      </c>
      <c r="AH88" s="41">
        <f t="shared" si="78"/>
        <v>0</v>
      </c>
      <c r="AI88" s="42">
        <f t="shared" si="73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79"/>
        <v>0</v>
      </c>
      <c r="U89" s="35"/>
      <c r="V89" s="35"/>
      <c r="W89" s="35"/>
      <c r="X89" s="40">
        <f t="shared" si="80"/>
        <v>0</v>
      </c>
      <c r="Y89" s="35"/>
      <c r="Z89" s="35"/>
      <c r="AA89" s="35"/>
      <c r="AB89" s="40">
        <f t="shared" si="81"/>
        <v>0</v>
      </c>
      <c r="AC89" s="35"/>
      <c r="AD89" s="35"/>
      <c r="AE89" s="35"/>
      <c r="AF89" s="40">
        <f t="shared" si="82"/>
        <v>0</v>
      </c>
      <c r="AG89" s="40">
        <f t="shared" si="72"/>
        <v>0</v>
      </c>
      <c r="AH89" s="41">
        <f t="shared" si="78"/>
        <v>0</v>
      </c>
      <c r="AI89" s="42">
        <f t="shared" si="73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79"/>
        <v>0</v>
      </c>
      <c r="U90" s="35"/>
      <c r="V90" s="35"/>
      <c r="W90" s="35"/>
      <c r="X90" s="40">
        <f t="shared" si="80"/>
        <v>0</v>
      </c>
      <c r="Y90" s="35"/>
      <c r="Z90" s="35"/>
      <c r="AA90" s="35"/>
      <c r="AB90" s="40">
        <f t="shared" si="81"/>
        <v>0</v>
      </c>
      <c r="AC90" s="35"/>
      <c r="AD90" s="35"/>
      <c r="AE90" s="35"/>
      <c r="AF90" s="40">
        <f t="shared" si="82"/>
        <v>0</v>
      </c>
      <c r="AG90" s="40">
        <f t="shared" si="72"/>
        <v>0</v>
      </c>
      <c r="AH90" s="41">
        <f t="shared" si="78"/>
        <v>0</v>
      </c>
      <c r="AI90" s="42">
        <f t="shared" si="73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8"/>
      <c r="Q91" s="55">
        <f t="shared" ref="Q91:AG91" si="83">SUM(Q81:Q90)</f>
        <v>0</v>
      </c>
      <c r="R91" s="55">
        <f t="shared" si="83"/>
        <v>0</v>
      </c>
      <c r="S91" s="55">
        <f t="shared" si="83"/>
        <v>0</v>
      </c>
      <c r="T91" s="60">
        <f t="shared" si="83"/>
        <v>0</v>
      </c>
      <c r="U91" s="55">
        <f t="shared" si="83"/>
        <v>0</v>
      </c>
      <c r="V91" s="55">
        <f t="shared" si="83"/>
        <v>0</v>
      </c>
      <c r="W91" s="55">
        <f t="shared" si="83"/>
        <v>0</v>
      </c>
      <c r="X91" s="60">
        <f t="shared" si="83"/>
        <v>0</v>
      </c>
      <c r="Y91" s="55">
        <f t="shared" si="83"/>
        <v>0</v>
      </c>
      <c r="Z91" s="55">
        <f t="shared" si="83"/>
        <v>0</v>
      </c>
      <c r="AA91" s="55">
        <f t="shared" si="83"/>
        <v>0</v>
      </c>
      <c r="AB91" s="60">
        <f t="shared" si="83"/>
        <v>0</v>
      </c>
      <c r="AC91" s="55">
        <f t="shared" si="83"/>
        <v>0</v>
      </c>
      <c r="AD91" s="55">
        <f t="shared" si="83"/>
        <v>0</v>
      </c>
      <c r="AE91" s="55">
        <f t="shared" si="83"/>
        <v>0</v>
      </c>
      <c r="AF91" s="60">
        <f t="shared" si="83"/>
        <v>0</v>
      </c>
      <c r="AG91" s="53">
        <f t="shared" si="83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84">SUM(T93,X93,AB93,AF93)</f>
        <v>0</v>
      </c>
      <c r="AH93" s="41">
        <f>IF(ISERROR(AG93/I93),0,AG93/I93)</f>
        <v>0</v>
      </c>
      <c r="AI93" s="42">
        <f t="shared" ref="AI93:AI102" si="85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" si="86">SUM(Q94:S94)</f>
        <v>0</v>
      </c>
      <c r="U94" s="35"/>
      <c r="V94" s="35"/>
      <c r="W94" s="35"/>
      <c r="X94" s="40">
        <f t="shared" ref="X94" si="87">SUM(U94:W94)</f>
        <v>0</v>
      </c>
      <c r="Y94" s="35"/>
      <c r="Z94" s="35"/>
      <c r="AA94" s="35"/>
      <c r="AB94" s="40">
        <f t="shared" ref="AB94" si="88">SUM(Y94:AA94)</f>
        <v>0</v>
      </c>
      <c r="AC94" s="35"/>
      <c r="AD94" s="35"/>
      <c r="AE94" s="35"/>
      <c r="AF94" s="40">
        <f t="shared" ref="AF94" si="89">SUM(AC94:AE94)</f>
        <v>0</v>
      </c>
      <c r="AG94" s="40">
        <f t="shared" si="84"/>
        <v>0</v>
      </c>
      <c r="AH94" s="41">
        <f t="shared" ref="AH94:AH102" si="90">IF(ISERROR(AG94/I94),0,AG94/I94)</f>
        <v>0</v>
      </c>
      <c r="AI94" s="42">
        <f t="shared" si="85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ref="T95:T102" si="91">SUM(Q95:S95)</f>
        <v>0</v>
      </c>
      <c r="U95" s="35"/>
      <c r="V95" s="35"/>
      <c r="W95" s="35"/>
      <c r="X95" s="40">
        <f t="shared" ref="X95:X102" si="92">SUM(U95:W95)</f>
        <v>0</v>
      </c>
      <c r="Y95" s="35"/>
      <c r="Z95" s="35"/>
      <c r="AA95" s="35"/>
      <c r="AB95" s="40">
        <f t="shared" ref="AB95:AB102" si="93">SUM(Y95:AA95)</f>
        <v>0</v>
      </c>
      <c r="AC95" s="35"/>
      <c r="AD95" s="35"/>
      <c r="AE95" s="35"/>
      <c r="AF95" s="40">
        <f t="shared" ref="AF95:AF102" si="94">SUM(AC95:AE95)</f>
        <v>0</v>
      </c>
      <c r="AG95" s="40">
        <f t="shared" si="84"/>
        <v>0</v>
      </c>
      <c r="AH95" s="41">
        <f t="shared" si="90"/>
        <v>0</v>
      </c>
      <c r="AI95" s="42">
        <f t="shared" si="85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91"/>
        <v>0</v>
      </c>
      <c r="U96" s="35"/>
      <c r="V96" s="35"/>
      <c r="W96" s="35"/>
      <c r="X96" s="40">
        <f t="shared" si="92"/>
        <v>0</v>
      </c>
      <c r="Y96" s="35"/>
      <c r="Z96" s="35"/>
      <c r="AA96" s="35"/>
      <c r="AB96" s="40">
        <f t="shared" si="93"/>
        <v>0</v>
      </c>
      <c r="AC96" s="35"/>
      <c r="AD96" s="35"/>
      <c r="AE96" s="35"/>
      <c r="AF96" s="40">
        <f t="shared" si="94"/>
        <v>0</v>
      </c>
      <c r="AG96" s="40">
        <f t="shared" si="84"/>
        <v>0</v>
      </c>
      <c r="AH96" s="41">
        <f t="shared" si="90"/>
        <v>0</v>
      </c>
      <c r="AI96" s="42">
        <f t="shared" si="85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91"/>
        <v>0</v>
      </c>
      <c r="U97" s="35"/>
      <c r="V97" s="35"/>
      <c r="W97" s="35"/>
      <c r="X97" s="40">
        <f t="shared" si="92"/>
        <v>0</v>
      </c>
      <c r="Y97" s="35"/>
      <c r="Z97" s="35"/>
      <c r="AA97" s="35"/>
      <c r="AB97" s="40">
        <f t="shared" si="93"/>
        <v>0</v>
      </c>
      <c r="AC97" s="35"/>
      <c r="AD97" s="35"/>
      <c r="AE97" s="35"/>
      <c r="AF97" s="40">
        <f t="shared" si="94"/>
        <v>0</v>
      </c>
      <c r="AG97" s="40">
        <f t="shared" si="84"/>
        <v>0</v>
      </c>
      <c r="AH97" s="41">
        <f t="shared" si="90"/>
        <v>0</v>
      </c>
      <c r="AI97" s="42">
        <f t="shared" si="85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91"/>
        <v>0</v>
      </c>
      <c r="U98" s="35"/>
      <c r="V98" s="35"/>
      <c r="W98" s="35"/>
      <c r="X98" s="40">
        <f t="shared" si="92"/>
        <v>0</v>
      </c>
      <c r="Y98" s="35"/>
      <c r="Z98" s="35"/>
      <c r="AA98" s="35"/>
      <c r="AB98" s="40">
        <f t="shared" si="93"/>
        <v>0</v>
      </c>
      <c r="AC98" s="35"/>
      <c r="AD98" s="35"/>
      <c r="AE98" s="35"/>
      <c r="AF98" s="40">
        <f t="shared" si="94"/>
        <v>0</v>
      </c>
      <c r="AG98" s="40">
        <f t="shared" si="84"/>
        <v>0</v>
      </c>
      <c r="AH98" s="41">
        <f t="shared" si="90"/>
        <v>0</v>
      </c>
      <c r="AI98" s="42">
        <f t="shared" si="85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91"/>
        <v>0</v>
      </c>
      <c r="U99" s="35"/>
      <c r="V99" s="35"/>
      <c r="W99" s="35"/>
      <c r="X99" s="40">
        <f t="shared" si="92"/>
        <v>0</v>
      </c>
      <c r="Y99" s="35"/>
      <c r="Z99" s="35"/>
      <c r="AA99" s="35"/>
      <c r="AB99" s="40">
        <f t="shared" si="93"/>
        <v>0</v>
      </c>
      <c r="AC99" s="35"/>
      <c r="AD99" s="35"/>
      <c r="AE99" s="35"/>
      <c r="AF99" s="40">
        <f t="shared" si="94"/>
        <v>0</v>
      </c>
      <c r="AG99" s="40">
        <f t="shared" si="84"/>
        <v>0</v>
      </c>
      <c r="AH99" s="41">
        <f t="shared" si="90"/>
        <v>0</v>
      </c>
      <c r="AI99" s="42">
        <f t="shared" si="85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91"/>
        <v>0</v>
      </c>
      <c r="U100" s="35"/>
      <c r="V100" s="35"/>
      <c r="W100" s="35"/>
      <c r="X100" s="40">
        <f t="shared" si="92"/>
        <v>0</v>
      </c>
      <c r="Y100" s="35"/>
      <c r="Z100" s="35"/>
      <c r="AA100" s="35"/>
      <c r="AB100" s="40">
        <f t="shared" si="93"/>
        <v>0</v>
      </c>
      <c r="AC100" s="35"/>
      <c r="AD100" s="35"/>
      <c r="AE100" s="35"/>
      <c r="AF100" s="40">
        <f t="shared" si="94"/>
        <v>0</v>
      </c>
      <c r="AG100" s="40">
        <f t="shared" si="84"/>
        <v>0</v>
      </c>
      <c r="AH100" s="41">
        <f t="shared" si="90"/>
        <v>0</v>
      </c>
      <c r="AI100" s="42">
        <f t="shared" si="85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91"/>
        <v>0</v>
      </c>
      <c r="U101" s="35"/>
      <c r="V101" s="35"/>
      <c r="W101" s="35"/>
      <c r="X101" s="40">
        <f t="shared" si="92"/>
        <v>0</v>
      </c>
      <c r="Y101" s="35"/>
      <c r="Z101" s="35"/>
      <c r="AA101" s="35"/>
      <c r="AB101" s="40">
        <f t="shared" si="93"/>
        <v>0</v>
      </c>
      <c r="AC101" s="35"/>
      <c r="AD101" s="35"/>
      <c r="AE101" s="35"/>
      <c r="AF101" s="40">
        <f t="shared" si="94"/>
        <v>0</v>
      </c>
      <c r="AG101" s="40">
        <f t="shared" si="84"/>
        <v>0</v>
      </c>
      <c r="AH101" s="41">
        <f t="shared" si="90"/>
        <v>0</v>
      </c>
      <c r="AI101" s="42">
        <f t="shared" si="85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91"/>
        <v>0</v>
      </c>
      <c r="U102" s="35"/>
      <c r="V102" s="35"/>
      <c r="W102" s="35"/>
      <c r="X102" s="40">
        <f t="shared" si="92"/>
        <v>0</v>
      </c>
      <c r="Y102" s="35"/>
      <c r="Z102" s="35"/>
      <c r="AA102" s="35"/>
      <c r="AB102" s="40">
        <f t="shared" si="93"/>
        <v>0</v>
      </c>
      <c r="AC102" s="35"/>
      <c r="AD102" s="35"/>
      <c r="AE102" s="35"/>
      <c r="AF102" s="40">
        <f t="shared" si="94"/>
        <v>0</v>
      </c>
      <c r="AG102" s="40">
        <f t="shared" si="84"/>
        <v>0</v>
      </c>
      <c r="AH102" s="41">
        <f t="shared" si="90"/>
        <v>0</v>
      </c>
      <c r="AI102" s="42">
        <f t="shared" si="85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8"/>
      <c r="Q103" s="55">
        <f t="shared" ref="Q103:AG103" si="95">SUM(Q93:Q102)</f>
        <v>0</v>
      </c>
      <c r="R103" s="55">
        <f t="shared" si="95"/>
        <v>0</v>
      </c>
      <c r="S103" s="55">
        <f t="shared" si="95"/>
        <v>0</v>
      </c>
      <c r="T103" s="60">
        <f t="shared" si="95"/>
        <v>0</v>
      </c>
      <c r="U103" s="55">
        <f t="shared" si="95"/>
        <v>0</v>
      </c>
      <c r="V103" s="55">
        <f t="shared" si="95"/>
        <v>0</v>
      </c>
      <c r="W103" s="55">
        <f t="shared" si="95"/>
        <v>0</v>
      </c>
      <c r="X103" s="60">
        <f t="shared" si="95"/>
        <v>0</v>
      </c>
      <c r="Y103" s="55">
        <f t="shared" si="95"/>
        <v>0</v>
      </c>
      <c r="Z103" s="55">
        <f t="shared" si="95"/>
        <v>0</v>
      </c>
      <c r="AA103" s="55">
        <f t="shared" si="95"/>
        <v>0</v>
      </c>
      <c r="AB103" s="60">
        <f t="shared" si="95"/>
        <v>0</v>
      </c>
      <c r="AC103" s="55">
        <f t="shared" si="95"/>
        <v>0</v>
      </c>
      <c r="AD103" s="55">
        <f t="shared" si="95"/>
        <v>0</v>
      </c>
      <c r="AE103" s="55">
        <f t="shared" si="95"/>
        <v>0</v>
      </c>
      <c r="AF103" s="60">
        <f t="shared" si="95"/>
        <v>0</v>
      </c>
      <c r="AG103" s="53">
        <f t="shared" si="95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96">SUM(T105,X105,AB105,AF105)</f>
        <v>0</v>
      </c>
      <c r="AH105" s="41">
        <f>IF(ISERROR(AG105/I105),0,AG105/I105)</f>
        <v>0</v>
      </c>
      <c r="AI105" s="42">
        <f t="shared" ref="AI105:AI114" si="97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" si="98">SUM(Q106:S106)</f>
        <v>0</v>
      </c>
      <c r="U106" s="35"/>
      <c r="V106" s="35"/>
      <c r="W106" s="35"/>
      <c r="X106" s="40">
        <f t="shared" ref="X106" si="99">SUM(U106:W106)</f>
        <v>0</v>
      </c>
      <c r="Y106" s="35"/>
      <c r="Z106" s="35"/>
      <c r="AA106" s="35"/>
      <c r="AB106" s="40">
        <f t="shared" ref="AB106" si="100">SUM(Y106:AA106)</f>
        <v>0</v>
      </c>
      <c r="AC106" s="35"/>
      <c r="AD106" s="35"/>
      <c r="AE106" s="35"/>
      <c r="AF106" s="40">
        <f t="shared" ref="AF106" si="101">SUM(AC106:AE106)</f>
        <v>0</v>
      </c>
      <c r="AG106" s="40">
        <f t="shared" si="96"/>
        <v>0</v>
      </c>
      <c r="AH106" s="41">
        <f t="shared" ref="AH106:AH114" si="102">IF(ISERROR(AG106/I106),0,AG106/I106)</f>
        <v>0</v>
      </c>
      <c r="AI106" s="42">
        <f t="shared" si="97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ref="T107:T114" si="103">SUM(Q107:S107)</f>
        <v>0</v>
      </c>
      <c r="U107" s="35"/>
      <c r="V107" s="35"/>
      <c r="W107" s="35"/>
      <c r="X107" s="40">
        <f t="shared" ref="X107:X114" si="104">SUM(U107:W107)</f>
        <v>0</v>
      </c>
      <c r="Y107" s="35"/>
      <c r="Z107" s="35"/>
      <c r="AA107" s="35"/>
      <c r="AB107" s="40">
        <f t="shared" ref="AB107:AB114" si="105">SUM(Y107:AA107)</f>
        <v>0</v>
      </c>
      <c r="AC107" s="35"/>
      <c r="AD107" s="35"/>
      <c r="AE107" s="35"/>
      <c r="AF107" s="40">
        <f t="shared" ref="AF107:AF114" si="106">SUM(AC107:AE107)</f>
        <v>0</v>
      </c>
      <c r="AG107" s="40">
        <f t="shared" si="96"/>
        <v>0</v>
      </c>
      <c r="AH107" s="41">
        <f t="shared" si="102"/>
        <v>0</v>
      </c>
      <c r="AI107" s="42">
        <f t="shared" si="97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103"/>
        <v>0</v>
      </c>
      <c r="U108" s="35"/>
      <c r="V108" s="35"/>
      <c r="W108" s="35"/>
      <c r="X108" s="40">
        <f t="shared" si="104"/>
        <v>0</v>
      </c>
      <c r="Y108" s="35"/>
      <c r="Z108" s="35"/>
      <c r="AA108" s="35"/>
      <c r="AB108" s="40">
        <f t="shared" si="105"/>
        <v>0</v>
      </c>
      <c r="AC108" s="35"/>
      <c r="AD108" s="35"/>
      <c r="AE108" s="35"/>
      <c r="AF108" s="40">
        <f t="shared" si="106"/>
        <v>0</v>
      </c>
      <c r="AG108" s="40">
        <f t="shared" si="96"/>
        <v>0</v>
      </c>
      <c r="AH108" s="41">
        <f t="shared" si="102"/>
        <v>0</v>
      </c>
      <c r="AI108" s="42">
        <f t="shared" si="97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103"/>
        <v>0</v>
      </c>
      <c r="U109" s="35"/>
      <c r="V109" s="35"/>
      <c r="W109" s="35"/>
      <c r="X109" s="40">
        <f t="shared" si="104"/>
        <v>0</v>
      </c>
      <c r="Y109" s="35"/>
      <c r="Z109" s="35"/>
      <c r="AA109" s="35"/>
      <c r="AB109" s="40">
        <f t="shared" si="105"/>
        <v>0</v>
      </c>
      <c r="AC109" s="35"/>
      <c r="AD109" s="35"/>
      <c r="AE109" s="35"/>
      <c r="AF109" s="40">
        <f t="shared" si="106"/>
        <v>0</v>
      </c>
      <c r="AG109" s="40">
        <f t="shared" si="96"/>
        <v>0</v>
      </c>
      <c r="AH109" s="41">
        <f t="shared" si="102"/>
        <v>0</v>
      </c>
      <c r="AI109" s="42">
        <f t="shared" si="97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103"/>
        <v>0</v>
      </c>
      <c r="U110" s="35"/>
      <c r="V110" s="35"/>
      <c r="W110" s="35"/>
      <c r="X110" s="40">
        <f t="shared" si="104"/>
        <v>0</v>
      </c>
      <c r="Y110" s="35"/>
      <c r="Z110" s="35"/>
      <c r="AA110" s="35"/>
      <c r="AB110" s="40">
        <f t="shared" si="105"/>
        <v>0</v>
      </c>
      <c r="AC110" s="35"/>
      <c r="AD110" s="35"/>
      <c r="AE110" s="35"/>
      <c r="AF110" s="40">
        <f t="shared" si="106"/>
        <v>0</v>
      </c>
      <c r="AG110" s="40">
        <f t="shared" si="96"/>
        <v>0</v>
      </c>
      <c r="AH110" s="41">
        <f t="shared" si="102"/>
        <v>0</v>
      </c>
      <c r="AI110" s="42">
        <f t="shared" si="97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103"/>
        <v>0</v>
      </c>
      <c r="U111" s="35"/>
      <c r="V111" s="35"/>
      <c r="W111" s="35"/>
      <c r="X111" s="40">
        <f t="shared" si="104"/>
        <v>0</v>
      </c>
      <c r="Y111" s="35"/>
      <c r="Z111" s="35"/>
      <c r="AA111" s="35"/>
      <c r="AB111" s="40">
        <f t="shared" si="105"/>
        <v>0</v>
      </c>
      <c r="AC111" s="35"/>
      <c r="AD111" s="35"/>
      <c r="AE111" s="35"/>
      <c r="AF111" s="40">
        <f t="shared" si="106"/>
        <v>0</v>
      </c>
      <c r="AG111" s="40">
        <f t="shared" si="96"/>
        <v>0</v>
      </c>
      <c r="AH111" s="41">
        <f t="shared" si="102"/>
        <v>0</v>
      </c>
      <c r="AI111" s="42">
        <f t="shared" si="97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103"/>
        <v>0</v>
      </c>
      <c r="U112" s="35"/>
      <c r="V112" s="35"/>
      <c r="W112" s="35"/>
      <c r="X112" s="40">
        <f t="shared" si="104"/>
        <v>0</v>
      </c>
      <c r="Y112" s="35"/>
      <c r="Z112" s="35"/>
      <c r="AA112" s="35"/>
      <c r="AB112" s="40">
        <f t="shared" si="105"/>
        <v>0</v>
      </c>
      <c r="AC112" s="35"/>
      <c r="AD112" s="35"/>
      <c r="AE112" s="35"/>
      <c r="AF112" s="40">
        <f t="shared" si="106"/>
        <v>0</v>
      </c>
      <c r="AG112" s="40">
        <f t="shared" si="96"/>
        <v>0</v>
      </c>
      <c r="AH112" s="41">
        <f t="shared" si="102"/>
        <v>0</v>
      </c>
      <c r="AI112" s="42">
        <f t="shared" si="97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103"/>
        <v>0</v>
      </c>
      <c r="U113" s="35"/>
      <c r="V113" s="35"/>
      <c r="W113" s="35"/>
      <c r="X113" s="40">
        <f t="shared" si="104"/>
        <v>0</v>
      </c>
      <c r="Y113" s="35"/>
      <c r="Z113" s="35"/>
      <c r="AA113" s="35"/>
      <c r="AB113" s="40">
        <f t="shared" si="105"/>
        <v>0</v>
      </c>
      <c r="AC113" s="35"/>
      <c r="AD113" s="35"/>
      <c r="AE113" s="35"/>
      <c r="AF113" s="40">
        <f t="shared" si="106"/>
        <v>0</v>
      </c>
      <c r="AG113" s="40">
        <f t="shared" si="96"/>
        <v>0</v>
      </c>
      <c r="AH113" s="41">
        <f t="shared" si="102"/>
        <v>0</v>
      </c>
      <c r="AI113" s="42">
        <f t="shared" si="97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103"/>
        <v>0</v>
      </c>
      <c r="U114" s="35"/>
      <c r="V114" s="35"/>
      <c r="W114" s="35"/>
      <c r="X114" s="40">
        <f t="shared" si="104"/>
        <v>0</v>
      </c>
      <c r="Y114" s="35"/>
      <c r="Z114" s="35"/>
      <c r="AA114" s="35"/>
      <c r="AB114" s="40">
        <f t="shared" si="105"/>
        <v>0</v>
      </c>
      <c r="AC114" s="35"/>
      <c r="AD114" s="35"/>
      <c r="AE114" s="35"/>
      <c r="AF114" s="40">
        <f t="shared" si="106"/>
        <v>0</v>
      </c>
      <c r="AG114" s="40">
        <f t="shared" si="96"/>
        <v>0</v>
      </c>
      <c r="AH114" s="41">
        <f t="shared" si="102"/>
        <v>0</v>
      </c>
      <c r="AI114" s="42">
        <f t="shared" si="97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8"/>
      <c r="Q115" s="55">
        <f t="shared" ref="Q115:AG115" si="107">SUM(Q105:Q114)</f>
        <v>0</v>
      </c>
      <c r="R115" s="55">
        <f t="shared" si="107"/>
        <v>0</v>
      </c>
      <c r="S115" s="55">
        <f t="shared" si="107"/>
        <v>0</v>
      </c>
      <c r="T115" s="60">
        <f t="shared" si="107"/>
        <v>0</v>
      </c>
      <c r="U115" s="55">
        <f t="shared" si="107"/>
        <v>0</v>
      </c>
      <c r="V115" s="55">
        <f t="shared" si="107"/>
        <v>0</v>
      </c>
      <c r="W115" s="55">
        <f t="shared" si="107"/>
        <v>0</v>
      </c>
      <c r="X115" s="60">
        <f t="shared" si="107"/>
        <v>0</v>
      </c>
      <c r="Y115" s="55">
        <f t="shared" si="107"/>
        <v>0</v>
      </c>
      <c r="Z115" s="55">
        <f t="shared" si="107"/>
        <v>0</v>
      </c>
      <c r="AA115" s="55">
        <f t="shared" si="107"/>
        <v>0</v>
      </c>
      <c r="AB115" s="60">
        <f t="shared" si="107"/>
        <v>0</v>
      </c>
      <c r="AC115" s="55">
        <f t="shared" si="107"/>
        <v>0</v>
      </c>
      <c r="AD115" s="55">
        <f t="shared" si="107"/>
        <v>0</v>
      </c>
      <c r="AE115" s="55">
        <f t="shared" si="107"/>
        <v>0</v>
      </c>
      <c r="AF115" s="60">
        <f t="shared" si="107"/>
        <v>0</v>
      </c>
      <c r="AG115" s="53">
        <f t="shared" si="107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108">SUM(T117,X117,AB117,AF117)</f>
        <v>0</v>
      </c>
      <c r="AH117" s="41">
        <f>IF(ISERROR(AG117/I117),0,AG117/I117)</f>
        <v>0</v>
      </c>
      <c r="AI117" s="42">
        <f t="shared" ref="AI117:AI126" si="109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" si="110">SUM(Q118:S118)</f>
        <v>0</v>
      </c>
      <c r="U118" s="35"/>
      <c r="V118" s="35"/>
      <c r="W118" s="35"/>
      <c r="X118" s="40">
        <f t="shared" ref="X118" si="111">SUM(U118:W118)</f>
        <v>0</v>
      </c>
      <c r="Y118" s="35"/>
      <c r="Z118" s="35"/>
      <c r="AA118" s="35"/>
      <c r="AB118" s="40">
        <f t="shared" ref="AB118" si="112">SUM(Y118:AA118)</f>
        <v>0</v>
      </c>
      <c r="AC118" s="35"/>
      <c r="AD118" s="35"/>
      <c r="AE118" s="35"/>
      <c r="AF118" s="40">
        <f t="shared" ref="AF118" si="113">SUM(AC118:AE118)</f>
        <v>0</v>
      </c>
      <c r="AG118" s="40">
        <f t="shared" si="108"/>
        <v>0</v>
      </c>
      <c r="AH118" s="41">
        <f t="shared" ref="AH118:AH126" si="114">IF(ISERROR(AG118/I118),0,AG118/I118)</f>
        <v>0</v>
      </c>
      <c r="AI118" s="42">
        <f t="shared" si="109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ref="T119:T126" si="115">SUM(Q119:S119)</f>
        <v>0</v>
      </c>
      <c r="U119" s="35"/>
      <c r="V119" s="35"/>
      <c r="W119" s="35"/>
      <c r="X119" s="40">
        <f t="shared" ref="X119:X126" si="116">SUM(U119:W119)</f>
        <v>0</v>
      </c>
      <c r="Y119" s="35"/>
      <c r="Z119" s="35"/>
      <c r="AA119" s="35"/>
      <c r="AB119" s="40">
        <f t="shared" ref="AB119:AB126" si="117">SUM(Y119:AA119)</f>
        <v>0</v>
      </c>
      <c r="AC119" s="35"/>
      <c r="AD119" s="35"/>
      <c r="AE119" s="35"/>
      <c r="AF119" s="40">
        <f t="shared" ref="AF119:AF126" si="118">SUM(AC119:AE119)</f>
        <v>0</v>
      </c>
      <c r="AG119" s="40">
        <f t="shared" si="108"/>
        <v>0</v>
      </c>
      <c r="AH119" s="41">
        <f t="shared" si="114"/>
        <v>0</v>
      </c>
      <c r="AI119" s="42">
        <f t="shared" si="109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115"/>
        <v>0</v>
      </c>
      <c r="U120" s="35"/>
      <c r="V120" s="35"/>
      <c r="W120" s="35"/>
      <c r="X120" s="40">
        <f t="shared" si="116"/>
        <v>0</v>
      </c>
      <c r="Y120" s="35"/>
      <c r="Z120" s="35"/>
      <c r="AA120" s="35"/>
      <c r="AB120" s="40">
        <f t="shared" si="117"/>
        <v>0</v>
      </c>
      <c r="AC120" s="35"/>
      <c r="AD120" s="35"/>
      <c r="AE120" s="35"/>
      <c r="AF120" s="40">
        <f t="shared" si="118"/>
        <v>0</v>
      </c>
      <c r="AG120" s="40">
        <f t="shared" si="108"/>
        <v>0</v>
      </c>
      <c r="AH120" s="41">
        <f t="shared" si="114"/>
        <v>0</v>
      </c>
      <c r="AI120" s="42">
        <f t="shared" si="109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115"/>
        <v>0</v>
      </c>
      <c r="U121" s="35"/>
      <c r="V121" s="35"/>
      <c r="W121" s="35"/>
      <c r="X121" s="40">
        <f t="shared" si="116"/>
        <v>0</v>
      </c>
      <c r="Y121" s="35"/>
      <c r="Z121" s="35"/>
      <c r="AA121" s="35"/>
      <c r="AB121" s="40">
        <f t="shared" si="117"/>
        <v>0</v>
      </c>
      <c r="AC121" s="35"/>
      <c r="AD121" s="35"/>
      <c r="AE121" s="35"/>
      <c r="AF121" s="40">
        <f t="shared" si="118"/>
        <v>0</v>
      </c>
      <c r="AG121" s="40">
        <f t="shared" si="108"/>
        <v>0</v>
      </c>
      <c r="AH121" s="41">
        <f t="shared" si="114"/>
        <v>0</v>
      </c>
      <c r="AI121" s="42">
        <f t="shared" si="109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115"/>
        <v>0</v>
      </c>
      <c r="U122" s="35"/>
      <c r="V122" s="35"/>
      <c r="W122" s="35"/>
      <c r="X122" s="40">
        <f t="shared" si="116"/>
        <v>0</v>
      </c>
      <c r="Y122" s="35"/>
      <c r="Z122" s="35"/>
      <c r="AA122" s="35"/>
      <c r="AB122" s="40">
        <f t="shared" si="117"/>
        <v>0</v>
      </c>
      <c r="AC122" s="35"/>
      <c r="AD122" s="35"/>
      <c r="AE122" s="35"/>
      <c r="AF122" s="40">
        <f t="shared" si="118"/>
        <v>0</v>
      </c>
      <c r="AG122" s="40">
        <f t="shared" si="108"/>
        <v>0</v>
      </c>
      <c r="AH122" s="41">
        <f t="shared" si="114"/>
        <v>0</v>
      </c>
      <c r="AI122" s="42">
        <f t="shared" si="109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115"/>
        <v>0</v>
      </c>
      <c r="U123" s="35"/>
      <c r="V123" s="35"/>
      <c r="W123" s="35"/>
      <c r="X123" s="40">
        <f t="shared" si="116"/>
        <v>0</v>
      </c>
      <c r="Y123" s="35"/>
      <c r="Z123" s="35"/>
      <c r="AA123" s="35"/>
      <c r="AB123" s="40">
        <f t="shared" si="117"/>
        <v>0</v>
      </c>
      <c r="AC123" s="35"/>
      <c r="AD123" s="35"/>
      <c r="AE123" s="35"/>
      <c r="AF123" s="40">
        <f t="shared" si="118"/>
        <v>0</v>
      </c>
      <c r="AG123" s="40">
        <f t="shared" si="108"/>
        <v>0</v>
      </c>
      <c r="AH123" s="41">
        <f t="shared" si="114"/>
        <v>0</v>
      </c>
      <c r="AI123" s="42">
        <f t="shared" si="109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115"/>
        <v>0</v>
      </c>
      <c r="U124" s="35"/>
      <c r="V124" s="35"/>
      <c r="W124" s="35"/>
      <c r="X124" s="40">
        <f t="shared" si="116"/>
        <v>0</v>
      </c>
      <c r="Y124" s="35"/>
      <c r="Z124" s="35"/>
      <c r="AA124" s="35"/>
      <c r="AB124" s="40">
        <f t="shared" si="117"/>
        <v>0</v>
      </c>
      <c r="AC124" s="35"/>
      <c r="AD124" s="35"/>
      <c r="AE124" s="35"/>
      <c r="AF124" s="40">
        <f t="shared" si="118"/>
        <v>0</v>
      </c>
      <c r="AG124" s="40">
        <f t="shared" si="108"/>
        <v>0</v>
      </c>
      <c r="AH124" s="41">
        <f t="shared" si="114"/>
        <v>0</v>
      </c>
      <c r="AI124" s="42">
        <f t="shared" si="109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115"/>
        <v>0</v>
      </c>
      <c r="U125" s="35"/>
      <c r="V125" s="35"/>
      <c r="W125" s="35"/>
      <c r="X125" s="40">
        <f t="shared" si="116"/>
        <v>0</v>
      </c>
      <c r="Y125" s="35"/>
      <c r="Z125" s="35"/>
      <c r="AA125" s="35"/>
      <c r="AB125" s="40">
        <f t="shared" si="117"/>
        <v>0</v>
      </c>
      <c r="AC125" s="35"/>
      <c r="AD125" s="35"/>
      <c r="AE125" s="35"/>
      <c r="AF125" s="40">
        <f t="shared" si="118"/>
        <v>0</v>
      </c>
      <c r="AG125" s="40">
        <f t="shared" si="108"/>
        <v>0</v>
      </c>
      <c r="AH125" s="41">
        <f t="shared" si="114"/>
        <v>0</v>
      </c>
      <c r="AI125" s="42">
        <f t="shared" si="109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115"/>
        <v>0</v>
      </c>
      <c r="U126" s="35"/>
      <c r="V126" s="35"/>
      <c r="W126" s="35"/>
      <c r="X126" s="40">
        <f t="shared" si="116"/>
        <v>0</v>
      </c>
      <c r="Y126" s="35"/>
      <c r="Z126" s="35"/>
      <c r="AA126" s="35"/>
      <c r="AB126" s="40">
        <f t="shared" si="117"/>
        <v>0</v>
      </c>
      <c r="AC126" s="35"/>
      <c r="AD126" s="35"/>
      <c r="AE126" s="35"/>
      <c r="AF126" s="40">
        <f t="shared" si="118"/>
        <v>0</v>
      </c>
      <c r="AG126" s="40">
        <f t="shared" si="108"/>
        <v>0</v>
      </c>
      <c r="AH126" s="41">
        <f t="shared" si="114"/>
        <v>0</v>
      </c>
      <c r="AI126" s="42">
        <f t="shared" si="109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8"/>
      <c r="Q127" s="55">
        <f t="shared" ref="Q127:AG127" si="119">SUM(Q117:Q126)</f>
        <v>0</v>
      </c>
      <c r="R127" s="55">
        <f t="shared" si="119"/>
        <v>0</v>
      </c>
      <c r="S127" s="55">
        <f t="shared" si="119"/>
        <v>0</v>
      </c>
      <c r="T127" s="60">
        <f t="shared" si="119"/>
        <v>0</v>
      </c>
      <c r="U127" s="55">
        <f t="shared" si="119"/>
        <v>0</v>
      </c>
      <c r="V127" s="55">
        <f t="shared" si="119"/>
        <v>0</v>
      </c>
      <c r="W127" s="55">
        <f t="shared" si="119"/>
        <v>0</v>
      </c>
      <c r="X127" s="60">
        <f t="shared" si="119"/>
        <v>0</v>
      </c>
      <c r="Y127" s="55">
        <f t="shared" si="119"/>
        <v>0</v>
      </c>
      <c r="Z127" s="55">
        <f t="shared" si="119"/>
        <v>0</v>
      </c>
      <c r="AA127" s="55">
        <f t="shared" si="119"/>
        <v>0</v>
      </c>
      <c r="AB127" s="60">
        <f t="shared" si="119"/>
        <v>0</v>
      </c>
      <c r="AC127" s="55">
        <f t="shared" si="119"/>
        <v>0</v>
      </c>
      <c r="AD127" s="55">
        <f t="shared" si="119"/>
        <v>0</v>
      </c>
      <c r="AE127" s="55">
        <f t="shared" si="119"/>
        <v>0</v>
      </c>
      <c r="AF127" s="60">
        <f t="shared" si="119"/>
        <v>0</v>
      </c>
      <c r="AG127" s="53">
        <f t="shared" si="11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120">SUM(T129,X129,AB129,AF129)</f>
        <v>0</v>
      </c>
      <c r="AH129" s="41">
        <f>IF(ISERROR(AG129/I129),0,AG129/I129)</f>
        <v>0</v>
      </c>
      <c r="AI129" s="42">
        <f t="shared" ref="AI129:AI138" si="12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" si="122">SUM(Q130:S130)</f>
        <v>0</v>
      </c>
      <c r="U130" s="35"/>
      <c r="V130" s="35"/>
      <c r="W130" s="35"/>
      <c r="X130" s="40">
        <f t="shared" ref="X130" si="123">SUM(U130:W130)</f>
        <v>0</v>
      </c>
      <c r="Y130" s="35"/>
      <c r="Z130" s="35"/>
      <c r="AA130" s="35"/>
      <c r="AB130" s="40">
        <f t="shared" ref="AB130" si="124">SUM(Y130:AA130)</f>
        <v>0</v>
      </c>
      <c r="AC130" s="35"/>
      <c r="AD130" s="35"/>
      <c r="AE130" s="35"/>
      <c r="AF130" s="40">
        <f t="shared" ref="AF130" si="125">SUM(AC130:AE130)</f>
        <v>0</v>
      </c>
      <c r="AG130" s="40">
        <f t="shared" si="120"/>
        <v>0</v>
      </c>
      <c r="AH130" s="41">
        <f t="shared" ref="AH130:AH138" si="126">IF(ISERROR(AG130/I130),0,AG130/I130)</f>
        <v>0</v>
      </c>
      <c r="AI130" s="42">
        <f t="shared" si="12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ref="T131:T138" si="127">SUM(Q131:S131)</f>
        <v>0</v>
      </c>
      <c r="U131" s="35"/>
      <c r="V131" s="35"/>
      <c r="W131" s="35"/>
      <c r="X131" s="40">
        <f t="shared" ref="X131:X138" si="128">SUM(U131:W131)</f>
        <v>0</v>
      </c>
      <c r="Y131" s="35"/>
      <c r="Z131" s="35"/>
      <c r="AA131" s="35"/>
      <c r="AB131" s="40">
        <f t="shared" ref="AB131:AB138" si="129">SUM(Y131:AA131)</f>
        <v>0</v>
      </c>
      <c r="AC131" s="35"/>
      <c r="AD131" s="35"/>
      <c r="AE131" s="35"/>
      <c r="AF131" s="40">
        <f t="shared" ref="AF131:AF138" si="130">SUM(AC131:AE131)</f>
        <v>0</v>
      </c>
      <c r="AG131" s="40">
        <f t="shared" si="120"/>
        <v>0</v>
      </c>
      <c r="AH131" s="41">
        <f t="shared" si="126"/>
        <v>0</v>
      </c>
      <c r="AI131" s="42">
        <f t="shared" si="12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127"/>
        <v>0</v>
      </c>
      <c r="U132" s="35"/>
      <c r="V132" s="35"/>
      <c r="W132" s="35"/>
      <c r="X132" s="40">
        <f t="shared" si="128"/>
        <v>0</v>
      </c>
      <c r="Y132" s="35"/>
      <c r="Z132" s="35"/>
      <c r="AA132" s="35"/>
      <c r="AB132" s="40">
        <f t="shared" si="129"/>
        <v>0</v>
      </c>
      <c r="AC132" s="35"/>
      <c r="AD132" s="35"/>
      <c r="AE132" s="35"/>
      <c r="AF132" s="40">
        <f t="shared" si="130"/>
        <v>0</v>
      </c>
      <c r="AG132" s="40">
        <f t="shared" si="120"/>
        <v>0</v>
      </c>
      <c r="AH132" s="41">
        <f t="shared" si="126"/>
        <v>0</v>
      </c>
      <c r="AI132" s="42">
        <f t="shared" si="12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127"/>
        <v>0</v>
      </c>
      <c r="U133" s="35"/>
      <c r="V133" s="35"/>
      <c r="W133" s="35"/>
      <c r="X133" s="40">
        <f t="shared" si="128"/>
        <v>0</v>
      </c>
      <c r="Y133" s="35"/>
      <c r="Z133" s="35"/>
      <c r="AA133" s="35"/>
      <c r="AB133" s="40">
        <f t="shared" si="129"/>
        <v>0</v>
      </c>
      <c r="AC133" s="35"/>
      <c r="AD133" s="35"/>
      <c r="AE133" s="35"/>
      <c r="AF133" s="40">
        <f t="shared" si="130"/>
        <v>0</v>
      </c>
      <c r="AG133" s="40">
        <f t="shared" si="120"/>
        <v>0</v>
      </c>
      <c r="AH133" s="41">
        <f t="shared" si="126"/>
        <v>0</v>
      </c>
      <c r="AI133" s="42">
        <f t="shared" si="12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127"/>
        <v>0</v>
      </c>
      <c r="U134" s="35"/>
      <c r="V134" s="35"/>
      <c r="W134" s="35"/>
      <c r="X134" s="40">
        <f t="shared" si="128"/>
        <v>0</v>
      </c>
      <c r="Y134" s="35"/>
      <c r="Z134" s="35"/>
      <c r="AA134" s="35"/>
      <c r="AB134" s="40">
        <f t="shared" si="129"/>
        <v>0</v>
      </c>
      <c r="AC134" s="35"/>
      <c r="AD134" s="35"/>
      <c r="AE134" s="35"/>
      <c r="AF134" s="40">
        <f t="shared" si="130"/>
        <v>0</v>
      </c>
      <c r="AG134" s="40">
        <f t="shared" si="120"/>
        <v>0</v>
      </c>
      <c r="AH134" s="41">
        <f t="shared" si="126"/>
        <v>0</v>
      </c>
      <c r="AI134" s="42">
        <f t="shared" si="12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127"/>
        <v>0</v>
      </c>
      <c r="U135" s="35"/>
      <c r="V135" s="35"/>
      <c r="W135" s="35"/>
      <c r="X135" s="40">
        <f t="shared" si="128"/>
        <v>0</v>
      </c>
      <c r="Y135" s="35"/>
      <c r="Z135" s="35"/>
      <c r="AA135" s="35"/>
      <c r="AB135" s="40">
        <f t="shared" si="129"/>
        <v>0</v>
      </c>
      <c r="AC135" s="35"/>
      <c r="AD135" s="35"/>
      <c r="AE135" s="35"/>
      <c r="AF135" s="40">
        <f t="shared" si="130"/>
        <v>0</v>
      </c>
      <c r="AG135" s="40">
        <f t="shared" si="120"/>
        <v>0</v>
      </c>
      <c r="AH135" s="41">
        <f t="shared" si="126"/>
        <v>0</v>
      </c>
      <c r="AI135" s="42">
        <f t="shared" si="12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127"/>
        <v>0</v>
      </c>
      <c r="U136" s="35"/>
      <c r="V136" s="35"/>
      <c r="W136" s="35"/>
      <c r="X136" s="40">
        <f t="shared" si="128"/>
        <v>0</v>
      </c>
      <c r="Y136" s="35"/>
      <c r="Z136" s="35"/>
      <c r="AA136" s="35"/>
      <c r="AB136" s="40">
        <f t="shared" si="129"/>
        <v>0</v>
      </c>
      <c r="AC136" s="35"/>
      <c r="AD136" s="35"/>
      <c r="AE136" s="35"/>
      <c r="AF136" s="40">
        <f t="shared" si="130"/>
        <v>0</v>
      </c>
      <c r="AG136" s="40">
        <f t="shared" si="120"/>
        <v>0</v>
      </c>
      <c r="AH136" s="41">
        <f t="shared" si="126"/>
        <v>0</v>
      </c>
      <c r="AI136" s="42">
        <f t="shared" si="12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127"/>
        <v>0</v>
      </c>
      <c r="U137" s="35"/>
      <c r="V137" s="35"/>
      <c r="W137" s="35"/>
      <c r="X137" s="40">
        <f t="shared" si="128"/>
        <v>0</v>
      </c>
      <c r="Y137" s="35"/>
      <c r="Z137" s="35"/>
      <c r="AA137" s="35"/>
      <c r="AB137" s="40">
        <f t="shared" si="129"/>
        <v>0</v>
      </c>
      <c r="AC137" s="35"/>
      <c r="AD137" s="35"/>
      <c r="AE137" s="35"/>
      <c r="AF137" s="40">
        <f t="shared" si="130"/>
        <v>0</v>
      </c>
      <c r="AG137" s="40">
        <f t="shared" si="120"/>
        <v>0</v>
      </c>
      <c r="AH137" s="41">
        <f t="shared" si="126"/>
        <v>0</v>
      </c>
      <c r="AI137" s="42">
        <f t="shared" si="12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127"/>
        <v>0</v>
      </c>
      <c r="U138" s="35"/>
      <c r="V138" s="35"/>
      <c r="W138" s="35"/>
      <c r="X138" s="40">
        <f t="shared" si="128"/>
        <v>0</v>
      </c>
      <c r="Y138" s="35"/>
      <c r="Z138" s="35"/>
      <c r="AA138" s="35"/>
      <c r="AB138" s="40">
        <f t="shared" si="129"/>
        <v>0</v>
      </c>
      <c r="AC138" s="35"/>
      <c r="AD138" s="35"/>
      <c r="AE138" s="35"/>
      <c r="AF138" s="40">
        <f t="shared" si="130"/>
        <v>0</v>
      </c>
      <c r="AG138" s="40">
        <f t="shared" si="120"/>
        <v>0</v>
      </c>
      <c r="AH138" s="41">
        <f t="shared" si="126"/>
        <v>0</v>
      </c>
      <c r="AI138" s="42">
        <f t="shared" si="12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8"/>
      <c r="Q139" s="55">
        <f t="shared" ref="Q139:AG139" si="131">SUM(Q129:Q138)</f>
        <v>0</v>
      </c>
      <c r="R139" s="55">
        <f t="shared" si="131"/>
        <v>0</v>
      </c>
      <c r="S139" s="55">
        <f t="shared" si="131"/>
        <v>0</v>
      </c>
      <c r="T139" s="60">
        <f t="shared" si="131"/>
        <v>0</v>
      </c>
      <c r="U139" s="55">
        <f t="shared" si="131"/>
        <v>0</v>
      </c>
      <c r="V139" s="55">
        <f t="shared" si="131"/>
        <v>0</v>
      </c>
      <c r="W139" s="55">
        <f t="shared" si="131"/>
        <v>0</v>
      </c>
      <c r="X139" s="60">
        <f t="shared" si="131"/>
        <v>0</v>
      </c>
      <c r="Y139" s="55">
        <f t="shared" si="131"/>
        <v>0</v>
      </c>
      <c r="Z139" s="55">
        <f t="shared" si="131"/>
        <v>0</v>
      </c>
      <c r="AA139" s="55">
        <f t="shared" si="131"/>
        <v>0</v>
      </c>
      <c r="AB139" s="60">
        <f t="shared" si="131"/>
        <v>0</v>
      </c>
      <c r="AC139" s="55">
        <f t="shared" si="131"/>
        <v>0</v>
      </c>
      <c r="AD139" s="55">
        <f t="shared" si="131"/>
        <v>0</v>
      </c>
      <c r="AE139" s="55">
        <f t="shared" si="131"/>
        <v>0</v>
      </c>
      <c r="AF139" s="60">
        <f t="shared" si="131"/>
        <v>0</v>
      </c>
      <c r="AG139" s="53">
        <f t="shared" si="131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132">SUM(T141,X141,AB141,AF141)</f>
        <v>0</v>
      </c>
      <c r="AH141" s="41">
        <f>IF(ISERROR(AG141/I141),0,AG141/I141)</f>
        <v>0</v>
      </c>
      <c r="AI141" s="42">
        <f t="shared" ref="AI141:AI150" si="133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" si="134">SUM(Q142:S142)</f>
        <v>0</v>
      </c>
      <c r="U142" s="35"/>
      <c r="V142" s="35"/>
      <c r="W142" s="35"/>
      <c r="X142" s="40">
        <f t="shared" ref="X142" si="135">SUM(U142:W142)</f>
        <v>0</v>
      </c>
      <c r="Y142" s="35"/>
      <c r="Z142" s="35"/>
      <c r="AA142" s="35"/>
      <c r="AB142" s="40">
        <f t="shared" ref="AB142" si="136">SUM(Y142:AA142)</f>
        <v>0</v>
      </c>
      <c r="AC142" s="35"/>
      <c r="AD142" s="35"/>
      <c r="AE142" s="35"/>
      <c r="AF142" s="40">
        <f t="shared" ref="AF142" si="137">SUM(AC142:AE142)</f>
        <v>0</v>
      </c>
      <c r="AG142" s="40">
        <f t="shared" si="132"/>
        <v>0</v>
      </c>
      <c r="AH142" s="41">
        <f t="shared" ref="AH142:AH150" si="138">IF(ISERROR(AG142/I142),0,AG142/I142)</f>
        <v>0</v>
      </c>
      <c r="AI142" s="42">
        <f t="shared" si="133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ref="T143:T150" si="139">SUM(Q143:S143)</f>
        <v>0</v>
      </c>
      <c r="U143" s="35"/>
      <c r="V143" s="35"/>
      <c r="W143" s="35"/>
      <c r="X143" s="40">
        <f t="shared" ref="X143:X150" si="140">SUM(U143:W143)</f>
        <v>0</v>
      </c>
      <c r="Y143" s="35"/>
      <c r="Z143" s="35"/>
      <c r="AA143" s="35"/>
      <c r="AB143" s="40">
        <f t="shared" ref="AB143:AB150" si="141">SUM(Y143:AA143)</f>
        <v>0</v>
      </c>
      <c r="AC143" s="35"/>
      <c r="AD143" s="35"/>
      <c r="AE143" s="35"/>
      <c r="AF143" s="40">
        <f t="shared" ref="AF143:AF150" si="142">SUM(AC143:AE143)</f>
        <v>0</v>
      </c>
      <c r="AG143" s="40">
        <f t="shared" si="132"/>
        <v>0</v>
      </c>
      <c r="AH143" s="41">
        <f t="shared" si="138"/>
        <v>0</v>
      </c>
      <c r="AI143" s="42">
        <f t="shared" si="133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139"/>
        <v>0</v>
      </c>
      <c r="U144" s="35"/>
      <c r="V144" s="35"/>
      <c r="W144" s="35"/>
      <c r="X144" s="40">
        <f t="shared" si="140"/>
        <v>0</v>
      </c>
      <c r="Y144" s="35"/>
      <c r="Z144" s="35"/>
      <c r="AA144" s="35"/>
      <c r="AB144" s="40">
        <f t="shared" si="141"/>
        <v>0</v>
      </c>
      <c r="AC144" s="35"/>
      <c r="AD144" s="35"/>
      <c r="AE144" s="35"/>
      <c r="AF144" s="40">
        <f t="shared" si="142"/>
        <v>0</v>
      </c>
      <c r="AG144" s="40">
        <f t="shared" si="132"/>
        <v>0</v>
      </c>
      <c r="AH144" s="41">
        <f t="shared" si="138"/>
        <v>0</v>
      </c>
      <c r="AI144" s="42">
        <f t="shared" si="133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139"/>
        <v>0</v>
      </c>
      <c r="U145" s="35"/>
      <c r="V145" s="35"/>
      <c r="W145" s="35"/>
      <c r="X145" s="40">
        <f t="shared" si="140"/>
        <v>0</v>
      </c>
      <c r="Y145" s="35"/>
      <c r="Z145" s="35"/>
      <c r="AA145" s="35"/>
      <c r="AB145" s="40">
        <f t="shared" si="141"/>
        <v>0</v>
      </c>
      <c r="AC145" s="35"/>
      <c r="AD145" s="35"/>
      <c r="AE145" s="35"/>
      <c r="AF145" s="40">
        <f t="shared" si="142"/>
        <v>0</v>
      </c>
      <c r="AG145" s="40">
        <f t="shared" si="132"/>
        <v>0</v>
      </c>
      <c r="AH145" s="41">
        <f t="shared" si="138"/>
        <v>0</v>
      </c>
      <c r="AI145" s="42">
        <f t="shared" si="133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139"/>
        <v>0</v>
      </c>
      <c r="U146" s="35"/>
      <c r="V146" s="35"/>
      <c r="W146" s="35"/>
      <c r="X146" s="40">
        <f t="shared" si="140"/>
        <v>0</v>
      </c>
      <c r="Y146" s="35"/>
      <c r="Z146" s="35"/>
      <c r="AA146" s="35"/>
      <c r="AB146" s="40">
        <f t="shared" si="141"/>
        <v>0</v>
      </c>
      <c r="AC146" s="35"/>
      <c r="AD146" s="35"/>
      <c r="AE146" s="35"/>
      <c r="AF146" s="40">
        <f t="shared" si="142"/>
        <v>0</v>
      </c>
      <c r="AG146" s="40">
        <f t="shared" si="132"/>
        <v>0</v>
      </c>
      <c r="AH146" s="41">
        <f t="shared" si="138"/>
        <v>0</v>
      </c>
      <c r="AI146" s="42">
        <f t="shared" si="133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139"/>
        <v>0</v>
      </c>
      <c r="U147" s="35"/>
      <c r="V147" s="35"/>
      <c r="W147" s="35"/>
      <c r="X147" s="40">
        <f t="shared" si="140"/>
        <v>0</v>
      </c>
      <c r="Y147" s="35"/>
      <c r="Z147" s="35"/>
      <c r="AA147" s="35"/>
      <c r="AB147" s="40">
        <f t="shared" si="141"/>
        <v>0</v>
      </c>
      <c r="AC147" s="35"/>
      <c r="AD147" s="35"/>
      <c r="AE147" s="35"/>
      <c r="AF147" s="40">
        <f t="shared" si="142"/>
        <v>0</v>
      </c>
      <c r="AG147" s="40">
        <f t="shared" si="132"/>
        <v>0</v>
      </c>
      <c r="AH147" s="41">
        <f t="shared" si="138"/>
        <v>0</v>
      </c>
      <c r="AI147" s="42">
        <f t="shared" si="133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139"/>
        <v>0</v>
      </c>
      <c r="U148" s="35"/>
      <c r="V148" s="35"/>
      <c r="W148" s="35"/>
      <c r="X148" s="40">
        <f t="shared" si="140"/>
        <v>0</v>
      </c>
      <c r="Y148" s="35"/>
      <c r="Z148" s="35"/>
      <c r="AA148" s="35"/>
      <c r="AB148" s="40">
        <f t="shared" si="141"/>
        <v>0</v>
      </c>
      <c r="AC148" s="35"/>
      <c r="AD148" s="35"/>
      <c r="AE148" s="35"/>
      <c r="AF148" s="40">
        <f t="shared" si="142"/>
        <v>0</v>
      </c>
      <c r="AG148" s="40">
        <f t="shared" si="132"/>
        <v>0</v>
      </c>
      <c r="AH148" s="41">
        <f t="shared" si="138"/>
        <v>0</v>
      </c>
      <c r="AI148" s="42">
        <f t="shared" si="133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139"/>
        <v>0</v>
      </c>
      <c r="U149" s="35"/>
      <c r="V149" s="35"/>
      <c r="W149" s="35"/>
      <c r="X149" s="40">
        <f t="shared" si="140"/>
        <v>0</v>
      </c>
      <c r="Y149" s="35"/>
      <c r="Z149" s="35"/>
      <c r="AA149" s="35"/>
      <c r="AB149" s="40">
        <f t="shared" si="141"/>
        <v>0</v>
      </c>
      <c r="AC149" s="35"/>
      <c r="AD149" s="35"/>
      <c r="AE149" s="35"/>
      <c r="AF149" s="40">
        <f t="shared" si="142"/>
        <v>0</v>
      </c>
      <c r="AG149" s="40">
        <f t="shared" si="132"/>
        <v>0</v>
      </c>
      <c r="AH149" s="41">
        <f t="shared" si="138"/>
        <v>0</v>
      </c>
      <c r="AI149" s="42">
        <f t="shared" si="133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139"/>
        <v>0</v>
      </c>
      <c r="U150" s="35"/>
      <c r="V150" s="35"/>
      <c r="W150" s="35"/>
      <c r="X150" s="40">
        <f t="shared" si="140"/>
        <v>0</v>
      </c>
      <c r="Y150" s="35"/>
      <c r="Z150" s="35"/>
      <c r="AA150" s="35"/>
      <c r="AB150" s="40">
        <f t="shared" si="141"/>
        <v>0</v>
      </c>
      <c r="AC150" s="35"/>
      <c r="AD150" s="35"/>
      <c r="AE150" s="35"/>
      <c r="AF150" s="40">
        <f t="shared" si="142"/>
        <v>0</v>
      </c>
      <c r="AG150" s="40">
        <f t="shared" si="132"/>
        <v>0</v>
      </c>
      <c r="AH150" s="41">
        <f t="shared" si="138"/>
        <v>0</v>
      </c>
      <c r="AI150" s="42">
        <f t="shared" si="133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8"/>
      <c r="Q151" s="55">
        <f t="shared" ref="Q151:AG151" si="143">SUM(Q141:Q150)</f>
        <v>0</v>
      </c>
      <c r="R151" s="55">
        <f t="shared" si="143"/>
        <v>0</v>
      </c>
      <c r="S151" s="55">
        <f t="shared" si="143"/>
        <v>0</v>
      </c>
      <c r="T151" s="60">
        <f t="shared" si="143"/>
        <v>0</v>
      </c>
      <c r="U151" s="55">
        <f t="shared" si="143"/>
        <v>0</v>
      </c>
      <c r="V151" s="55">
        <f t="shared" si="143"/>
        <v>0</v>
      </c>
      <c r="W151" s="55">
        <f t="shared" si="143"/>
        <v>0</v>
      </c>
      <c r="X151" s="60">
        <f t="shared" si="143"/>
        <v>0</v>
      </c>
      <c r="Y151" s="55">
        <f t="shared" si="143"/>
        <v>0</v>
      </c>
      <c r="Z151" s="55">
        <f t="shared" si="143"/>
        <v>0</v>
      </c>
      <c r="AA151" s="55">
        <f t="shared" si="143"/>
        <v>0</v>
      </c>
      <c r="AB151" s="60">
        <f t="shared" si="143"/>
        <v>0</v>
      </c>
      <c r="AC151" s="55">
        <f t="shared" si="143"/>
        <v>0</v>
      </c>
      <c r="AD151" s="55">
        <f t="shared" si="143"/>
        <v>0</v>
      </c>
      <c r="AE151" s="55">
        <f t="shared" si="143"/>
        <v>0</v>
      </c>
      <c r="AF151" s="60">
        <f t="shared" si="143"/>
        <v>0</v>
      </c>
      <c r="AG151" s="53">
        <f t="shared" si="143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144">SUM(T153,X153,AB153,AF153)</f>
        <v>0</v>
      </c>
      <c r="AH153" s="41">
        <f>IF(ISERROR(AG153/I153),0,AG153/I153)</f>
        <v>0</v>
      </c>
      <c r="AI153" s="42">
        <f t="shared" ref="AI153:AI162" si="145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" si="146">SUM(Q154:S154)</f>
        <v>0</v>
      </c>
      <c r="U154" s="35"/>
      <c r="V154" s="35"/>
      <c r="W154" s="35"/>
      <c r="X154" s="40">
        <f t="shared" ref="X154" si="147">SUM(U154:W154)</f>
        <v>0</v>
      </c>
      <c r="Y154" s="35"/>
      <c r="Z154" s="35"/>
      <c r="AA154" s="35"/>
      <c r="AB154" s="40">
        <f t="shared" ref="AB154" si="148">SUM(Y154:AA154)</f>
        <v>0</v>
      </c>
      <c r="AC154" s="35"/>
      <c r="AD154" s="35"/>
      <c r="AE154" s="35"/>
      <c r="AF154" s="40">
        <f t="shared" ref="AF154" si="149">SUM(AC154:AE154)</f>
        <v>0</v>
      </c>
      <c r="AG154" s="40">
        <f t="shared" si="144"/>
        <v>0</v>
      </c>
      <c r="AH154" s="41">
        <f t="shared" ref="AH154:AH162" si="150">IF(ISERROR(AG154/I154),0,AG154/I154)</f>
        <v>0</v>
      </c>
      <c r="AI154" s="42">
        <f t="shared" si="145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ref="T155:T162" si="151">SUM(Q155:S155)</f>
        <v>0</v>
      </c>
      <c r="U155" s="35"/>
      <c r="V155" s="35"/>
      <c r="W155" s="35"/>
      <c r="X155" s="40">
        <f t="shared" ref="X155:X162" si="152">SUM(U155:W155)</f>
        <v>0</v>
      </c>
      <c r="Y155" s="35"/>
      <c r="Z155" s="35"/>
      <c r="AA155" s="35"/>
      <c r="AB155" s="40">
        <f t="shared" ref="AB155:AB162" si="153">SUM(Y155:AA155)</f>
        <v>0</v>
      </c>
      <c r="AC155" s="35"/>
      <c r="AD155" s="35"/>
      <c r="AE155" s="35"/>
      <c r="AF155" s="40">
        <f t="shared" ref="AF155:AF162" si="154">SUM(AC155:AE155)</f>
        <v>0</v>
      </c>
      <c r="AG155" s="40">
        <f t="shared" si="144"/>
        <v>0</v>
      </c>
      <c r="AH155" s="41">
        <f t="shared" si="150"/>
        <v>0</v>
      </c>
      <c r="AI155" s="42">
        <f t="shared" si="145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151"/>
        <v>0</v>
      </c>
      <c r="U156" s="35"/>
      <c r="V156" s="35"/>
      <c r="W156" s="35"/>
      <c r="X156" s="40">
        <f t="shared" si="152"/>
        <v>0</v>
      </c>
      <c r="Y156" s="35"/>
      <c r="Z156" s="35"/>
      <c r="AA156" s="35"/>
      <c r="AB156" s="40">
        <f t="shared" si="153"/>
        <v>0</v>
      </c>
      <c r="AC156" s="35"/>
      <c r="AD156" s="35"/>
      <c r="AE156" s="35"/>
      <c r="AF156" s="40">
        <f t="shared" si="154"/>
        <v>0</v>
      </c>
      <c r="AG156" s="40">
        <f t="shared" si="144"/>
        <v>0</v>
      </c>
      <c r="AH156" s="41">
        <f t="shared" si="150"/>
        <v>0</v>
      </c>
      <c r="AI156" s="42">
        <f t="shared" si="145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151"/>
        <v>0</v>
      </c>
      <c r="U157" s="35"/>
      <c r="V157" s="35"/>
      <c r="W157" s="35"/>
      <c r="X157" s="40">
        <f t="shared" si="152"/>
        <v>0</v>
      </c>
      <c r="Y157" s="35"/>
      <c r="Z157" s="35"/>
      <c r="AA157" s="35"/>
      <c r="AB157" s="40">
        <f t="shared" si="153"/>
        <v>0</v>
      </c>
      <c r="AC157" s="35"/>
      <c r="AD157" s="35"/>
      <c r="AE157" s="35"/>
      <c r="AF157" s="40">
        <f t="shared" si="154"/>
        <v>0</v>
      </c>
      <c r="AG157" s="40">
        <f t="shared" si="144"/>
        <v>0</v>
      </c>
      <c r="AH157" s="41">
        <f t="shared" si="150"/>
        <v>0</v>
      </c>
      <c r="AI157" s="42">
        <f t="shared" si="145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151"/>
        <v>0</v>
      </c>
      <c r="U158" s="35"/>
      <c r="V158" s="35"/>
      <c r="W158" s="35"/>
      <c r="X158" s="40">
        <f t="shared" si="152"/>
        <v>0</v>
      </c>
      <c r="Y158" s="35"/>
      <c r="Z158" s="35"/>
      <c r="AA158" s="35"/>
      <c r="AB158" s="40">
        <f t="shared" si="153"/>
        <v>0</v>
      </c>
      <c r="AC158" s="35"/>
      <c r="AD158" s="35"/>
      <c r="AE158" s="35"/>
      <c r="AF158" s="40">
        <f t="shared" si="154"/>
        <v>0</v>
      </c>
      <c r="AG158" s="40">
        <f t="shared" si="144"/>
        <v>0</v>
      </c>
      <c r="AH158" s="41">
        <f t="shared" si="150"/>
        <v>0</v>
      </c>
      <c r="AI158" s="42">
        <f t="shared" si="145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151"/>
        <v>0</v>
      </c>
      <c r="U159" s="35"/>
      <c r="V159" s="35"/>
      <c r="W159" s="35"/>
      <c r="X159" s="40">
        <f t="shared" si="152"/>
        <v>0</v>
      </c>
      <c r="Y159" s="35"/>
      <c r="Z159" s="35"/>
      <c r="AA159" s="35"/>
      <c r="AB159" s="40">
        <f t="shared" si="153"/>
        <v>0</v>
      </c>
      <c r="AC159" s="35"/>
      <c r="AD159" s="35"/>
      <c r="AE159" s="35"/>
      <c r="AF159" s="40">
        <f t="shared" si="154"/>
        <v>0</v>
      </c>
      <c r="AG159" s="40">
        <f t="shared" si="144"/>
        <v>0</v>
      </c>
      <c r="AH159" s="41">
        <f t="shared" si="150"/>
        <v>0</v>
      </c>
      <c r="AI159" s="42">
        <f t="shared" si="145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151"/>
        <v>0</v>
      </c>
      <c r="U160" s="35"/>
      <c r="V160" s="35"/>
      <c r="W160" s="35"/>
      <c r="X160" s="40">
        <f t="shared" si="152"/>
        <v>0</v>
      </c>
      <c r="Y160" s="35"/>
      <c r="Z160" s="35"/>
      <c r="AA160" s="35"/>
      <c r="AB160" s="40">
        <f t="shared" si="153"/>
        <v>0</v>
      </c>
      <c r="AC160" s="35"/>
      <c r="AD160" s="35"/>
      <c r="AE160" s="35"/>
      <c r="AF160" s="40">
        <f t="shared" si="154"/>
        <v>0</v>
      </c>
      <c r="AG160" s="40">
        <f t="shared" si="144"/>
        <v>0</v>
      </c>
      <c r="AH160" s="41">
        <f t="shared" si="150"/>
        <v>0</v>
      </c>
      <c r="AI160" s="42">
        <f t="shared" si="145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151"/>
        <v>0</v>
      </c>
      <c r="U161" s="35"/>
      <c r="V161" s="35"/>
      <c r="W161" s="35"/>
      <c r="X161" s="40">
        <f t="shared" si="152"/>
        <v>0</v>
      </c>
      <c r="Y161" s="35"/>
      <c r="Z161" s="35"/>
      <c r="AA161" s="35"/>
      <c r="AB161" s="40">
        <f t="shared" si="153"/>
        <v>0</v>
      </c>
      <c r="AC161" s="35"/>
      <c r="AD161" s="35"/>
      <c r="AE161" s="35"/>
      <c r="AF161" s="40">
        <f t="shared" si="154"/>
        <v>0</v>
      </c>
      <c r="AG161" s="40">
        <f t="shared" si="144"/>
        <v>0</v>
      </c>
      <c r="AH161" s="41">
        <f t="shared" si="150"/>
        <v>0</v>
      </c>
      <c r="AI161" s="42">
        <f t="shared" si="145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151"/>
        <v>0</v>
      </c>
      <c r="U162" s="35"/>
      <c r="V162" s="35"/>
      <c r="W162" s="35"/>
      <c r="X162" s="40">
        <f t="shared" si="152"/>
        <v>0</v>
      </c>
      <c r="Y162" s="35"/>
      <c r="Z162" s="35"/>
      <c r="AA162" s="35"/>
      <c r="AB162" s="40">
        <f t="shared" si="153"/>
        <v>0</v>
      </c>
      <c r="AC162" s="35"/>
      <c r="AD162" s="35"/>
      <c r="AE162" s="35"/>
      <c r="AF162" s="40">
        <f t="shared" si="154"/>
        <v>0</v>
      </c>
      <c r="AG162" s="40">
        <f t="shared" si="144"/>
        <v>0</v>
      </c>
      <c r="AH162" s="41">
        <f t="shared" si="150"/>
        <v>0</v>
      </c>
      <c r="AI162" s="42">
        <f t="shared" si="145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8"/>
      <c r="Q163" s="55">
        <f t="shared" ref="Q163:AG163" si="155">SUM(Q153:Q162)</f>
        <v>0</v>
      </c>
      <c r="R163" s="55">
        <f t="shared" si="155"/>
        <v>0</v>
      </c>
      <c r="S163" s="55">
        <f t="shared" si="155"/>
        <v>0</v>
      </c>
      <c r="T163" s="60">
        <f t="shared" si="155"/>
        <v>0</v>
      </c>
      <c r="U163" s="55">
        <f t="shared" si="155"/>
        <v>0</v>
      </c>
      <c r="V163" s="55">
        <f t="shared" si="155"/>
        <v>0</v>
      </c>
      <c r="W163" s="55">
        <f t="shared" si="155"/>
        <v>0</v>
      </c>
      <c r="X163" s="60">
        <f t="shared" si="155"/>
        <v>0</v>
      </c>
      <c r="Y163" s="55">
        <f t="shared" si="155"/>
        <v>0</v>
      </c>
      <c r="Z163" s="55">
        <f t="shared" si="155"/>
        <v>0</v>
      </c>
      <c r="AA163" s="55">
        <f t="shared" si="155"/>
        <v>0</v>
      </c>
      <c r="AB163" s="60">
        <f t="shared" si="155"/>
        <v>0</v>
      </c>
      <c r="AC163" s="55">
        <f t="shared" si="155"/>
        <v>0</v>
      </c>
      <c r="AD163" s="55">
        <f t="shared" si="155"/>
        <v>0</v>
      </c>
      <c r="AE163" s="55">
        <f t="shared" si="155"/>
        <v>0</v>
      </c>
      <c r="AF163" s="60">
        <f t="shared" si="155"/>
        <v>0</v>
      </c>
      <c r="AG163" s="53">
        <f t="shared" si="155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56">SUM(T165,X165,AB165,AF165)</f>
        <v>0</v>
      </c>
      <c r="AH165" s="41">
        <f>IF(ISERROR(AG165/I165),0,AG165/I165)</f>
        <v>0</v>
      </c>
      <c r="AI165" s="42">
        <f t="shared" ref="AI165:AI174" si="157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" si="158">SUM(Q166:S166)</f>
        <v>0</v>
      </c>
      <c r="U166" s="35"/>
      <c r="V166" s="35"/>
      <c r="W166" s="35"/>
      <c r="X166" s="40">
        <f t="shared" ref="X166" si="159">SUM(U166:W166)</f>
        <v>0</v>
      </c>
      <c r="Y166" s="35"/>
      <c r="Z166" s="35"/>
      <c r="AA166" s="35"/>
      <c r="AB166" s="40">
        <f t="shared" ref="AB166" si="160">SUM(Y166:AA166)</f>
        <v>0</v>
      </c>
      <c r="AC166" s="35"/>
      <c r="AD166" s="35"/>
      <c r="AE166" s="35"/>
      <c r="AF166" s="40">
        <f t="shared" ref="AF166" si="161">SUM(AC166:AE166)</f>
        <v>0</v>
      </c>
      <c r="AG166" s="40">
        <f t="shared" si="156"/>
        <v>0</v>
      </c>
      <c r="AH166" s="41">
        <f t="shared" ref="AH166:AH174" si="162">IF(ISERROR(AG166/I166),0,AG166/I166)</f>
        <v>0</v>
      </c>
      <c r="AI166" s="42">
        <f t="shared" si="157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ref="T167:T174" si="163">SUM(Q167:S167)</f>
        <v>0</v>
      </c>
      <c r="U167" s="35"/>
      <c r="V167" s="35"/>
      <c r="W167" s="35"/>
      <c r="X167" s="40">
        <f t="shared" ref="X167:X174" si="164">SUM(U167:W167)</f>
        <v>0</v>
      </c>
      <c r="Y167" s="35"/>
      <c r="Z167" s="35"/>
      <c r="AA167" s="35"/>
      <c r="AB167" s="40">
        <f t="shared" ref="AB167:AB174" si="165">SUM(Y167:AA167)</f>
        <v>0</v>
      </c>
      <c r="AC167" s="35"/>
      <c r="AD167" s="35"/>
      <c r="AE167" s="35"/>
      <c r="AF167" s="40">
        <f t="shared" ref="AF167:AF174" si="166">SUM(AC167:AE167)</f>
        <v>0</v>
      </c>
      <c r="AG167" s="40">
        <f t="shared" si="156"/>
        <v>0</v>
      </c>
      <c r="AH167" s="41">
        <f t="shared" si="162"/>
        <v>0</v>
      </c>
      <c r="AI167" s="42">
        <f t="shared" si="157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63"/>
        <v>0</v>
      </c>
      <c r="U168" s="35"/>
      <c r="V168" s="35"/>
      <c r="W168" s="35"/>
      <c r="X168" s="40">
        <f t="shared" si="164"/>
        <v>0</v>
      </c>
      <c r="Y168" s="35"/>
      <c r="Z168" s="35"/>
      <c r="AA168" s="35"/>
      <c r="AB168" s="40">
        <f t="shared" si="165"/>
        <v>0</v>
      </c>
      <c r="AC168" s="35"/>
      <c r="AD168" s="35"/>
      <c r="AE168" s="35"/>
      <c r="AF168" s="40">
        <f t="shared" si="166"/>
        <v>0</v>
      </c>
      <c r="AG168" s="40">
        <f t="shared" si="156"/>
        <v>0</v>
      </c>
      <c r="AH168" s="41">
        <f t="shared" si="162"/>
        <v>0</v>
      </c>
      <c r="AI168" s="42">
        <f t="shared" si="157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63"/>
        <v>0</v>
      </c>
      <c r="U169" s="35"/>
      <c r="V169" s="35"/>
      <c r="W169" s="35"/>
      <c r="X169" s="40">
        <f t="shared" si="164"/>
        <v>0</v>
      </c>
      <c r="Y169" s="35"/>
      <c r="Z169" s="35"/>
      <c r="AA169" s="35"/>
      <c r="AB169" s="40">
        <f t="shared" si="165"/>
        <v>0</v>
      </c>
      <c r="AC169" s="35"/>
      <c r="AD169" s="35"/>
      <c r="AE169" s="35"/>
      <c r="AF169" s="40">
        <f t="shared" si="166"/>
        <v>0</v>
      </c>
      <c r="AG169" s="40">
        <f t="shared" si="156"/>
        <v>0</v>
      </c>
      <c r="AH169" s="41">
        <f t="shared" si="162"/>
        <v>0</v>
      </c>
      <c r="AI169" s="42">
        <f t="shared" si="157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63"/>
        <v>0</v>
      </c>
      <c r="U170" s="35"/>
      <c r="V170" s="35"/>
      <c r="W170" s="35"/>
      <c r="X170" s="40">
        <f t="shared" si="164"/>
        <v>0</v>
      </c>
      <c r="Y170" s="35"/>
      <c r="Z170" s="35"/>
      <c r="AA170" s="35"/>
      <c r="AB170" s="40">
        <f t="shared" si="165"/>
        <v>0</v>
      </c>
      <c r="AC170" s="35"/>
      <c r="AD170" s="35"/>
      <c r="AE170" s="35"/>
      <c r="AF170" s="40">
        <f t="shared" si="166"/>
        <v>0</v>
      </c>
      <c r="AG170" s="40">
        <f t="shared" si="156"/>
        <v>0</v>
      </c>
      <c r="AH170" s="41">
        <f t="shared" si="162"/>
        <v>0</v>
      </c>
      <c r="AI170" s="42">
        <f t="shared" si="157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63"/>
        <v>0</v>
      </c>
      <c r="U171" s="35"/>
      <c r="V171" s="35"/>
      <c r="W171" s="35"/>
      <c r="X171" s="40">
        <f t="shared" si="164"/>
        <v>0</v>
      </c>
      <c r="Y171" s="35"/>
      <c r="Z171" s="35"/>
      <c r="AA171" s="35"/>
      <c r="AB171" s="40">
        <f t="shared" si="165"/>
        <v>0</v>
      </c>
      <c r="AC171" s="35"/>
      <c r="AD171" s="35"/>
      <c r="AE171" s="35"/>
      <c r="AF171" s="40">
        <f t="shared" si="166"/>
        <v>0</v>
      </c>
      <c r="AG171" s="40">
        <f t="shared" si="156"/>
        <v>0</v>
      </c>
      <c r="AH171" s="41">
        <f t="shared" si="162"/>
        <v>0</v>
      </c>
      <c r="AI171" s="42">
        <f t="shared" si="157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63"/>
        <v>0</v>
      </c>
      <c r="U172" s="35"/>
      <c r="V172" s="35"/>
      <c r="W172" s="35"/>
      <c r="X172" s="40">
        <f t="shared" si="164"/>
        <v>0</v>
      </c>
      <c r="Y172" s="35"/>
      <c r="Z172" s="35"/>
      <c r="AA172" s="35"/>
      <c r="AB172" s="40">
        <f t="shared" si="165"/>
        <v>0</v>
      </c>
      <c r="AC172" s="35"/>
      <c r="AD172" s="35"/>
      <c r="AE172" s="35"/>
      <c r="AF172" s="40">
        <f t="shared" si="166"/>
        <v>0</v>
      </c>
      <c r="AG172" s="40">
        <f t="shared" si="156"/>
        <v>0</v>
      </c>
      <c r="AH172" s="41">
        <f t="shared" si="162"/>
        <v>0</v>
      </c>
      <c r="AI172" s="42">
        <f t="shared" si="157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63"/>
        <v>0</v>
      </c>
      <c r="U173" s="35"/>
      <c r="V173" s="35"/>
      <c r="W173" s="35"/>
      <c r="X173" s="40">
        <f t="shared" si="164"/>
        <v>0</v>
      </c>
      <c r="Y173" s="35"/>
      <c r="Z173" s="35"/>
      <c r="AA173" s="35"/>
      <c r="AB173" s="40">
        <f t="shared" si="165"/>
        <v>0</v>
      </c>
      <c r="AC173" s="35"/>
      <c r="AD173" s="35"/>
      <c r="AE173" s="35"/>
      <c r="AF173" s="40">
        <f t="shared" si="166"/>
        <v>0</v>
      </c>
      <c r="AG173" s="40">
        <f t="shared" si="156"/>
        <v>0</v>
      </c>
      <c r="AH173" s="41">
        <f t="shared" si="162"/>
        <v>0</v>
      </c>
      <c r="AI173" s="42">
        <f t="shared" si="157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63"/>
        <v>0</v>
      </c>
      <c r="U174" s="35"/>
      <c r="V174" s="35"/>
      <c r="W174" s="35"/>
      <c r="X174" s="40">
        <f t="shared" si="164"/>
        <v>0</v>
      </c>
      <c r="Y174" s="35"/>
      <c r="Z174" s="35"/>
      <c r="AA174" s="35"/>
      <c r="AB174" s="40">
        <f t="shared" si="165"/>
        <v>0</v>
      </c>
      <c r="AC174" s="35"/>
      <c r="AD174" s="35"/>
      <c r="AE174" s="35"/>
      <c r="AF174" s="40">
        <f t="shared" si="166"/>
        <v>0</v>
      </c>
      <c r="AG174" s="40">
        <f t="shared" si="156"/>
        <v>0</v>
      </c>
      <c r="AH174" s="41">
        <f t="shared" si="162"/>
        <v>0</v>
      </c>
      <c r="AI174" s="42">
        <f t="shared" si="157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8"/>
      <c r="Q175" s="55">
        <f t="shared" ref="Q175:AG175" si="167">SUM(Q165:Q174)</f>
        <v>0</v>
      </c>
      <c r="R175" s="55">
        <f t="shared" si="167"/>
        <v>0</v>
      </c>
      <c r="S175" s="55">
        <f t="shared" si="167"/>
        <v>0</v>
      </c>
      <c r="T175" s="60">
        <f t="shared" si="167"/>
        <v>0</v>
      </c>
      <c r="U175" s="55">
        <f t="shared" si="167"/>
        <v>0</v>
      </c>
      <c r="V175" s="55">
        <f t="shared" si="167"/>
        <v>0</v>
      </c>
      <c r="W175" s="55">
        <f t="shared" si="167"/>
        <v>0</v>
      </c>
      <c r="X175" s="60">
        <f t="shared" si="167"/>
        <v>0</v>
      </c>
      <c r="Y175" s="55">
        <f t="shared" si="167"/>
        <v>0</v>
      </c>
      <c r="Z175" s="55">
        <f t="shared" si="167"/>
        <v>0</v>
      </c>
      <c r="AA175" s="55">
        <f t="shared" si="167"/>
        <v>0</v>
      </c>
      <c r="AB175" s="60">
        <f t="shared" si="167"/>
        <v>0</v>
      </c>
      <c r="AC175" s="55">
        <f t="shared" si="167"/>
        <v>0</v>
      </c>
      <c r="AD175" s="55">
        <f t="shared" si="167"/>
        <v>0</v>
      </c>
      <c r="AE175" s="55">
        <f t="shared" si="167"/>
        <v>0</v>
      </c>
      <c r="AF175" s="60">
        <f t="shared" si="167"/>
        <v>0</v>
      </c>
      <c r="AG175" s="53">
        <f t="shared" si="167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68">SUM(T177,X177,AB177,AF177)</f>
        <v>0</v>
      </c>
      <c r="AH177" s="41">
        <f>IF(ISERROR(AG177/I177),0,AG177/I177)</f>
        <v>0</v>
      </c>
      <c r="AI177" s="42">
        <f t="shared" ref="AI177:AI186" si="169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" si="170">SUM(Q178:S178)</f>
        <v>0</v>
      </c>
      <c r="U178" s="35"/>
      <c r="V178" s="35"/>
      <c r="W178" s="35"/>
      <c r="X178" s="40">
        <f t="shared" ref="X178" si="171">SUM(U178:W178)</f>
        <v>0</v>
      </c>
      <c r="Y178" s="35"/>
      <c r="Z178" s="35"/>
      <c r="AA178" s="35"/>
      <c r="AB178" s="40">
        <f t="shared" ref="AB178" si="172">SUM(Y178:AA178)</f>
        <v>0</v>
      </c>
      <c r="AC178" s="35"/>
      <c r="AD178" s="35"/>
      <c r="AE178" s="35"/>
      <c r="AF178" s="40">
        <f t="shared" ref="AF178" si="173">SUM(AC178:AE178)</f>
        <v>0</v>
      </c>
      <c r="AG178" s="40">
        <f t="shared" si="168"/>
        <v>0</v>
      </c>
      <c r="AH178" s="41">
        <f t="shared" ref="AH178:AH186" si="174">IF(ISERROR(AG178/I178),0,AG178/I178)</f>
        <v>0</v>
      </c>
      <c r="AI178" s="42">
        <f t="shared" si="169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ref="T179:T186" si="175">SUM(Q179:S179)</f>
        <v>0</v>
      </c>
      <c r="U179" s="35"/>
      <c r="V179" s="35"/>
      <c r="W179" s="35"/>
      <c r="X179" s="40">
        <f t="shared" ref="X179:X186" si="176">SUM(U179:W179)</f>
        <v>0</v>
      </c>
      <c r="Y179" s="35"/>
      <c r="Z179" s="35"/>
      <c r="AA179" s="35"/>
      <c r="AB179" s="40">
        <f t="shared" ref="AB179:AB186" si="177">SUM(Y179:AA179)</f>
        <v>0</v>
      </c>
      <c r="AC179" s="35"/>
      <c r="AD179" s="35"/>
      <c r="AE179" s="35"/>
      <c r="AF179" s="40">
        <f t="shared" ref="AF179:AF186" si="178">SUM(AC179:AE179)</f>
        <v>0</v>
      </c>
      <c r="AG179" s="40">
        <f t="shared" si="168"/>
        <v>0</v>
      </c>
      <c r="AH179" s="41">
        <f t="shared" si="174"/>
        <v>0</v>
      </c>
      <c r="AI179" s="42">
        <f t="shared" si="169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75"/>
        <v>0</v>
      </c>
      <c r="U180" s="35"/>
      <c r="V180" s="35"/>
      <c r="W180" s="35"/>
      <c r="X180" s="40">
        <f t="shared" si="176"/>
        <v>0</v>
      </c>
      <c r="Y180" s="35"/>
      <c r="Z180" s="35"/>
      <c r="AA180" s="35"/>
      <c r="AB180" s="40">
        <f t="shared" si="177"/>
        <v>0</v>
      </c>
      <c r="AC180" s="35"/>
      <c r="AD180" s="35"/>
      <c r="AE180" s="35"/>
      <c r="AF180" s="40">
        <f t="shared" si="178"/>
        <v>0</v>
      </c>
      <c r="AG180" s="40">
        <f t="shared" si="168"/>
        <v>0</v>
      </c>
      <c r="AH180" s="41">
        <f t="shared" si="174"/>
        <v>0</v>
      </c>
      <c r="AI180" s="42">
        <f t="shared" si="169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75"/>
        <v>0</v>
      </c>
      <c r="U181" s="35"/>
      <c r="V181" s="35"/>
      <c r="W181" s="35"/>
      <c r="X181" s="40">
        <f t="shared" si="176"/>
        <v>0</v>
      </c>
      <c r="Y181" s="35"/>
      <c r="Z181" s="35"/>
      <c r="AA181" s="35"/>
      <c r="AB181" s="40">
        <f t="shared" si="177"/>
        <v>0</v>
      </c>
      <c r="AC181" s="35"/>
      <c r="AD181" s="35"/>
      <c r="AE181" s="35"/>
      <c r="AF181" s="40">
        <f t="shared" si="178"/>
        <v>0</v>
      </c>
      <c r="AG181" s="40">
        <f t="shared" si="168"/>
        <v>0</v>
      </c>
      <c r="AH181" s="41">
        <f t="shared" si="174"/>
        <v>0</v>
      </c>
      <c r="AI181" s="42">
        <f t="shared" si="169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75"/>
        <v>0</v>
      </c>
      <c r="U182" s="35"/>
      <c r="V182" s="35"/>
      <c r="W182" s="35"/>
      <c r="X182" s="40">
        <f t="shared" si="176"/>
        <v>0</v>
      </c>
      <c r="Y182" s="35"/>
      <c r="Z182" s="35"/>
      <c r="AA182" s="35"/>
      <c r="AB182" s="40">
        <f t="shared" si="177"/>
        <v>0</v>
      </c>
      <c r="AC182" s="35"/>
      <c r="AD182" s="35"/>
      <c r="AE182" s="35"/>
      <c r="AF182" s="40">
        <f t="shared" si="178"/>
        <v>0</v>
      </c>
      <c r="AG182" s="40">
        <f t="shared" si="168"/>
        <v>0</v>
      </c>
      <c r="AH182" s="41">
        <f t="shared" si="174"/>
        <v>0</v>
      </c>
      <c r="AI182" s="42">
        <f t="shared" si="169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75"/>
        <v>0</v>
      </c>
      <c r="U183" s="35"/>
      <c r="V183" s="35"/>
      <c r="W183" s="35"/>
      <c r="X183" s="40">
        <f t="shared" si="176"/>
        <v>0</v>
      </c>
      <c r="Y183" s="35"/>
      <c r="Z183" s="35"/>
      <c r="AA183" s="35"/>
      <c r="AB183" s="40">
        <f t="shared" si="177"/>
        <v>0</v>
      </c>
      <c r="AC183" s="35"/>
      <c r="AD183" s="35"/>
      <c r="AE183" s="35"/>
      <c r="AF183" s="40">
        <f t="shared" si="178"/>
        <v>0</v>
      </c>
      <c r="AG183" s="40">
        <f t="shared" si="168"/>
        <v>0</v>
      </c>
      <c r="AH183" s="41">
        <f t="shared" si="174"/>
        <v>0</v>
      </c>
      <c r="AI183" s="42">
        <f t="shared" si="169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75"/>
        <v>0</v>
      </c>
      <c r="U184" s="35"/>
      <c r="V184" s="35"/>
      <c r="W184" s="35"/>
      <c r="X184" s="40">
        <f t="shared" si="176"/>
        <v>0</v>
      </c>
      <c r="Y184" s="35"/>
      <c r="Z184" s="35"/>
      <c r="AA184" s="35"/>
      <c r="AB184" s="40">
        <f t="shared" si="177"/>
        <v>0</v>
      </c>
      <c r="AC184" s="35"/>
      <c r="AD184" s="35"/>
      <c r="AE184" s="35"/>
      <c r="AF184" s="40">
        <f t="shared" si="178"/>
        <v>0</v>
      </c>
      <c r="AG184" s="40">
        <f t="shared" si="168"/>
        <v>0</v>
      </c>
      <c r="AH184" s="41">
        <f t="shared" si="174"/>
        <v>0</v>
      </c>
      <c r="AI184" s="42">
        <f t="shared" si="169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75"/>
        <v>0</v>
      </c>
      <c r="U185" s="35"/>
      <c r="V185" s="35"/>
      <c r="W185" s="35"/>
      <c r="X185" s="40">
        <f t="shared" si="176"/>
        <v>0</v>
      </c>
      <c r="Y185" s="35"/>
      <c r="Z185" s="35"/>
      <c r="AA185" s="35"/>
      <c r="AB185" s="40">
        <f t="shared" si="177"/>
        <v>0</v>
      </c>
      <c r="AC185" s="35"/>
      <c r="AD185" s="35"/>
      <c r="AE185" s="35"/>
      <c r="AF185" s="40">
        <f t="shared" si="178"/>
        <v>0</v>
      </c>
      <c r="AG185" s="40">
        <f t="shared" si="168"/>
        <v>0</v>
      </c>
      <c r="AH185" s="41">
        <f t="shared" si="174"/>
        <v>0</v>
      </c>
      <c r="AI185" s="42">
        <f t="shared" si="169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75"/>
        <v>0</v>
      </c>
      <c r="U186" s="35"/>
      <c r="V186" s="35"/>
      <c r="W186" s="35"/>
      <c r="X186" s="40">
        <f t="shared" si="176"/>
        <v>0</v>
      </c>
      <c r="Y186" s="35"/>
      <c r="Z186" s="35"/>
      <c r="AA186" s="35"/>
      <c r="AB186" s="40">
        <f t="shared" si="177"/>
        <v>0</v>
      </c>
      <c r="AC186" s="35"/>
      <c r="AD186" s="35"/>
      <c r="AE186" s="35"/>
      <c r="AF186" s="40">
        <f t="shared" si="178"/>
        <v>0</v>
      </c>
      <c r="AG186" s="40">
        <f t="shared" si="168"/>
        <v>0</v>
      </c>
      <c r="AH186" s="41">
        <f t="shared" si="174"/>
        <v>0</v>
      </c>
      <c r="AI186" s="42">
        <f t="shared" si="169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8"/>
      <c r="Q187" s="55">
        <f t="shared" ref="Q187:AG187" si="179">SUM(Q177:Q186)</f>
        <v>0</v>
      </c>
      <c r="R187" s="55">
        <f t="shared" si="179"/>
        <v>0</v>
      </c>
      <c r="S187" s="55">
        <f t="shared" si="179"/>
        <v>0</v>
      </c>
      <c r="T187" s="60">
        <f t="shared" si="179"/>
        <v>0</v>
      </c>
      <c r="U187" s="55">
        <f t="shared" si="179"/>
        <v>0</v>
      </c>
      <c r="V187" s="55">
        <f t="shared" si="179"/>
        <v>0</v>
      </c>
      <c r="W187" s="55">
        <f t="shared" si="179"/>
        <v>0</v>
      </c>
      <c r="X187" s="60">
        <f t="shared" si="179"/>
        <v>0</v>
      </c>
      <c r="Y187" s="55">
        <f t="shared" si="179"/>
        <v>0</v>
      </c>
      <c r="Z187" s="55">
        <f t="shared" si="179"/>
        <v>0</v>
      </c>
      <c r="AA187" s="55">
        <f t="shared" si="179"/>
        <v>0</v>
      </c>
      <c r="AB187" s="60">
        <f t="shared" si="179"/>
        <v>0</v>
      </c>
      <c r="AC187" s="55">
        <f t="shared" si="179"/>
        <v>0</v>
      </c>
      <c r="AD187" s="55">
        <f t="shared" si="179"/>
        <v>0</v>
      </c>
      <c r="AE187" s="55">
        <f t="shared" si="179"/>
        <v>0</v>
      </c>
      <c r="AF187" s="60">
        <f t="shared" si="179"/>
        <v>0</v>
      </c>
      <c r="AG187" s="53">
        <f t="shared" si="17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882929000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213</v>
      </c>
      <c r="C189" s="115">
        <v>41627</v>
      </c>
      <c r="D189" s="116" t="s">
        <v>113</v>
      </c>
      <c r="E189" s="116" t="s">
        <v>105</v>
      </c>
      <c r="F189" s="114" t="s">
        <v>106</v>
      </c>
      <c r="G189" s="117">
        <v>41754</v>
      </c>
      <c r="H189" s="117">
        <v>42004</v>
      </c>
      <c r="I189" s="176"/>
      <c r="J189" s="118">
        <v>882929000</v>
      </c>
      <c r="K189" s="119" t="s">
        <v>104</v>
      </c>
      <c r="L189" s="35"/>
      <c r="M189" s="35"/>
      <c r="N189" s="35"/>
      <c r="O189" s="114" t="s">
        <v>120</v>
      </c>
      <c r="P189" s="28"/>
      <c r="Q189" s="118"/>
      <c r="R189" s="118"/>
      <c r="S189" s="120"/>
      <c r="T189" s="94">
        <f>SUM(Q189:S189)</f>
        <v>0</v>
      </c>
      <c r="U189" s="35">
        <v>441464500</v>
      </c>
      <c r="V189" s="35"/>
      <c r="W189" s="35"/>
      <c r="X189" s="94">
        <f>SUM(U189:W189)</f>
        <v>441464500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80">SUM(T189,X189,AB189,AF189)</f>
        <v>441464500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882929000</v>
      </c>
      <c r="J190" s="55">
        <f>SUM(J189:J189)</f>
        <v>882929000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8"/>
      <c r="Q190" s="55">
        <f t="shared" ref="Q190:AG190" si="181">SUM(Q189:Q189)</f>
        <v>0</v>
      </c>
      <c r="R190" s="55">
        <f t="shared" si="181"/>
        <v>0</v>
      </c>
      <c r="S190" s="55">
        <f t="shared" si="181"/>
        <v>0</v>
      </c>
      <c r="T190" s="60">
        <f t="shared" si="181"/>
        <v>0</v>
      </c>
      <c r="U190" s="55">
        <f t="shared" si="181"/>
        <v>441464500</v>
      </c>
      <c r="V190" s="55">
        <f t="shared" si="181"/>
        <v>0</v>
      </c>
      <c r="W190" s="55">
        <f t="shared" si="181"/>
        <v>0</v>
      </c>
      <c r="X190" s="60">
        <f t="shared" si="181"/>
        <v>441464500</v>
      </c>
      <c r="Y190" s="55">
        <f t="shared" si="181"/>
        <v>0</v>
      </c>
      <c r="Z190" s="55">
        <f t="shared" si="181"/>
        <v>0</v>
      </c>
      <c r="AA190" s="55">
        <f t="shared" si="181"/>
        <v>0</v>
      </c>
      <c r="AB190" s="60">
        <f t="shared" si="181"/>
        <v>0</v>
      </c>
      <c r="AC190" s="55">
        <f t="shared" si="181"/>
        <v>0</v>
      </c>
      <c r="AD190" s="55">
        <f t="shared" si="181"/>
        <v>0</v>
      </c>
      <c r="AE190" s="55">
        <f t="shared" si="181"/>
        <v>0</v>
      </c>
      <c r="AF190" s="60">
        <f t="shared" si="181"/>
        <v>0</v>
      </c>
      <c r="AG190" s="53">
        <f t="shared" si="181"/>
        <v>441464500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7" t="str">
        <f>"TOTAL ASIG."&amp;" "&amp;$A$5</f>
        <v>TOTAL ASIG. 24-02-006  HABILIDADES PARA LA VIDA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882929000</v>
      </c>
      <c r="J191" s="60">
        <f>+J19+J31+J43+J55+J67+J79+J91+J103+J115+J127+J139+J151+J187+J163+J175+J190</f>
        <v>882929000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82">+Q19+Q31+Q43+Q55+Q67+Q79+Q91+Q103+Q115+Q127+Q139+Q151+Q187+Q163+Q175+Q190</f>
        <v>0</v>
      </c>
      <c r="R191" s="60">
        <f t="shared" si="182"/>
        <v>0</v>
      </c>
      <c r="S191" s="60">
        <f t="shared" si="182"/>
        <v>0</v>
      </c>
      <c r="T191" s="60">
        <f t="shared" si="182"/>
        <v>0</v>
      </c>
      <c r="U191" s="60">
        <f t="shared" si="182"/>
        <v>441464500</v>
      </c>
      <c r="V191" s="60">
        <f t="shared" si="182"/>
        <v>0</v>
      </c>
      <c r="W191" s="60">
        <f t="shared" si="182"/>
        <v>0</v>
      </c>
      <c r="X191" s="60">
        <f t="shared" si="182"/>
        <v>441464500</v>
      </c>
      <c r="Y191" s="60">
        <f t="shared" si="182"/>
        <v>0</v>
      </c>
      <c r="Z191" s="60">
        <f t="shared" si="182"/>
        <v>0</v>
      </c>
      <c r="AA191" s="60">
        <f t="shared" si="182"/>
        <v>0</v>
      </c>
      <c r="AB191" s="60">
        <f t="shared" si="182"/>
        <v>0</v>
      </c>
      <c r="AC191" s="60">
        <f t="shared" si="182"/>
        <v>0</v>
      </c>
      <c r="AD191" s="60">
        <f t="shared" si="182"/>
        <v>0</v>
      </c>
      <c r="AE191" s="60">
        <f t="shared" si="182"/>
        <v>0</v>
      </c>
      <c r="AF191" s="60">
        <f t="shared" si="182"/>
        <v>0</v>
      </c>
      <c r="AG191" s="60">
        <f t="shared" si="182"/>
        <v>441464500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190:H190"/>
    <mergeCell ref="A191:H191"/>
    <mergeCell ref="A187:H187"/>
    <mergeCell ref="A127:H127"/>
    <mergeCell ref="A139:H139"/>
    <mergeCell ref="B188:D188"/>
    <mergeCell ref="B176:D176"/>
    <mergeCell ref="A115:H115"/>
    <mergeCell ref="A163:H163"/>
    <mergeCell ref="A175:H175"/>
    <mergeCell ref="A151:H151"/>
    <mergeCell ref="A55:H55"/>
    <mergeCell ref="A67:H67"/>
    <mergeCell ref="B164:D164"/>
    <mergeCell ref="B152:D152"/>
    <mergeCell ref="B140:D140"/>
    <mergeCell ref="B128:D128"/>
    <mergeCell ref="B116:D116"/>
    <mergeCell ref="B104:D104"/>
    <mergeCell ref="A43:H43"/>
    <mergeCell ref="A91:H91"/>
    <mergeCell ref="A103:H103"/>
    <mergeCell ref="A79:H79"/>
    <mergeCell ref="A19:H19"/>
    <mergeCell ref="A31:H31"/>
    <mergeCell ref="B92:D92"/>
    <mergeCell ref="B80:D80"/>
    <mergeCell ref="B68:D68"/>
    <mergeCell ref="B56:D56"/>
    <mergeCell ref="B44:D44"/>
    <mergeCell ref="B32:D32"/>
    <mergeCell ref="B20:D20"/>
    <mergeCell ref="AF6:AF7"/>
    <mergeCell ref="B8:D8"/>
    <mergeCell ref="K6:K7"/>
    <mergeCell ref="AB6:AB7"/>
    <mergeCell ref="AC6:AE6"/>
    <mergeCell ref="L6:N6"/>
    <mergeCell ref="O6:O7"/>
    <mergeCell ref="P6:P7"/>
    <mergeCell ref="Q6:S6"/>
    <mergeCell ref="T6:T7"/>
    <mergeCell ref="U6:W6"/>
    <mergeCell ref="X6:X7"/>
    <mergeCell ref="Y6:AA6"/>
    <mergeCell ref="I188:I189"/>
    <mergeCell ref="A1:AI1"/>
    <mergeCell ref="A2:AI2"/>
    <mergeCell ref="A3:AI3"/>
    <mergeCell ref="A4:AI4"/>
    <mergeCell ref="A6:A7"/>
    <mergeCell ref="C6:C7"/>
    <mergeCell ref="D6:D7"/>
    <mergeCell ref="E6:E7"/>
    <mergeCell ref="F6:F7"/>
    <mergeCell ref="AG6:AG7"/>
    <mergeCell ref="AH6:AI6"/>
    <mergeCell ref="A5:T5"/>
    <mergeCell ref="G6:H6"/>
    <mergeCell ref="I6:I7"/>
    <mergeCell ref="J6:J7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6" fitToHeight="2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="85" zoomScaleNormal="85" workbookViewId="0">
      <pane ySplit="7" topLeftCell="A8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0.42578125" style="6" customWidth="1"/>
    <col min="11" max="13" width="12.28515625" style="6" customWidth="1" outlineLevel="1"/>
    <col min="14" max="14" width="12.28515625" style="6" customWidth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91" t="str">
        <f>+'24-02-006'!A5:H5</f>
        <v>24-02-006  HABILIDADES PARA LA VIDA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59"/>
      <c r="K7" s="44" t="s">
        <v>38</v>
      </c>
      <c r="L7" s="44" t="s">
        <v>39</v>
      </c>
      <c r="M7" s="44" t="s">
        <v>40</v>
      </c>
      <c r="N7" s="159"/>
      <c r="O7" s="44" t="s">
        <v>41</v>
      </c>
      <c r="P7" s="44" t="s">
        <v>42</v>
      </c>
      <c r="Q7" s="44" t="s">
        <v>43</v>
      </c>
      <c r="R7" s="159"/>
      <c r="S7" s="44" t="s">
        <v>44</v>
      </c>
      <c r="T7" s="44" t="s">
        <v>45</v>
      </c>
      <c r="U7" s="44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+'24-02-006'!I19</f>
        <v>0</v>
      </c>
      <c r="C8" s="9">
        <f>+'24-02-006'!J19</f>
        <v>0</v>
      </c>
      <c r="D8" s="9">
        <f>+'24-02-006'!L19</f>
        <v>0</v>
      </c>
      <c r="E8" s="9">
        <f>+'24-02-006'!M19</f>
        <v>0</v>
      </c>
      <c r="F8" s="9">
        <f>+'24-02-006'!N19</f>
        <v>0</v>
      </c>
      <c r="G8" s="9">
        <f>+'24-02-006'!Q19</f>
        <v>0</v>
      </c>
      <c r="H8" s="9">
        <f>+'24-02-006'!R19</f>
        <v>0</v>
      </c>
      <c r="I8" s="9">
        <f>+'24-02-006'!S19</f>
        <v>0</v>
      </c>
      <c r="J8" s="9">
        <f>+'24-02-006'!T19</f>
        <v>0</v>
      </c>
      <c r="K8" s="9">
        <f>+'24-02-006'!U19</f>
        <v>0</v>
      </c>
      <c r="L8" s="9">
        <f>+'24-02-006'!V19</f>
        <v>0</v>
      </c>
      <c r="M8" s="9">
        <f>+'24-02-006'!W19</f>
        <v>0</v>
      </c>
      <c r="N8" s="9">
        <f>+'24-02-006'!X19</f>
        <v>0</v>
      </c>
      <c r="O8" s="9">
        <f>+'24-02-006'!Y19</f>
        <v>0</v>
      </c>
      <c r="P8" s="9">
        <f>+'24-02-006'!Z19</f>
        <v>0</v>
      </c>
      <c r="Q8" s="9">
        <f>+'24-02-006'!AA19</f>
        <v>0</v>
      </c>
      <c r="R8" s="9">
        <f>+'24-02-006'!AB19</f>
        <v>0</v>
      </c>
      <c r="S8" s="9">
        <f>+'24-02-006'!AC19</f>
        <v>0</v>
      </c>
      <c r="T8" s="9">
        <f>+'24-02-006'!AD19</f>
        <v>0</v>
      </c>
      <c r="U8" s="9">
        <f>+'24-02-006'!AE19</f>
        <v>0</v>
      </c>
      <c r="V8" s="9">
        <f>+'24-02-006'!AF19</f>
        <v>0</v>
      </c>
      <c r="W8" s="9">
        <f>+'24-02-006'!AG19</f>
        <v>0</v>
      </c>
      <c r="X8" s="11">
        <f>+'24-02-006'!AH19</f>
        <v>0</v>
      </c>
      <c r="Y8" s="11">
        <f>+'24-02-006'!AI19</f>
        <v>0</v>
      </c>
    </row>
    <row r="9" spans="1:25" s="12" customFormat="1" ht="26.25" customHeight="1">
      <c r="A9" s="10" t="s">
        <v>12</v>
      </c>
      <c r="B9" s="9">
        <f>+'24-02-006'!I31</f>
        <v>0</v>
      </c>
      <c r="C9" s="9">
        <f>+'24-02-006'!J31</f>
        <v>0</v>
      </c>
      <c r="D9" s="9">
        <f>+'24-02-006'!L31</f>
        <v>0</v>
      </c>
      <c r="E9" s="9">
        <f>+'24-02-006'!M31</f>
        <v>0</v>
      </c>
      <c r="F9" s="9">
        <f>+'24-02-006'!N31</f>
        <v>0</v>
      </c>
      <c r="G9" s="9">
        <f>+'24-02-006'!Q31</f>
        <v>0</v>
      </c>
      <c r="H9" s="9">
        <f>+'24-02-006'!R31</f>
        <v>0</v>
      </c>
      <c r="I9" s="9">
        <f>+'24-02-006'!S31</f>
        <v>0</v>
      </c>
      <c r="J9" s="9">
        <f>+'24-02-006'!T31</f>
        <v>0</v>
      </c>
      <c r="K9" s="9">
        <f>+'24-02-006'!U31</f>
        <v>0</v>
      </c>
      <c r="L9" s="9">
        <f>+'24-02-006'!V31</f>
        <v>0</v>
      </c>
      <c r="M9" s="9">
        <f>+'24-02-006'!W31</f>
        <v>0</v>
      </c>
      <c r="N9" s="9">
        <f>+'24-02-006'!X31</f>
        <v>0</v>
      </c>
      <c r="O9" s="9">
        <f>+'24-02-006'!Y31</f>
        <v>0</v>
      </c>
      <c r="P9" s="9">
        <f>+'24-02-006'!Z31</f>
        <v>0</v>
      </c>
      <c r="Q9" s="9">
        <f>+'24-02-006'!AA31</f>
        <v>0</v>
      </c>
      <c r="R9" s="9">
        <f>+'24-02-006'!AB31</f>
        <v>0</v>
      </c>
      <c r="S9" s="9">
        <f>+'24-02-006'!AC31</f>
        <v>0</v>
      </c>
      <c r="T9" s="9">
        <f>+'24-02-006'!AD31</f>
        <v>0</v>
      </c>
      <c r="U9" s="9">
        <f>+'24-02-006'!AE31</f>
        <v>0</v>
      </c>
      <c r="V9" s="9">
        <f>+'24-02-006'!AF31</f>
        <v>0</v>
      </c>
      <c r="W9" s="9">
        <f>+'24-02-006'!AG31</f>
        <v>0</v>
      </c>
      <c r="X9" s="11">
        <f>+'24-02-006'!AH31</f>
        <v>0</v>
      </c>
      <c r="Y9" s="11">
        <f>+'24-02-006'!AI31</f>
        <v>0</v>
      </c>
    </row>
    <row r="10" spans="1:25" s="12" customFormat="1" ht="26.25" customHeight="1">
      <c r="A10" s="10" t="s">
        <v>13</v>
      </c>
      <c r="B10" s="9">
        <f>+'24-02-006'!I43</f>
        <v>0</v>
      </c>
      <c r="C10" s="9">
        <f>+'24-02-006'!J43</f>
        <v>0</v>
      </c>
      <c r="D10" s="9">
        <f>+'24-02-006'!L43</f>
        <v>0</v>
      </c>
      <c r="E10" s="9">
        <f>+'24-02-006'!M43</f>
        <v>0</v>
      </c>
      <c r="F10" s="9">
        <f>+'24-02-006'!N43</f>
        <v>0</v>
      </c>
      <c r="G10" s="9">
        <f>+'24-02-006'!Q43</f>
        <v>0</v>
      </c>
      <c r="H10" s="9">
        <f>+'24-02-006'!R43</f>
        <v>0</v>
      </c>
      <c r="I10" s="9">
        <f>+'24-02-006'!S43</f>
        <v>0</v>
      </c>
      <c r="J10" s="9">
        <f>+'24-02-006'!T43</f>
        <v>0</v>
      </c>
      <c r="K10" s="9">
        <f>+'24-02-006'!U43</f>
        <v>0</v>
      </c>
      <c r="L10" s="9">
        <f>+'24-02-006'!V43</f>
        <v>0</v>
      </c>
      <c r="M10" s="9">
        <f>+'24-02-006'!W43</f>
        <v>0</v>
      </c>
      <c r="N10" s="9">
        <f>+'24-02-006'!X43</f>
        <v>0</v>
      </c>
      <c r="O10" s="9">
        <f>+'24-02-006'!Y43</f>
        <v>0</v>
      </c>
      <c r="P10" s="9">
        <f>+'24-02-006'!Z43</f>
        <v>0</v>
      </c>
      <c r="Q10" s="9">
        <f>+'24-02-006'!AA43</f>
        <v>0</v>
      </c>
      <c r="R10" s="9">
        <f>+'24-02-006'!AB43</f>
        <v>0</v>
      </c>
      <c r="S10" s="9">
        <f>+'24-02-006'!AC43</f>
        <v>0</v>
      </c>
      <c r="T10" s="9">
        <f>+'24-02-006'!AD43</f>
        <v>0</v>
      </c>
      <c r="U10" s="9">
        <f>+'24-02-006'!AE43</f>
        <v>0</v>
      </c>
      <c r="V10" s="9">
        <f>+'24-02-006'!AF43</f>
        <v>0</v>
      </c>
      <c r="W10" s="9">
        <f>+'24-02-006'!AG43</f>
        <v>0</v>
      </c>
      <c r="X10" s="11">
        <f>+'24-02-006'!AH43</f>
        <v>0</v>
      </c>
      <c r="Y10" s="11">
        <f>+'24-02-006'!AI43</f>
        <v>0</v>
      </c>
    </row>
    <row r="11" spans="1:25" s="12" customFormat="1" ht="26.25" customHeight="1">
      <c r="A11" s="10" t="s">
        <v>14</v>
      </c>
      <c r="B11" s="9">
        <f>+'24-02-006'!I55</f>
        <v>0</v>
      </c>
      <c r="C11" s="9">
        <f>+'24-02-006'!J55</f>
        <v>0</v>
      </c>
      <c r="D11" s="9">
        <f>+'24-02-006'!L55</f>
        <v>0</v>
      </c>
      <c r="E11" s="9">
        <f>+'24-02-006'!M55</f>
        <v>0</v>
      </c>
      <c r="F11" s="9">
        <f>+'24-02-006'!N55</f>
        <v>0</v>
      </c>
      <c r="G11" s="9">
        <f>+'24-02-006'!Q55</f>
        <v>0</v>
      </c>
      <c r="H11" s="9">
        <f>+'24-02-006'!R55</f>
        <v>0</v>
      </c>
      <c r="I11" s="9">
        <f>+'24-02-006'!S55</f>
        <v>0</v>
      </c>
      <c r="J11" s="9">
        <f>+'24-02-006'!T55</f>
        <v>0</v>
      </c>
      <c r="K11" s="9">
        <f>+'24-02-006'!U55</f>
        <v>0</v>
      </c>
      <c r="L11" s="9">
        <f>+'24-02-006'!V55</f>
        <v>0</v>
      </c>
      <c r="M11" s="9">
        <f>+'24-02-006'!W55</f>
        <v>0</v>
      </c>
      <c r="N11" s="9">
        <f>+'24-02-006'!X55</f>
        <v>0</v>
      </c>
      <c r="O11" s="9">
        <f>+'24-02-006'!Y55</f>
        <v>0</v>
      </c>
      <c r="P11" s="9">
        <f>+'24-02-006'!Z55</f>
        <v>0</v>
      </c>
      <c r="Q11" s="9">
        <f>+'24-02-006'!AA55</f>
        <v>0</v>
      </c>
      <c r="R11" s="9">
        <f>+'24-02-006'!AB55</f>
        <v>0</v>
      </c>
      <c r="S11" s="9">
        <f>+'24-02-006'!AC55</f>
        <v>0</v>
      </c>
      <c r="T11" s="9">
        <f>+'24-02-006'!AD55</f>
        <v>0</v>
      </c>
      <c r="U11" s="9">
        <f>+'24-02-006'!AE55</f>
        <v>0</v>
      </c>
      <c r="V11" s="9">
        <f>+'24-02-006'!AF55</f>
        <v>0</v>
      </c>
      <c r="W11" s="9">
        <f>+'24-02-006'!AG55</f>
        <v>0</v>
      </c>
      <c r="X11" s="11">
        <f>+'24-02-006'!AH55</f>
        <v>0</v>
      </c>
      <c r="Y11" s="11">
        <f>+'24-02-006'!AI55</f>
        <v>0</v>
      </c>
    </row>
    <row r="12" spans="1:25" s="12" customFormat="1" ht="26.25" customHeight="1">
      <c r="A12" s="43" t="s">
        <v>59</v>
      </c>
      <c r="B12" s="9">
        <f>+'24-02-006'!I67</f>
        <v>0</v>
      </c>
      <c r="C12" s="9">
        <f>+'24-02-006'!J67</f>
        <v>0</v>
      </c>
      <c r="D12" s="9">
        <f>+'24-02-006'!L67</f>
        <v>0</v>
      </c>
      <c r="E12" s="9">
        <f>+'24-02-006'!M67</f>
        <v>0</v>
      </c>
      <c r="F12" s="9">
        <f>+'24-02-006'!N67</f>
        <v>0</v>
      </c>
      <c r="G12" s="9">
        <f>+'24-02-006'!Q67</f>
        <v>0</v>
      </c>
      <c r="H12" s="9">
        <f>+'24-02-006'!R67</f>
        <v>0</v>
      </c>
      <c r="I12" s="9">
        <f>+'24-02-006'!S67</f>
        <v>0</v>
      </c>
      <c r="J12" s="9">
        <f>+'24-02-006'!T67</f>
        <v>0</v>
      </c>
      <c r="K12" s="9">
        <f>+'24-02-006'!U67</f>
        <v>0</v>
      </c>
      <c r="L12" s="9">
        <f>+'24-02-006'!V67</f>
        <v>0</v>
      </c>
      <c r="M12" s="9">
        <f>+'24-02-006'!W67</f>
        <v>0</v>
      </c>
      <c r="N12" s="9">
        <f>+'24-02-006'!X67</f>
        <v>0</v>
      </c>
      <c r="O12" s="9">
        <f>+'24-02-006'!Y67</f>
        <v>0</v>
      </c>
      <c r="P12" s="9">
        <f>+'24-02-006'!Z67</f>
        <v>0</v>
      </c>
      <c r="Q12" s="9">
        <f>+'24-02-006'!AA67</f>
        <v>0</v>
      </c>
      <c r="R12" s="9">
        <f>+'24-02-006'!AB67</f>
        <v>0</v>
      </c>
      <c r="S12" s="9">
        <f>+'24-02-006'!AC67</f>
        <v>0</v>
      </c>
      <c r="T12" s="9">
        <f>+'24-02-006'!AD67</f>
        <v>0</v>
      </c>
      <c r="U12" s="9">
        <f>+'24-02-006'!AE67</f>
        <v>0</v>
      </c>
      <c r="V12" s="9">
        <f>+'24-02-006'!AF67</f>
        <v>0</v>
      </c>
      <c r="W12" s="9">
        <f>+'24-02-006'!AG67</f>
        <v>0</v>
      </c>
      <c r="X12" s="11">
        <f>+'24-02-006'!AH67</f>
        <v>0</v>
      </c>
      <c r="Y12" s="11">
        <f>+'24-02-006'!AI67</f>
        <v>0</v>
      </c>
    </row>
    <row r="13" spans="1:25" s="12" customFormat="1" ht="26.25" customHeight="1">
      <c r="A13" s="10" t="s">
        <v>15</v>
      </c>
      <c r="B13" s="9">
        <f>+'24-02-006'!I79</f>
        <v>0</v>
      </c>
      <c r="C13" s="9">
        <f>+'24-02-006'!J79</f>
        <v>0</v>
      </c>
      <c r="D13" s="9">
        <f>+'24-02-006'!L79</f>
        <v>0</v>
      </c>
      <c r="E13" s="9">
        <f>+'24-02-006'!M79</f>
        <v>0</v>
      </c>
      <c r="F13" s="9">
        <f>+'24-02-006'!N79</f>
        <v>0</v>
      </c>
      <c r="G13" s="9">
        <f>+'24-02-006'!Q79</f>
        <v>0</v>
      </c>
      <c r="H13" s="9">
        <f>+'24-02-006'!R79</f>
        <v>0</v>
      </c>
      <c r="I13" s="9">
        <f>+'24-02-006'!S79</f>
        <v>0</v>
      </c>
      <c r="J13" s="9">
        <f>+'24-02-006'!T79</f>
        <v>0</v>
      </c>
      <c r="K13" s="9">
        <f>+'24-02-006'!U79</f>
        <v>0</v>
      </c>
      <c r="L13" s="9">
        <f>+'24-02-006'!V79</f>
        <v>0</v>
      </c>
      <c r="M13" s="9">
        <f>+'24-02-006'!W79</f>
        <v>0</v>
      </c>
      <c r="N13" s="9">
        <f>+'24-02-006'!X79</f>
        <v>0</v>
      </c>
      <c r="O13" s="9">
        <f>+'24-02-006'!Y79</f>
        <v>0</v>
      </c>
      <c r="P13" s="9">
        <f>+'24-02-006'!Z79</f>
        <v>0</v>
      </c>
      <c r="Q13" s="9">
        <f>+'24-02-006'!AA79</f>
        <v>0</v>
      </c>
      <c r="R13" s="9">
        <f>+'24-02-006'!AB79</f>
        <v>0</v>
      </c>
      <c r="S13" s="9">
        <f>+'24-02-006'!AC79</f>
        <v>0</v>
      </c>
      <c r="T13" s="9">
        <f>+'24-02-006'!AD79</f>
        <v>0</v>
      </c>
      <c r="U13" s="9">
        <f>+'24-02-006'!AE79</f>
        <v>0</v>
      </c>
      <c r="V13" s="9">
        <f>+'24-02-006'!AF79</f>
        <v>0</v>
      </c>
      <c r="W13" s="9">
        <f>+'24-02-006'!AG79</f>
        <v>0</v>
      </c>
      <c r="X13" s="11">
        <f>+'24-02-006'!AH79</f>
        <v>0</v>
      </c>
      <c r="Y13" s="11">
        <f>+'24-02-006'!AI79</f>
        <v>0</v>
      </c>
    </row>
    <row r="14" spans="1:25" s="12" customFormat="1" ht="26.25" customHeight="1">
      <c r="A14" s="10" t="s">
        <v>16</v>
      </c>
      <c r="B14" s="9">
        <f>+'24-02-006'!I91</f>
        <v>0</v>
      </c>
      <c r="C14" s="9">
        <f>+'24-02-006'!J91</f>
        <v>0</v>
      </c>
      <c r="D14" s="9">
        <f>+'24-02-006'!L91</f>
        <v>0</v>
      </c>
      <c r="E14" s="9">
        <f>+'24-02-006'!M91</f>
        <v>0</v>
      </c>
      <c r="F14" s="9">
        <f>+'24-02-006'!N91</f>
        <v>0</v>
      </c>
      <c r="G14" s="9">
        <f>+'24-02-006'!Q91</f>
        <v>0</v>
      </c>
      <c r="H14" s="9">
        <f>+'24-02-006'!R91</f>
        <v>0</v>
      </c>
      <c r="I14" s="9">
        <f>+'24-02-006'!S91</f>
        <v>0</v>
      </c>
      <c r="J14" s="9">
        <f>+'24-02-006'!T91</f>
        <v>0</v>
      </c>
      <c r="K14" s="9">
        <f>+'24-02-006'!U91</f>
        <v>0</v>
      </c>
      <c r="L14" s="9">
        <f>+'24-02-006'!V91</f>
        <v>0</v>
      </c>
      <c r="M14" s="9">
        <f>+'24-02-006'!W91</f>
        <v>0</v>
      </c>
      <c r="N14" s="9">
        <f>+'24-02-006'!X91</f>
        <v>0</v>
      </c>
      <c r="O14" s="9">
        <f>+'24-02-006'!Y91</f>
        <v>0</v>
      </c>
      <c r="P14" s="9">
        <f>+'24-02-006'!Z91</f>
        <v>0</v>
      </c>
      <c r="Q14" s="9">
        <f>+'24-02-006'!AA91</f>
        <v>0</v>
      </c>
      <c r="R14" s="9">
        <f>+'24-02-006'!AB91</f>
        <v>0</v>
      </c>
      <c r="S14" s="9">
        <f>+'24-02-006'!AC91</f>
        <v>0</v>
      </c>
      <c r="T14" s="9">
        <f>+'24-02-006'!AD91</f>
        <v>0</v>
      </c>
      <c r="U14" s="9">
        <f>+'24-02-006'!AE91</f>
        <v>0</v>
      </c>
      <c r="V14" s="9">
        <f>+'24-02-006'!AF91</f>
        <v>0</v>
      </c>
      <c r="W14" s="9">
        <f>+'24-02-006'!AG91</f>
        <v>0</v>
      </c>
      <c r="X14" s="11">
        <f>+'24-02-006'!AH91</f>
        <v>0</v>
      </c>
      <c r="Y14" s="11">
        <f>+'24-02-006'!AI91</f>
        <v>0</v>
      </c>
    </row>
    <row r="15" spans="1:25" s="12" customFormat="1" ht="26.25" customHeight="1">
      <c r="A15" s="43" t="s">
        <v>63</v>
      </c>
      <c r="B15" s="9">
        <f>+'24-02-006'!I103</f>
        <v>0</v>
      </c>
      <c r="C15" s="9">
        <f>+'24-02-006'!J103</f>
        <v>0</v>
      </c>
      <c r="D15" s="9">
        <f>+'24-02-006'!L103</f>
        <v>0</v>
      </c>
      <c r="E15" s="9">
        <f>+'24-02-006'!M103</f>
        <v>0</v>
      </c>
      <c r="F15" s="9">
        <f>+'24-02-006'!N103</f>
        <v>0</v>
      </c>
      <c r="G15" s="9">
        <f>+'24-02-006'!Q103</f>
        <v>0</v>
      </c>
      <c r="H15" s="9">
        <f>+'24-02-006'!R103</f>
        <v>0</v>
      </c>
      <c r="I15" s="9">
        <f>+'24-02-006'!S103</f>
        <v>0</v>
      </c>
      <c r="J15" s="9">
        <f>+'24-02-006'!T103</f>
        <v>0</v>
      </c>
      <c r="K15" s="9">
        <f>+'24-02-006'!U103</f>
        <v>0</v>
      </c>
      <c r="L15" s="9">
        <f>+'24-02-006'!V103</f>
        <v>0</v>
      </c>
      <c r="M15" s="9">
        <f>+'24-02-006'!W103</f>
        <v>0</v>
      </c>
      <c r="N15" s="9">
        <f>+'24-02-006'!X103</f>
        <v>0</v>
      </c>
      <c r="O15" s="9">
        <f>+'24-02-006'!Y103</f>
        <v>0</v>
      </c>
      <c r="P15" s="9">
        <f>+'24-02-006'!Z103</f>
        <v>0</v>
      </c>
      <c r="Q15" s="9">
        <f>+'24-02-006'!AA103</f>
        <v>0</v>
      </c>
      <c r="R15" s="9">
        <f>+'24-02-006'!AB103</f>
        <v>0</v>
      </c>
      <c r="S15" s="9">
        <f>+'24-02-006'!AC103</f>
        <v>0</v>
      </c>
      <c r="T15" s="9">
        <f>+'24-02-006'!AD103</f>
        <v>0</v>
      </c>
      <c r="U15" s="9">
        <f>+'24-02-006'!AE103</f>
        <v>0</v>
      </c>
      <c r="V15" s="9">
        <f>+'24-02-006'!AF103</f>
        <v>0</v>
      </c>
      <c r="W15" s="9">
        <f>+'24-02-006'!AG103</f>
        <v>0</v>
      </c>
      <c r="X15" s="11">
        <f>+'24-02-006'!AH103</f>
        <v>0</v>
      </c>
      <c r="Y15" s="11">
        <f>+'24-02-006'!AI103</f>
        <v>0</v>
      </c>
    </row>
    <row r="16" spans="1:25" s="12" customFormat="1" ht="26.25" customHeight="1">
      <c r="A16" s="43" t="s">
        <v>65</v>
      </c>
      <c r="B16" s="9">
        <f>+'24-02-006'!I115</f>
        <v>0</v>
      </c>
      <c r="C16" s="9">
        <f>+'24-02-006'!J115</f>
        <v>0</v>
      </c>
      <c r="D16" s="9">
        <f>+'24-02-006'!L115</f>
        <v>0</v>
      </c>
      <c r="E16" s="9">
        <f>+'24-02-006'!M115</f>
        <v>0</v>
      </c>
      <c r="F16" s="9">
        <f>+'24-02-006'!N115</f>
        <v>0</v>
      </c>
      <c r="G16" s="9">
        <f>+'24-02-006'!Q115</f>
        <v>0</v>
      </c>
      <c r="H16" s="9">
        <f>+'24-02-006'!R115</f>
        <v>0</v>
      </c>
      <c r="I16" s="9">
        <f>+'24-02-006'!S115</f>
        <v>0</v>
      </c>
      <c r="J16" s="9">
        <f>+'24-02-006'!T115</f>
        <v>0</v>
      </c>
      <c r="K16" s="9">
        <f>+'24-02-006'!U115</f>
        <v>0</v>
      </c>
      <c r="L16" s="9">
        <f>+'24-02-006'!V115</f>
        <v>0</v>
      </c>
      <c r="M16" s="9">
        <f>+'24-02-006'!W115</f>
        <v>0</v>
      </c>
      <c r="N16" s="9">
        <f>+'24-02-006'!X115</f>
        <v>0</v>
      </c>
      <c r="O16" s="9">
        <f>+'24-02-006'!Y115</f>
        <v>0</v>
      </c>
      <c r="P16" s="9">
        <f>+'24-02-006'!Z115</f>
        <v>0</v>
      </c>
      <c r="Q16" s="9">
        <f>+'24-02-006'!AA115</f>
        <v>0</v>
      </c>
      <c r="R16" s="9">
        <f>+'24-02-006'!AB115</f>
        <v>0</v>
      </c>
      <c r="S16" s="9">
        <f>+'24-02-006'!AC115</f>
        <v>0</v>
      </c>
      <c r="T16" s="9">
        <f>+'24-02-006'!AD115</f>
        <v>0</v>
      </c>
      <c r="U16" s="9">
        <f>+'24-02-006'!AE115</f>
        <v>0</v>
      </c>
      <c r="V16" s="9">
        <f>+'24-02-006'!AF115</f>
        <v>0</v>
      </c>
      <c r="W16" s="9">
        <f>+'24-02-006'!AG115</f>
        <v>0</v>
      </c>
      <c r="X16" s="11">
        <f>+'24-02-006'!AH115</f>
        <v>0</v>
      </c>
      <c r="Y16" s="11">
        <f>+'24-02-006'!AI115</f>
        <v>0</v>
      </c>
    </row>
    <row r="17" spans="1:25" s="12" customFormat="1" ht="26.25" customHeight="1">
      <c r="A17" s="10" t="s">
        <v>17</v>
      </c>
      <c r="B17" s="9">
        <f>+'24-02-006'!I127</f>
        <v>0</v>
      </c>
      <c r="C17" s="9">
        <f>+'24-02-006'!J127</f>
        <v>0</v>
      </c>
      <c r="D17" s="9">
        <f>+'24-02-006'!L127</f>
        <v>0</v>
      </c>
      <c r="E17" s="9">
        <f>+'24-02-006'!M127</f>
        <v>0</v>
      </c>
      <c r="F17" s="9">
        <f>+'24-02-006'!N127</f>
        <v>0</v>
      </c>
      <c r="G17" s="9">
        <f>+'24-02-006'!Q127</f>
        <v>0</v>
      </c>
      <c r="H17" s="9">
        <f>+'24-02-006'!R127</f>
        <v>0</v>
      </c>
      <c r="I17" s="9">
        <f>+'24-02-006'!S127</f>
        <v>0</v>
      </c>
      <c r="J17" s="9">
        <f>+'24-02-006'!T127</f>
        <v>0</v>
      </c>
      <c r="K17" s="9">
        <f>+'24-02-006'!U127</f>
        <v>0</v>
      </c>
      <c r="L17" s="9">
        <f>+'24-02-006'!V127</f>
        <v>0</v>
      </c>
      <c r="M17" s="9">
        <f>+'24-02-006'!W127</f>
        <v>0</v>
      </c>
      <c r="N17" s="9">
        <f>+'24-02-006'!X127</f>
        <v>0</v>
      </c>
      <c r="O17" s="9">
        <f>+'24-02-006'!Y127</f>
        <v>0</v>
      </c>
      <c r="P17" s="9">
        <f>+'24-02-006'!Z127</f>
        <v>0</v>
      </c>
      <c r="Q17" s="9">
        <f>+'24-02-006'!AA127</f>
        <v>0</v>
      </c>
      <c r="R17" s="9">
        <f>+'24-02-006'!AB127</f>
        <v>0</v>
      </c>
      <c r="S17" s="9">
        <f>+'24-02-006'!AC127</f>
        <v>0</v>
      </c>
      <c r="T17" s="9">
        <f>+'24-02-006'!AD127</f>
        <v>0</v>
      </c>
      <c r="U17" s="9">
        <f>+'24-02-006'!AE127</f>
        <v>0</v>
      </c>
      <c r="V17" s="9">
        <f>+'24-02-006'!AF127</f>
        <v>0</v>
      </c>
      <c r="W17" s="9">
        <f>+'24-02-006'!AG127</f>
        <v>0</v>
      </c>
      <c r="X17" s="11">
        <f>+'24-02-006'!AH127</f>
        <v>0</v>
      </c>
      <c r="Y17" s="11">
        <f>+'24-02-006'!AI127</f>
        <v>0</v>
      </c>
    </row>
    <row r="18" spans="1:25" s="12" customFormat="1" ht="26.25" customHeight="1">
      <c r="A18" s="43" t="s">
        <v>68</v>
      </c>
      <c r="B18" s="9">
        <f>+'24-02-006'!I139</f>
        <v>0</v>
      </c>
      <c r="C18" s="9">
        <f>+'24-02-006'!J139</f>
        <v>0</v>
      </c>
      <c r="D18" s="9">
        <f>+'24-02-006'!L139</f>
        <v>0</v>
      </c>
      <c r="E18" s="9">
        <f>+'24-02-006'!M139</f>
        <v>0</v>
      </c>
      <c r="F18" s="9">
        <f>+'24-02-006'!N139</f>
        <v>0</v>
      </c>
      <c r="G18" s="9">
        <f>+'24-02-006'!Q139</f>
        <v>0</v>
      </c>
      <c r="H18" s="9">
        <f>+'24-02-006'!R139</f>
        <v>0</v>
      </c>
      <c r="I18" s="9">
        <f>+'24-02-006'!S139</f>
        <v>0</v>
      </c>
      <c r="J18" s="9">
        <f>+'24-02-006'!T139</f>
        <v>0</v>
      </c>
      <c r="K18" s="9">
        <f>+'24-02-006'!U139</f>
        <v>0</v>
      </c>
      <c r="L18" s="9">
        <f>+'24-02-006'!V139</f>
        <v>0</v>
      </c>
      <c r="M18" s="9">
        <f>+'24-02-006'!W139</f>
        <v>0</v>
      </c>
      <c r="N18" s="9">
        <f>+'24-02-006'!X139</f>
        <v>0</v>
      </c>
      <c r="O18" s="9">
        <f>+'24-02-006'!Y139</f>
        <v>0</v>
      </c>
      <c r="P18" s="9">
        <f>+'24-02-006'!Z139</f>
        <v>0</v>
      </c>
      <c r="Q18" s="9">
        <f>+'24-02-006'!AA139</f>
        <v>0</v>
      </c>
      <c r="R18" s="9">
        <f>+'24-02-006'!AB139</f>
        <v>0</v>
      </c>
      <c r="S18" s="9">
        <f>+'24-02-006'!AC139</f>
        <v>0</v>
      </c>
      <c r="T18" s="9">
        <f>+'24-02-006'!AD139</f>
        <v>0</v>
      </c>
      <c r="U18" s="9">
        <f>+'24-02-006'!AE139</f>
        <v>0</v>
      </c>
      <c r="V18" s="9">
        <f>+'24-02-006'!AF139</f>
        <v>0</v>
      </c>
      <c r="W18" s="9">
        <f>+'24-02-006'!AG139</f>
        <v>0</v>
      </c>
      <c r="X18" s="11">
        <f>+'24-02-006'!AH139</f>
        <v>0</v>
      </c>
      <c r="Y18" s="11">
        <f>+'24-02-006'!AI139</f>
        <v>0</v>
      </c>
    </row>
    <row r="19" spans="1:25" s="12" customFormat="1" ht="26.25" customHeight="1">
      <c r="A19" s="10" t="s">
        <v>18</v>
      </c>
      <c r="B19" s="9">
        <f>+'24-02-006'!I151</f>
        <v>0</v>
      </c>
      <c r="C19" s="9">
        <f>+'24-02-006'!J151</f>
        <v>0</v>
      </c>
      <c r="D19" s="9">
        <f>+'24-02-006'!L151</f>
        <v>0</v>
      </c>
      <c r="E19" s="9">
        <f>+'24-02-006'!M151</f>
        <v>0</v>
      </c>
      <c r="F19" s="9">
        <f>+'24-02-006'!N151</f>
        <v>0</v>
      </c>
      <c r="G19" s="9">
        <f>+'24-02-006'!Q151</f>
        <v>0</v>
      </c>
      <c r="H19" s="9">
        <f>+'24-02-006'!R151</f>
        <v>0</v>
      </c>
      <c r="I19" s="9">
        <f>+'24-02-006'!S151</f>
        <v>0</v>
      </c>
      <c r="J19" s="9">
        <f>+'24-02-006'!T151</f>
        <v>0</v>
      </c>
      <c r="K19" s="9">
        <f>+'24-02-006'!U151</f>
        <v>0</v>
      </c>
      <c r="L19" s="9">
        <f>+'24-02-006'!V151</f>
        <v>0</v>
      </c>
      <c r="M19" s="9">
        <f>+'24-02-006'!W151</f>
        <v>0</v>
      </c>
      <c r="N19" s="9">
        <f>+'24-02-006'!X151</f>
        <v>0</v>
      </c>
      <c r="O19" s="9">
        <f>+'24-02-006'!Y151</f>
        <v>0</v>
      </c>
      <c r="P19" s="9">
        <f>+'24-02-006'!Z151</f>
        <v>0</v>
      </c>
      <c r="Q19" s="9">
        <f>+'24-02-006'!AA151</f>
        <v>0</v>
      </c>
      <c r="R19" s="9">
        <f>+'24-02-006'!AB151</f>
        <v>0</v>
      </c>
      <c r="S19" s="9">
        <f>+'24-02-006'!AC151</f>
        <v>0</v>
      </c>
      <c r="T19" s="9">
        <f>+'24-02-006'!AD151</f>
        <v>0</v>
      </c>
      <c r="U19" s="9">
        <f>+'24-02-006'!AE151</f>
        <v>0</v>
      </c>
      <c r="V19" s="9">
        <f>+'24-02-006'!AF151</f>
        <v>0</v>
      </c>
      <c r="W19" s="9">
        <f>+'24-02-006'!AG151</f>
        <v>0</v>
      </c>
      <c r="X19" s="11">
        <f>+'24-02-006'!AH151</f>
        <v>0</v>
      </c>
      <c r="Y19" s="11">
        <f>+'24-02-006'!AI151</f>
        <v>0</v>
      </c>
    </row>
    <row r="20" spans="1:25" s="12" customFormat="1" ht="26.25" customHeight="1">
      <c r="A20" s="15" t="s">
        <v>71</v>
      </c>
      <c r="B20" s="9">
        <f>+'24-02-006'!I163</f>
        <v>0</v>
      </c>
      <c r="C20" s="9">
        <f>+'24-02-006'!J163</f>
        <v>0</v>
      </c>
      <c r="D20" s="9">
        <f>+'24-02-006'!L163</f>
        <v>0</v>
      </c>
      <c r="E20" s="9">
        <f>+'24-02-006'!M163</f>
        <v>0</v>
      </c>
      <c r="F20" s="9">
        <f>+'24-02-006'!N163</f>
        <v>0</v>
      </c>
      <c r="G20" s="9">
        <f>+'24-02-006'!Q163</f>
        <v>0</v>
      </c>
      <c r="H20" s="9">
        <f>+'24-02-006'!R163</f>
        <v>0</v>
      </c>
      <c r="I20" s="9">
        <f>+'24-02-006'!S163</f>
        <v>0</v>
      </c>
      <c r="J20" s="9">
        <f>+'24-02-006'!T163</f>
        <v>0</v>
      </c>
      <c r="K20" s="9">
        <f>+'24-02-006'!U163</f>
        <v>0</v>
      </c>
      <c r="L20" s="9">
        <f>+'24-02-006'!V163</f>
        <v>0</v>
      </c>
      <c r="M20" s="9">
        <f>+'24-02-006'!W163</f>
        <v>0</v>
      </c>
      <c r="N20" s="9">
        <f>+'24-02-006'!X163</f>
        <v>0</v>
      </c>
      <c r="O20" s="9">
        <f>+'24-02-006'!Y163</f>
        <v>0</v>
      </c>
      <c r="P20" s="9">
        <f>+'24-02-006'!Z163</f>
        <v>0</v>
      </c>
      <c r="Q20" s="9">
        <f>+'24-02-006'!AA163</f>
        <v>0</v>
      </c>
      <c r="R20" s="9">
        <f>+'24-02-006'!AB163</f>
        <v>0</v>
      </c>
      <c r="S20" s="9">
        <f>+'24-02-006'!AC163</f>
        <v>0</v>
      </c>
      <c r="T20" s="9">
        <f>+'24-02-006'!AD163</f>
        <v>0</v>
      </c>
      <c r="U20" s="9">
        <f>+'24-02-006'!AE163</f>
        <v>0</v>
      </c>
      <c r="V20" s="9">
        <f>+'24-02-006'!AF163</f>
        <v>0</v>
      </c>
      <c r="W20" s="9">
        <f>+'24-02-006'!AG163</f>
        <v>0</v>
      </c>
      <c r="X20" s="11">
        <f>+'24-02-006'!AH163</f>
        <v>0</v>
      </c>
      <c r="Y20" s="11">
        <f>+'24-02-006'!AI163</f>
        <v>0</v>
      </c>
    </row>
    <row r="21" spans="1:25" s="12" customFormat="1" ht="26.25" customHeight="1">
      <c r="A21" s="13" t="s">
        <v>20</v>
      </c>
      <c r="B21" s="9">
        <f>+'24-02-006'!I175</f>
        <v>0</v>
      </c>
      <c r="C21" s="9">
        <f>+'24-02-006'!J175</f>
        <v>0</v>
      </c>
      <c r="D21" s="9">
        <f>+'24-02-006'!L175</f>
        <v>0</v>
      </c>
      <c r="E21" s="9">
        <f>+'24-02-006'!M175</f>
        <v>0</v>
      </c>
      <c r="F21" s="9">
        <f>+'24-02-006'!N175</f>
        <v>0</v>
      </c>
      <c r="G21" s="9">
        <f>+'24-02-006'!Q175</f>
        <v>0</v>
      </c>
      <c r="H21" s="9">
        <f>+'24-02-006'!R175</f>
        <v>0</v>
      </c>
      <c r="I21" s="9">
        <f>+'24-02-006'!S175</f>
        <v>0</v>
      </c>
      <c r="J21" s="9">
        <f>+'24-02-006'!T175</f>
        <v>0</v>
      </c>
      <c r="K21" s="9">
        <f>+'24-02-006'!U175</f>
        <v>0</v>
      </c>
      <c r="L21" s="9">
        <f>+'24-02-006'!V175</f>
        <v>0</v>
      </c>
      <c r="M21" s="9">
        <f>+'24-02-006'!W175</f>
        <v>0</v>
      </c>
      <c r="N21" s="9">
        <f>+'24-02-006'!X175</f>
        <v>0</v>
      </c>
      <c r="O21" s="9">
        <f>+'24-02-006'!Y175</f>
        <v>0</v>
      </c>
      <c r="P21" s="9">
        <f>+'24-02-006'!Z175</f>
        <v>0</v>
      </c>
      <c r="Q21" s="9">
        <f>+'24-02-006'!AA175</f>
        <v>0</v>
      </c>
      <c r="R21" s="9">
        <f>+'24-02-006'!AB175</f>
        <v>0</v>
      </c>
      <c r="S21" s="9">
        <f>+'24-02-006'!AC175</f>
        <v>0</v>
      </c>
      <c r="T21" s="9">
        <f>+'24-02-006'!AD175</f>
        <v>0</v>
      </c>
      <c r="U21" s="9">
        <f>+'24-02-006'!AE175</f>
        <v>0</v>
      </c>
      <c r="V21" s="9">
        <f>+'24-02-006'!AF175</f>
        <v>0</v>
      </c>
      <c r="W21" s="9">
        <f>+'24-02-006'!AG175</f>
        <v>0</v>
      </c>
      <c r="X21" s="11">
        <f>+'24-02-006'!AH175</f>
        <v>0</v>
      </c>
      <c r="Y21" s="11">
        <f>+'24-02-006'!AI175</f>
        <v>0</v>
      </c>
    </row>
    <row r="22" spans="1:25" s="12" customFormat="1" ht="26.25" customHeight="1">
      <c r="A22" s="13" t="s">
        <v>19</v>
      </c>
      <c r="B22" s="9">
        <f>+'24-02-006'!I187</f>
        <v>0</v>
      </c>
      <c r="C22" s="9">
        <f>+'24-02-006'!J187</f>
        <v>0</v>
      </c>
      <c r="D22" s="9">
        <f>+'24-02-006'!L187</f>
        <v>0</v>
      </c>
      <c r="E22" s="9">
        <f>+'24-02-006'!M187</f>
        <v>0</v>
      </c>
      <c r="F22" s="9">
        <f>+'24-02-006'!N187</f>
        <v>0</v>
      </c>
      <c r="G22" s="9">
        <f>+'24-02-006'!Q187</f>
        <v>0</v>
      </c>
      <c r="H22" s="9">
        <f>+'24-02-006'!R187</f>
        <v>0</v>
      </c>
      <c r="I22" s="9">
        <f>+'24-02-006'!S187</f>
        <v>0</v>
      </c>
      <c r="J22" s="9">
        <f>+'24-02-006'!T187</f>
        <v>0</v>
      </c>
      <c r="K22" s="9">
        <f>+'24-02-006'!U187</f>
        <v>0</v>
      </c>
      <c r="L22" s="9">
        <f>+'24-02-006'!V187</f>
        <v>0</v>
      </c>
      <c r="M22" s="9">
        <f>+'24-02-006'!W187</f>
        <v>0</v>
      </c>
      <c r="N22" s="9">
        <f>+'24-02-006'!X187</f>
        <v>0</v>
      </c>
      <c r="O22" s="9">
        <f>+'24-02-006'!Y187</f>
        <v>0</v>
      </c>
      <c r="P22" s="9">
        <f>+'24-02-006'!Z187</f>
        <v>0</v>
      </c>
      <c r="Q22" s="9">
        <f>+'24-02-006'!AA187</f>
        <v>0</v>
      </c>
      <c r="R22" s="9">
        <f>+'24-02-006'!AB187</f>
        <v>0</v>
      </c>
      <c r="S22" s="9">
        <f>+'24-02-006'!AC187</f>
        <v>0</v>
      </c>
      <c r="T22" s="9">
        <f>+'24-02-006'!AD187</f>
        <v>0</v>
      </c>
      <c r="U22" s="9">
        <f>+'24-02-006'!AE187</f>
        <v>0</v>
      </c>
      <c r="V22" s="9">
        <f>+'24-02-006'!AF187</f>
        <v>0</v>
      </c>
      <c r="W22" s="9">
        <f>+'24-02-006'!AG187</f>
        <v>0</v>
      </c>
      <c r="X22" s="11">
        <f>+'24-02-006'!AH187</f>
        <v>0</v>
      </c>
      <c r="Y22" s="11">
        <f>+'24-02-006'!AI187</f>
        <v>0</v>
      </c>
    </row>
    <row r="23" spans="1:25" s="12" customFormat="1" ht="26.25" customHeight="1">
      <c r="A23" s="14" t="s">
        <v>49</v>
      </c>
      <c r="B23" s="9">
        <f>+'24-02-006'!I190</f>
        <v>882929000</v>
      </c>
      <c r="C23" s="9">
        <f>+'24-02-006'!J190</f>
        <v>882929000</v>
      </c>
      <c r="D23" s="9">
        <f>+'24-02-006'!L190</f>
        <v>0</v>
      </c>
      <c r="E23" s="9">
        <f>+'24-02-006'!M190</f>
        <v>0</v>
      </c>
      <c r="F23" s="9">
        <f>+'24-02-006'!N190</f>
        <v>0</v>
      </c>
      <c r="G23" s="9">
        <f>+'24-02-006'!Q190</f>
        <v>0</v>
      </c>
      <c r="H23" s="9">
        <f>+'24-02-006'!R190</f>
        <v>0</v>
      </c>
      <c r="I23" s="9">
        <f>+'24-02-006'!S190</f>
        <v>0</v>
      </c>
      <c r="J23" s="9">
        <f>+'24-02-006'!T190</f>
        <v>0</v>
      </c>
      <c r="K23" s="9">
        <f>+'24-02-006'!U190</f>
        <v>441464500</v>
      </c>
      <c r="L23" s="9">
        <f>+'24-02-006'!V190</f>
        <v>0</v>
      </c>
      <c r="M23" s="9">
        <f>+'24-02-006'!W190</f>
        <v>0</v>
      </c>
      <c r="N23" s="9">
        <f>+'24-02-006'!X190</f>
        <v>441464500</v>
      </c>
      <c r="O23" s="9">
        <f>+'24-02-006'!Y190</f>
        <v>0</v>
      </c>
      <c r="P23" s="9">
        <f>+'24-02-006'!Z190</f>
        <v>0</v>
      </c>
      <c r="Q23" s="9">
        <f>+'24-02-006'!AA190</f>
        <v>0</v>
      </c>
      <c r="R23" s="9">
        <f>+'24-02-006'!AB190</f>
        <v>0</v>
      </c>
      <c r="S23" s="9">
        <f>+'24-02-006'!AC190</f>
        <v>0</v>
      </c>
      <c r="T23" s="9">
        <f>+'24-02-006'!AD190</f>
        <v>0</v>
      </c>
      <c r="U23" s="9">
        <f>+'24-02-006'!AE190</f>
        <v>0</v>
      </c>
      <c r="V23" s="9">
        <f>+'24-02-006'!AF190</f>
        <v>0</v>
      </c>
      <c r="W23" s="9">
        <f>+'24-02-006'!AG190</f>
        <v>441464500</v>
      </c>
      <c r="X23" s="11">
        <f>+'24-02-006'!AH190</f>
        <v>0.5</v>
      </c>
      <c r="Y23" s="11">
        <f>+'24-02-006'!AI190</f>
        <v>1</v>
      </c>
    </row>
    <row r="24" spans="1:25" ht="36" customHeight="1">
      <c r="A24" s="66" t="str">
        <f>"TOTAL ASIG."&amp;" "&amp;$A$5</f>
        <v>TOTAL ASIG. 24-02-006  HABILIDADES PARA LA VIDA</v>
      </c>
      <c r="B24" s="67">
        <f t="shared" ref="B24:W24" si="0">SUM(B8:B23)</f>
        <v>882929000</v>
      </c>
      <c r="C24" s="67">
        <f t="shared" si="0"/>
        <v>882929000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441464500</v>
      </c>
      <c r="L24" s="70">
        <f t="shared" si="0"/>
        <v>0</v>
      </c>
      <c r="M24" s="70">
        <f t="shared" si="0"/>
        <v>0</v>
      </c>
      <c r="N24" s="67">
        <f t="shared" si="0"/>
        <v>441464500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441464500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N67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3.85546875" style="2" customWidth="1"/>
    <col min="5" max="5" width="17.7109375" style="2" customWidth="1"/>
    <col min="6" max="6" width="10.42578125" style="3" customWidth="1"/>
    <col min="7" max="7" width="10.28515625" style="3" customWidth="1"/>
    <col min="8" max="8" width="11.5703125" style="3" customWidth="1"/>
    <col min="9" max="9" width="11.42578125" style="6" customWidth="1"/>
    <col min="10" max="10" width="13.5703125" style="4" customWidth="1"/>
    <col min="11" max="11" width="26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1.42578125" style="6" hidden="1" customWidth="1" outlineLevel="1"/>
    <col min="20" max="20" width="11.42578125" style="6" customWidth="1" collapsed="1"/>
    <col min="21" max="23" width="11.42578125" style="6" customWidth="1" outlineLevel="1"/>
    <col min="24" max="24" width="12.140625" style="6" customWidth="1"/>
    <col min="25" max="27" width="12.140625" style="6" hidden="1" customWidth="1" outlineLevel="1"/>
    <col min="28" max="28" width="11.42578125" style="6" customWidth="1" collapsed="1"/>
    <col min="29" max="31" width="12.1406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80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47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49" t="s">
        <v>6</v>
      </c>
      <c r="H7" s="49" t="s">
        <v>7</v>
      </c>
      <c r="I7" s="159"/>
      <c r="J7" s="159"/>
      <c r="K7" s="148"/>
      <c r="L7" s="50" t="s">
        <v>11</v>
      </c>
      <c r="M7" s="50" t="s">
        <v>22</v>
      </c>
      <c r="N7" s="51" t="s">
        <v>75</v>
      </c>
      <c r="O7" s="148"/>
      <c r="P7" s="150"/>
      <c r="Q7" s="50" t="s">
        <v>35</v>
      </c>
      <c r="R7" s="50" t="s">
        <v>36</v>
      </c>
      <c r="S7" s="50" t="s">
        <v>37</v>
      </c>
      <c r="T7" s="167"/>
      <c r="U7" s="50" t="s">
        <v>38</v>
      </c>
      <c r="V7" s="50" t="s">
        <v>39</v>
      </c>
      <c r="W7" s="50" t="s">
        <v>40</v>
      </c>
      <c r="X7" s="156"/>
      <c r="Y7" s="50" t="s">
        <v>41</v>
      </c>
      <c r="Z7" s="50" t="s">
        <v>42</v>
      </c>
      <c r="AA7" s="50" t="s">
        <v>43</v>
      </c>
      <c r="AB7" s="167"/>
      <c r="AC7" s="50" t="s">
        <v>44</v>
      </c>
      <c r="AD7" s="50" t="s">
        <v>45</v>
      </c>
      <c r="AE7" s="5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92">
        <v>3667779000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56.25" outlineLevel="1">
      <c r="A189" s="16">
        <v>1</v>
      </c>
      <c r="B189" s="114" t="s">
        <v>108</v>
      </c>
      <c r="C189" s="115">
        <v>41627</v>
      </c>
      <c r="D189" s="116" t="s">
        <v>109</v>
      </c>
      <c r="E189" s="116" t="s">
        <v>110</v>
      </c>
      <c r="F189" s="114" t="s">
        <v>111</v>
      </c>
      <c r="G189" s="117">
        <v>41698</v>
      </c>
      <c r="H189" s="117">
        <v>42004</v>
      </c>
      <c r="I189" s="176"/>
      <c r="J189" s="118">
        <v>3667779000</v>
      </c>
      <c r="K189" s="119" t="s">
        <v>107</v>
      </c>
      <c r="L189" s="35"/>
      <c r="M189" s="35"/>
      <c r="N189" s="35"/>
      <c r="O189" s="114"/>
      <c r="P189" s="28"/>
      <c r="Q189" s="118"/>
      <c r="R189" s="118">
        <v>3667779000</v>
      </c>
      <c r="S189" s="120"/>
      <c r="T189" s="94">
        <f>SUM(Q189:S189)</f>
        <v>3667779000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3667779000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SUM(I188:I188)</f>
        <v>3667779000</v>
      </c>
      <c r="J190" s="55">
        <f>SUM(J189:J189)</f>
        <v>3667779000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3667779000</v>
      </c>
      <c r="S190" s="55">
        <f t="shared" si="121"/>
        <v>0</v>
      </c>
      <c r="T190" s="60">
        <f t="shared" si="121"/>
        <v>3667779000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3667779000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177" t="str">
        <f>"TOTAL ASIG."&amp;" "&amp;$A$5</f>
        <v xml:space="preserve">TOTAL ASIG. 24-02-007 PROGRAMA DE SALUD CHILE SOLIDARIO 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3667779000</v>
      </c>
      <c r="J191" s="60">
        <f>+J19+J31+J43+J55+J67+J79+J91+J103+J115+J127+J139+J151+J187+J163+J175+J190</f>
        <v>3667779000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3667779000</v>
      </c>
      <c r="S191" s="60">
        <f t="shared" si="122"/>
        <v>0</v>
      </c>
      <c r="T191" s="60">
        <f t="shared" si="122"/>
        <v>3667779000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3667779000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B8:D8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20:N30 N32:N42 N44:N54 N56:N66 N68:N78 N80:N90 N92:N102 N104:N114 N116:N126 N128:N138 N140:N150 N152:N162 N164:N174 N176:N186 N188:N189"/>
    <dataValidation type="date" operator="greaterThan" allowBlank="1" showInputMessage="1" showErrorMessage="1" errorTitle="Error en Ingresos de Fechas" error="La fecha debe corresponder al Año 2014." sqref="C9:C18 C21:C30 C33:C42 C45:C54 C57:C66 C69:C78 C81:C90 C93:C102 C105:C114 C117:C126 C129:C138 C141:C150 C153:C162 C165:C174 C177:C186 C189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O45:P54 K45:K54 D45:F54 O33:P42 K33:K42 D33:F42 O21:P30 K21:K30 D21:F30 O9:P18 K9:K18 O57:P66 K57:K66 D57:F66 O69:P78 K69:K78 D69:F78 O81:P90 K81:K90 D81:F90 O93:P102 K93:K102 D93:F102 O105:P114 K105:K114 D105:F114 O117:P126 K117:K126 D117:F126 O129:P138 K129:K138 D129:F138 O141:P150 K141:K150 D141:F150 O153:P162 K153:K162 D153:F162 O165:P174 K165:K174 D165:F174 O177:P186 K177:K186 D177:F186 O189:P189 K189 D189:F189 B189 B153:B162 B165:B174 B177:B186 B141:B150 B129:B138 B117:B126 B105:B114 B93:B102 B81:B90 B69:B78 B57:B66 B45:B54 B33:B42 B21:B30 B9:B18">
      <formula1>255</formula1>
    </dataValidation>
    <dataValidation type="date" allowBlank="1" showInputMessage="1" showErrorMessage="1" errorTitle="SÓLO FECHAS" error="Las fechas corresponden a las del Año 2013" sqref="G107:H107 G47:H47 G179:H179 G35:H35 G131:H131 G23:H23 G11:H11 G59:H59 G119:H119 G71:H71 G167:H167 G83:H83 G143:H143 G95:H95 G155:H155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48:H54 G45:H46 G180:H186 G177:H178 G36:H42 G33:H34 G132:H138 G129:H130 G24:H30 G21:H22 G189:H189 G12:H18 G9:H10 G105:H106 G60:H66 G57:H58 G120:H126 G117:H118 G72:H78 G69:H70 G153:H154 G165:H166 G84:H90 G81:H82 G144:H150 G141:H142 G96:H102 G93:H94 G156:H162 H168:H174 G168:G169 G171:G174">
      <formula1>41275</formula1>
    </dataValidation>
    <dataValidation type="textLength" operator="lessThanOrEqual" allowBlank="1" showInputMessage="1" showErrorMessage="1" sqref="J105:J114 J69:J78 J21:J30 J9:J18 J189 J45:J54 J57:J66 J81:J90 J153:J162 J117:J126 J165:J174 J33:J42 J93:J102 J129:J138 J177:J186 J141:J150">
      <formula1>255</formula1>
    </dataValidation>
    <dataValidation type="decimal" allowBlank="1" showInputMessage="1" showErrorMessage="1" errorTitle="Sólo números" error="Sólo ingresar números sin letras_x000a_" sqref="L189:M189 L177:M186 L153:M162 L117:M126 L129:M138 L105:M114 L81:M90 Q33:S42 L69:M78 L93:M102 L141:M150 L165:M174 Q45:S54 AC45:AE54 Y45:AA54 U45:W54 L57:M66 L45:M54 AC33:AE42 Y33:AA42 U33:W42 Q21:S30 L33:M42 Y21:AA30 AC21:AE30 U9:W18 Q9:S18 U21:W30 L21:M30 AC9:AE18 Y9:AA18 Q57:S66 AC57:AE66 Y57:AA66 U57:W66 Q69:S78 AC69:AE78 Y69:AA78 U69:W78 Q81:S90 AC81:AE90 Y81:AA90 U81:W90 Q93:S102 AC93:AE102 Y93:AA102 U93:W102 Q105:S114 AC105:AE114 Y105:AA114 U105:W114 Q117:S126 AC117:AE126 Y117:AA126 U117:W126 Q129:S138 AC129:AE138 Y129:AA138 U129:W138 Q141:S150 AC141:AE150 Y141:AA150 U141:W150 Q153:S162 AC153:AE162 Y153:AA162 U153:W162 Q165:S174 AC165:AE174 Y165:AA174 U165:W174 Q177:S186 AC177:AE186 Y177:AA186 U177:W186 Q189:S189 AC189:AE189 Y189:AA189 U189:W189 L9:M18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5" fitToHeight="20" orientation="landscape" r:id="rId1"/>
  <headerFooter alignWithMargins="0"/>
  <ignoredErrors>
    <ignoredError sqref="AI190" 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C1" workbookViewId="0">
      <pane ySplit="7" topLeftCell="A154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7" width="7.28515625" style="6" customWidth="1" outlineLevel="1"/>
    <col min="8" max="8" width="11.7109375" style="6" customWidth="1" outlineLevel="1"/>
    <col min="9" max="9" width="5.85546875" style="6" bestFit="1" customWidth="1" outlineLevel="1"/>
    <col min="10" max="10" width="10.85546875" style="6" bestFit="1" customWidth="1"/>
    <col min="11" max="13" width="12.28515625" style="6" customWidth="1" outlineLevel="1"/>
    <col min="14" max="14" width="12.28515625" style="6" customWidth="1"/>
    <col min="15" max="17" width="12.5703125" style="6" hidden="1" customWidth="1" outlineLevel="1"/>
    <col min="18" max="18" width="11.8554687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5703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+'24-02-007'!A1:AI1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+'24-02-007'!A3:AI3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91" t="str">
        <f>+'24-02-007'!A5:H5</f>
        <v xml:space="preserve">24-02-007 PROGRAMA DE SALUD CHILE SOLIDARIO 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59"/>
      <c r="K7" s="44" t="s">
        <v>38</v>
      </c>
      <c r="L7" s="44" t="s">
        <v>39</v>
      </c>
      <c r="M7" s="44" t="s">
        <v>40</v>
      </c>
      <c r="N7" s="159"/>
      <c r="O7" s="44" t="s">
        <v>41</v>
      </c>
      <c r="P7" s="44" t="s">
        <v>42</v>
      </c>
      <c r="Q7" s="44" t="s">
        <v>43</v>
      </c>
      <c r="R7" s="159"/>
      <c r="S7" s="44" t="s">
        <v>44</v>
      </c>
      <c r="T7" s="44" t="s">
        <v>45</v>
      </c>
      <c r="U7" s="44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+'24-02-007'!I19</f>
        <v>0</v>
      </c>
      <c r="C8" s="9">
        <f>+'24-02-007'!J19</f>
        <v>0</v>
      </c>
      <c r="D8" s="9">
        <f>+'24-02-007'!L19</f>
        <v>0</v>
      </c>
      <c r="E8" s="9">
        <f>+'24-02-007'!M19</f>
        <v>0</v>
      </c>
      <c r="F8" s="9">
        <f>+'24-02-007'!N19</f>
        <v>0</v>
      </c>
      <c r="G8" s="9">
        <f>+'24-02-007'!Q19</f>
        <v>0</v>
      </c>
      <c r="H8" s="9">
        <f>+'24-02-007'!R19</f>
        <v>0</v>
      </c>
      <c r="I8" s="9">
        <f>+'24-02-007'!S19</f>
        <v>0</v>
      </c>
      <c r="J8" s="9">
        <f>+'24-02-007'!T19</f>
        <v>0</v>
      </c>
      <c r="K8" s="9">
        <f>+'24-02-007'!U19</f>
        <v>0</v>
      </c>
      <c r="L8" s="9">
        <f>+'24-02-007'!V19</f>
        <v>0</v>
      </c>
      <c r="M8" s="9">
        <f>+'24-02-007'!W19</f>
        <v>0</v>
      </c>
      <c r="N8" s="9">
        <f>+'24-02-007'!X19</f>
        <v>0</v>
      </c>
      <c r="O8" s="9">
        <f>+'24-02-007'!Y19</f>
        <v>0</v>
      </c>
      <c r="P8" s="9">
        <f>+'24-02-007'!Z19</f>
        <v>0</v>
      </c>
      <c r="Q8" s="9">
        <f>+'24-02-007'!AA19</f>
        <v>0</v>
      </c>
      <c r="R8" s="9">
        <f>+'24-02-007'!AB19</f>
        <v>0</v>
      </c>
      <c r="S8" s="9">
        <f>+'24-02-007'!AC19</f>
        <v>0</v>
      </c>
      <c r="T8" s="9">
        <f>+'24-02-007'!AD19</f>
        <v>0</v>
      </c>
      <c r="U8" s="9">
        <f>+'24-02-007'!AE19</f>
        <v>0</v>
      </c>
      <c r="V8" s="9">
        <f>+'24-02-007'!AF19</f>
        <v>0</v>
      </c>
      <c r="W8" s="9">
        <f>+'24-02-007'!AG19</f>
        <v>0</v>
      </c>
      <c r="X8" s="11">
        <f>+'24-02-007'!AH19</f>
        <v>0</v>
      </c>
      <c r="Y8" s="11">
        <f>+'24-02-007'!AI19</f>
        <v>0</v>
      </c>
    </row>
    <row r="9" spans="1:25" s="12" customFormat="1" ht="26.25" customHeight="1">
      <c r="A9" s="10" t="s">
        <v>12</v>
      </c>
      <c r="B9" s="9">
        <f>+'24-02-007'!I31</f>
        <v>0</v>
      </c>
      <c r="C9" s="9">
        <f>+'24-02-007'!J31</f>
        <v>0</v>
      </c>
      <c r="D9" s="9">
        <f>+'24-02-007'!L31</f>
        <v>0</v>
      </c>
      <c r="E9" s="9">
        <f>+'24-02-007'!M31</f>
        <v>0</v>
      </c>
      <c r="F9" s="9">
        <f>+'24-02-007'!N31</f>
        <v>0</v>
      </c>
      <c r="G9" s="9">
        <f>+'24-02-007'!Q31</f>
        <v>0</v>
      </c>
      <c r="H9" s="9">
        <f>+'24-02-007'!R31</f>
        <v>0</v>
      </c>
      <c r="I9" s="9">
        <f>+'24-02-007'!S31</f>
        <v>0</v>
      </c>
      <c r="J9" s="9">
        <f>+'24-02-007'!T31</f>
        <v>0</v>
      </c>
      <c r="K9" s="9">
        <f>+'24-02-007'!U31</f>
        <v>0</v>
      </c>
      <c r="L9" s="9">
        <f>+'24-02-007'!V31</f>
        <v>0</v>
      </c>
      <c r="M9" s="9">
        <f>+'24-02-007'!W31</f>
        <v>0</v>
      </c>
      <c r="N9" s="9">
        <f>+'24-02-007'!X31</f>
        <v>0</v>
      </c>
      <c r="O9" s="9">
        <f>+'24-02-007'!Y31</f>
        <v>0</v>
      </c>
      <c r="P9" s="9">
        <f>+'24-02-007'!Z31</f>
        <v>0</v>
      </c>
      <c r="Q9" s="9">
        <f>+'24-02-007'!AA31</f>
        <v>0</v>
      </c>
      <c r="R9" s="9">
        <f>+'24-02-007'!AB31</f>
        <v>0</v>
      </c>
      <c r="S9" s="9">
        <f>+'24-02-007'!AC31</f>
        <v>0</v>
      </c>
      <c r="T9" s="9">
        <f>+'24-02-007'!AD31</f>
        <v>0</v>
      </c>
      <c r="U9" s="9">
        <f>+'24-02-007'!AE31</f>
        <v>0</v>
      </c>
      <c r="V9" s="9">
        <f>+'24-02-007'!AF31</f>
        <v>0</v>
      </c>
      <c r="W9" s="9">
        <f>+'24-02-007'!AG31</f>
        <v>0</v>
      </c>
      <c r="X9" s="11">
        <f>+'24-02-007'!AH31</f>
        <v>0</v>
      </c>
      <c r="Y9" s="11">
        <f>+'24-02-007'!AI31</f>
        <v>0</v>
      </c>
    </row>
    <row r="10" spans="1:25" s="12" customFormat="1" ht="26.25" customHeight="1">
      <c r="A10" s="10" t="s">
        <v>13</v>
      </c>
      <c r="B10" s="9">
        <f>+'24-02-007'!I43</f>
        <v>0</v>
      </c>
      <c r="C10" s="9">
        <f>+'24-02-007'!J43</f>
        <v>0</v>
      </c>
      <c r="D10" s="9">
        <f>+'24-02-007'!L43</f>
        <v>0</v>
      </c>
      <c r="E10" s="9">
        <f>+'24-02-007'!M43</f>
        <v>0</v>
      </c>
      <c r="F10" s="9">
        <f>+'24-02-007'!N43</f>
        <v>0</v>
      </c>
      <c r="G10" s="9">
        <f>+'24-02-007'!Q43</f>
        <v>0</v>
      </c>
      <c r="H10" s="9">
        <f>+'24-02-007'!R43</f>
        <v>0</v>
      </c>
      <c r="I10" s="9">
        <f>+'24-02-007'!S43</f>
        <v>0</v>
      </c>
      <c r="J10" s="9">
        <f>+'24-02-007'!T43</f>
        <v>0</v>
      </c>
      <c r="K10" s="9">
        <f>+'24-02-007'!U43</f>
        <v>0</v>
      </c>
      <c r="L10" s="9">
        <f>+'24-02-007'!V43</f>
        <v>0</v>
      </c>
      <c r="M10" s="9">
        <f>+'24-02-007'!W43</f>
        <v>0</v>
      </c>
      <c r="N10" s="9">
        <f>+'24-02-007'!X43</f>
        <v>0</v>
      </c>
      <c r="O10" s="9">
        <f>+'24-02-007'!Y43</f>
        <v>0</v>
      </c>
      <c r="P10" s="9">
        <f>+'24-02-007'!Z43</f>
        <v>0</v>
      </c>
      <c r="Q10" s="9">
        <f>+'24-02-007'!AA43</f>
        <v>0</v>
      </c>
      <c r="R10" s="9">
        <f>+'24-02-007'!AB43</f>
        <v>0</v>
      </c>
      <c r="S10" s="9">
        <f>+'24-02-007'!AC43</f>
        <v>0</v>
      </c>
      <c r="T10" s="9">
        <f>+'24-02-007'!AD43</f>
        <v>0</v>
      </c>
      <c r="U10" s="9">
        <f>+'24-02-007'!AE43</f>
        <v>0</v>
      </c>
      <c r="V10" s="9">
        <f>+'24-02-007'!AF43</f>
        <v>0</v>
      </c>
      <c r="W10" s="9">
        <f>+'24-02-007'!AG43</f>
        <v>0</v>
      </c>
      <c r="X10" s="11">
        <f>+'24-02-007'!AH43</f>
        <v>0</v>
      </c>
      <c r="Y10" s="11">
        <f>+'24-02-007'!AI43</f>
        <v>0</v>
      </c>
    </row>
    <row r="11" spans="1:25" s="12" customFormat="1" ht="26.25" customHeight="1">
      <c r="A11" s="10" t="s">
        <v>14</v>
      </c>
      <c r="B11" s="9">
        <f>+'24-02-007'!I55</f>
        <v>0</v>
      </c>
      <c r="C11" s="9">
        <f>+'24-02-007'!J55</f>
        <v>0</v>
      </c>
      <c r="D11" s="9">
        <f>+'24-02-007'!L55</f>
        <v>0</v>
      </c>
      <c r="E11" s="9">
        <f>+'24-02-007'!M55</f>
        <v>0</v>
      </c>
      <c r="F11" s="9">
        <f>+'24-02-007'!N55</f>
        <v>0</v>
      </c>
      <c r="G11" s="9">
        <f>+'24-02-007'!Q55</f>
        <v>0</v>
      </c>
      <c r="H11" s="9">
        <f>+'24-02-007'!R55</f>
        <v>0</v>
      </c>
      <c r="I11" s="9">
        <f>+'24-02-007'!S55</f>
        <v>0</v>
      </c>
      <c r="J11" s="9">
        <f>+'24-02-007'!T55</f>
        <v>0</v>
      </c>
      <c r="K11" s="9">
        <f>+'24-02-007'!U55</f>
        <v>0</v>
      </c>
      <c r="L11" s="9">
        <f>+'24-02-007'!V55</f>
        <v>0</v>
      </c>
      <c r="M11" s="9">
        <f>+'24-02-007'!W55</f>
        <v>0</v>
      </c>
      <c r="N11" s="9">
        <f>+'24-02-007'!X55</f>
        <v>0</v>
      </c>
      <c r="O11" s="9">
        <f>+'24-02-007'!Y55</f>
        <v>0</v>
      </c>
      <c r="P11" s="9">
        <f>+'24-02-007'!Z55</f>
        <v>0</v>
      </c>
      <c r="Q11" s="9">
        <f>+'24-02-007'!AA55</f>
        <v>0</v>
      </c>
      <c r="R11" s="9">
        <f>+'24-02-007'!AB55</f>
        <v>0</v>
      </c>
      <c r="S11" s="9">
        <f>+'24-02-007'!AC55</f>
        <v>0</v>
      </c>
      <c r="T11" s="9">
        <f>+'24-02-007'!AD55</f>
        <v>0</v>
      </c>
      <c r="U11" s="9">
        <f>+'24-02-007'!AE55</f>
        <v>0</v>
      </c>
      <c r="V11" s="9">
        <f>+'24-02-007'!AF55</f>
        <v>0</v>
      </c>
      <c r="W11" s="9">
        <f>+'24-02-007'!AG55</f>
        <v>0</v>
      </c>
      <c r="X11" s="11">
        <f>+'24-02-007'!AH55</f>
        <v>0</v>
      </c>
      <c r="Y11" s="11">
        <f>+'24-02-007'!AI55</f>
        <v>0</v>
      </c>
    </row>
    <row r="12" spans="1:25" s="12" customFormat="1" ht="26.25" customHeight="1">
      <c r="A12" s="43" t="s">
        <v>59</v>
      </c>
      <c r="B12" s="9">
        <f>+'24-02-007'!I67</f>
        <v>0</v>
      </c>
      <c r="C12" s="9">
        <f>+'24-02-007'!J67</f>
        <v>0</v>
      </c>
      <c r="D12" s="9">
        <f>+'24-02-007'!L67</f>
        <v>0</v>
      </c>
      <c r="E12" s="9">
        <f>+'24-02-007'!M67</f>
        <v>0</v>
      </c>
      <c r="F12" s="9">
        <f>+'24-02-007'!N67</f>
        <v>0</v>
      </c>
      <c r="G12" s="9">
        <f>+'24-02-007'!Q67</f>
        <v>0</v>
      </c>
      <c r="H12" s="9">
        <f>+'24-02-007'!R67</f>
        <v>0</v>
      </c>
      <c r="I12" s="9">
        <f>+'24-02-007'!S67</f>
        <v>0</v>
      </c>
      <c r="J12" s="9">
        <f>+'24-02-007'!T67</f>
        <v>0</v>
      </c>
      <c r="K12" s="9">
        <f>+'24-02-007'!U67</f>
        <v>0</v>
      </c>
      <c r="L12" s="9">
        <f>+'24-02-007'!V67</f>
        <v>0</v>
      </c>
      <c r="M12" s="9">
        <f>+'24-02-007'!W67</f>
        <v>0</v>
      </c>
      <c r="N12" s="9">
        <f>+'24-02-007'!X67</f>
        <v>0</v>
      </c>
      <c r="O12" s="9">
        <f>+'24-02-007'!Y67</f>
        <v>0</v>
      </c>
      <c r="P12" s="9">
        <f>+'24-02-007'!Z67</f>
        <v>0</v>
      </c>
      <c r="Q12" s="9">
        <f>+'24-02-007'!AA67</f>
        <v>0</v>
      </c>
      <c r="R12" s="9">
        <f>+'24-02-007'!AB67</f>
        <v>0</v>
      </c>
      <c r="S12" s="9">
        <f>+'24-02-007'!AC67</f>
        <v>0</v>
      </c>
      <c r="T12" s="9">
        <f>+'24-02-007'!AD67</f>
        <v>0</v>
      </c>
      <c r="U12" s="9">
        <f>+'24-02-007'!AE67</f>
        <v>0</v>
      </c>
      <c r="V12" s="9">
        <f>+'24-02-007'!AF67</f>
        <v>0</v>
      </c>
      <c r="W12" s="9">
        <f>+'24-02-007'!AG67</f>
        <v>0</v>
      </c>
      <c r="X12" s="11">
        <f>+'24-02-007'!AH67</f>
        <v>0</v>
      </c>
      <c r="Y12" s="11">
        <f>+'24-02-007'!AI67</f>
        <v>0</v>
      </c>
    </row>
    <row r="13" spans="1:25" s="12" customFormat="1" ht="26.25" customHeight="1">
      <c r="A13" s="10" t="s">
        <v>15</v>
      </c>
      <c r="B13" s="9">
        <f>+'24-02-007'!I79</f>
        <v>0</v>
      </c>
      <c r="C13" s="9">
        <f>+'24-02-007'!J79</f>
        <v>0</v>
      </c>
      <c r="D13" s="9">
        <f>+'24-02-007'!L79</f>
        <v>0</v>
      </c>
      <c r="E13" s="9">
        <f>+'24-02-007'!M79</f>
        <v>0</v>
      </c>
      <c r="F13" s="9">
        <f>+'24-02-007'!N79</f>
        <v>0</v>
      </c>
      <c r="G13" s="9">
        <f>+'24-02-007'!Q79</f>
        <v>0</v>
      </c>
      <c r="H13" s="9">
        <f>+'24-02-007'!R79</f>
        <v>0</v>
      </c>
      <c r="I13" s="9">
        <f>+'24-02-007'!S79</f>
        <v>0</v>
      </c>
      <c r="J13" s="9">
        <f>+'24-02-007'!T79</f>
        <v>0</v>
      </c>
      <c r="K13" s="9">
        <f>+'24-02-007'!U79</f>
        <v>0</v>
      </c>
      <c r="L13" s="9">
        <f>+'24-02-007'!V79</f>
        <v>0</v>
      </c>
      <c r="M13" s="9">
        <f>+'24-02-007'!W79</f>
        <v>0</v>
      </c>
      <c r="N13" s="9">
        <f>+'24-02-007'!X79</f>
        <v>0</v>
      </c>
      <c r="O13" s="9">
        <f>+'24-02-007'!Y79</f>
        <v>0</v>
      </c>
      <c r="P13" s="9">
        <f>+'24-02-007'!Z79</f>
        <v>0</v>
      </c>
      <c r="Q13" s="9">
        <f>+'24-02-007'!AA79</f>
        <v>0</v>
      </c>
      <c r="R13" s="9">
        <f>+'24-02-007'!AB79</f>
        <v>0</v>
      </c>
      <c r="S13" s="9">
        <f>+'24-02-007'!AC79</f>
        <v>0</v>
      </c>
      <c r="T13" s="9">
        <f>+'24-02-007'!AD79</f>
        <v>0</v>
      </c>
      <c r="U13" s="9">
        <f>+'24-02-007'!AE79</f>
        <v>0</v>
      </c>
      <c r="V13" s="9">
        <f>+'24-02-007'!AF79</f>
        <v>0</v>
      </c>
      <c r="W13" s="9">
        <f>+'24-02-007'!AG79</f>
        <v>0</v>
      </c>
      <c r="X13" s="11">
        <f>+'24-02-007'!AH79</f>
        <v>0</v>
      </c>
      <c r="Y13" s="11">
        <f>+'24-02-007'!AI79</f>
        <v>0</v>
      </c>
    </row>
    <row r="14" spans="1:25" s="12" customFormat="1" ht="26.25" customHeight="1">
      <c r="A14" s="10" t="s">
        <v>16</v>
      </c>
      <c r="B14" s="9">
        <f>+'24-02-007'!I91</f>
        <v>0</v>
      </c>
      <c r="C14" s="9">
        <f>+'24-02-007'!J91</f>
        <v>0</v>
      </c>
      <c r="D14" s="9">
        <f>+'24-02-007'!L91</f>
        <v>0</v>
      </c>
      <c r="E14" s="9">
        <f>+'24-02-007'!M91</f>
        <v>0</v>
      </c>
      <c r="F14" s="9">
        <f>+'24-02-007'!N91</f>
        <v>0</v>
      </c>
      <c r="G14" s="9">
        <f>+'24-02-007'!Q91</f>
        <v>0</v>
      </c>
      <c r="H14" s="9">
        <f>+'24-02-007'!R91</f>
        <v>0</v>
      </c>
      <c r="I14" s="9">
        <f>+'24-02-007'!S91</f>
        <v>0</v>
      </c>
      <c r="J14" s="9">
        <f>+'24-02-007'!T91</f>
        <v>0</v>
      </c>
      <c r="K14" s="9">
        <f>+'24-02-007'!U91</f>
        <v>0</v>
      </c>
      <c r="L14" s="9">
        <f>+'24-02-007'!V91</f>
        <v>0</v>
      </c>
      <c r="M14" s="9">
        <f>+'24-02-007'!W91</f>
        <v>0</v>
      </c>
      <c r="N14" s="9">
        <f>+'24-02-007'!X91</f>
        <v>0</v>
      </c>
      <c r="O14" s="9">
        <f>+'24-02-007'!Y91</f>
        <v>0</v>
      </c>
      <c r="P14" s="9">
        <f>+'24-02-007'!Z91</f>
        <v>0</v>
      </c>
      <c r="Q14" s="9">
        <f>+'24-02-007'!AA91</f>
        <v>0</v>
      </c>
      <c r="R14" s="9">
        <f>+'24-02-007'!AB91</f>
        <v>0</v>
      </c>
      <c r="S14" s="9">
        <f>+'24-02-007'!AC91</f>
        <v>0</v>
      </c>
      <c r="T14" s="9">
        <f>+'24-02-007'!AD91</f>
        <v>0</v>
      </c>
      <c r="U14" s="9">
        <f>+'24-02-007'!AE91</f>
        <v>0</v>
      </c>
      <c r="V14" s="9">
        <f>+'24-02-007'!AF91</f>
        <v>0</v>
      </c>
      <c r="W14" s="9">
        <f>+'24-02-007'!AG91</f>
        <v>0</v>
      </c>
      <c r="X14" s="11">
        <f>+'24-02-007'!AH91</f>
        <v>0</v>
      </c>
      <c r="Y14" s="11">
        <f>+'24-02-007'!AI91</f>
        <v>0</v>
      </c>
    </row>
    <row r="15" spans="1:25" s="12" customFormat="1" ht="26.25" customHeight="1">
      <c r="A15" s="43" t="s">
        <v>63</v>
      </c>
      <c r="B15" s="9">
        <f>+'24-02-007'!I103</f>
        <v>0</v>
      </c>
      <c r="C15" s="9">
        <f>+'24-02-007'!J103</f>
        <v>0</v>
      </c>
      <c r="D15" s="9">
        <f>+'24-02-007'!L103</f>
        <v>0</v>
      </c>
      <c r="E15" s="9">
        <f>+'24-02-007'!M103</f>
        <v>0</v>
      </c>
      <c r="F15" s="9">
        <f>+'24-02-007'!N103</f>
        <v>0</v>
      </c>
      <c r="G15" s="9">
        <f>+'24-02-007'!Q103</f>
        <v>0</v>
      </c>
      <c r="H15" s="9">
        <f>+'24-02-007'!R103</f>
        <v>0</v>
      </c>
      <c r="I15" s="9">
        <f>+'24-02-007'!S103</f>
        <v>0</v>
      </c>
      <c r="J15" s="9">
        <f>+'24-02-007'!T103</f>
        <v>0</v>
      </c>
      <c r="K15" s="9">
        <f>+'24-02-007'!U103</f>
        <v>0</v>
      </c>
      <c r="L15" s="9">
        <f>+'24-02-007'!V103</f>
        <v>0</v>
      </c>
      <c r="M15" s="9">
        <f>+'24-02-007'!W103</f>
        <v>0</v>
      </c>
      <c r="N15" s="9">
        <f>+'24-02-007'!X103</f>
        <v>0</v>
      </c>
      <c r="O15" s="9">
        <f>+'24-02-007'!Y103</f>
        <v>0</v>
      </c>
      <c r="P15" s="9">
        <f>+'24-02-007'!Z103</f>
        <v>0</v>
      </c>
      <c r="Q15" s="9">
        <f>+'24-02-007'!AA103</f>
        <v>0</v>
      </c>
      <c r="R15" s="9">
        <f>+'24-02-007'!AB103</f>
        <v>0</v>
      </c>
      <c r="S15" s="9">
        <f>+'24-02-007'!AC103</f>
        <v>0</v>
      </c>
      <c r="T15" s="9">
        <f>+'24-02-007'!AD103</f>
        <v>0</v>
      </c>
      <c r="U15" s="9">
        <f>+'24-02-007'!AE103</f>
        <v>0</v>
      </c>
      <c r="V15" s="9">
        <f>+'24-02-007'!AF103</f>
        <v>0</v>
      </c>
      <c r="W15" s="9">
        <f>+'24-02-007'!AG103</f>
        <v>0</v>
      </c>
      <c r="X15" s="11">
        <f>+'24-02-007'!AH103</f>
        <v>0</v>
      </c>
      <c r="Y15" s="11">
        <f>+'24-02-007'!AI103</f>
        <v>0</v>
      </c>
    </row>
    <row r="16" spans="1:25" s="12" customFormat="1" ht="26.25" customHeight="1">
      <c r="A16" s="43" t="s">
        <v>65</v>
      </c>
      <c r="B16" s="9">
        <f>+'24-02-007'!I115</f>
        <v>0</v>
      </c>
      <c r="C16" s="9">
        <f>+'24-02-007'!J115</f>
        <v>0</v>
      </c>
      <c r="D16" s="9">
        <f>+'24-02-007'!L115</f>
        <v>0</v>
      </c>
      <c r="E16" s="9">
        <f>+'24-02-007'!M115</f>
        <v>0</v>
      </c>
      <c r="F16" s="9">
        <f>+'24-02-007'!N115</f>
        <v>0</v>
      </c>
      <c r="G16" s="9">
        <f>+'24-02-007'!Q115</f>
        <v>0</v>
      </c>
      <c r="H16" s="9">
        <f>+'24-02-007'!R115</f>
        <v>0</v>
      </c>
      <c r="I16" s="9">
        <f>+'24-02-007'!S115</f>
        <v>0</v>
      </c>
      <c r="J16" s="9">
        <f>+'24-02-007'!T115</f>
        <v>0</v>
      </c>
      <c r="K16" s="9">
        <f>+'24-02-007'!U115</f>
        <v>0</v>
      </c>
      <c r="L16" s="9">
        <f>+'24-02-007'!V115</f>
        <v>0</v>
      </c>
      <c r="M16" s="9">
        <f>+'24-02-007'!W115</f>
        <v>0</v>
      </c>
      <c r="N16" s="9">
        <f>+'24-02-007'!X115</f>
        <v>0</v>
      </c>
      <c r="O16" s="9">
        <f>+'24-02-007'!Y115</f>
        <v>0</v>
      </c>
      <c r="P16" s="9">
        <f>+'24-02-007'!Z115</f>
        <v>0</v>
      </c>
      <c r="Q16" s="9">
        <f>+'24-02-007'!AA115</f>
        <v>0</v>
      </c>
      <c r="R16" s="9">
        <f>+'24-02-007'!AB115</f>
        <v>0</v>
      </c>
      <c r="S16" s="9">
        <f>+'24-02-007'!AC115</f>
        <v>0</v>
      </c>
      <c r="T16" s="9">
        <f>+'24-02-007'!AD115</f>
        <v>0</v>
      </c>
      <c r="U16" s="9">
        <f>+'24-02-007'!AE115</f>
        <v>0</v>
      </c>
      <c r="V16" s="9">
        <f>+'24-02-007'!AF115</f>
        <v>0</v>
      </c>
      <c r="W16" s="9">
        <f>+'24-02-007'!AG115</f>
        <v>0</v>
      </c>
      <c r="X16" s="11">
        <f>+'24-02-007'!AH115</f>
        <v>0</v>
      </c>
      <c r="Y16" s="11">
        <f>+'24-02-007'!AI115</f>
        <v>0</v>
      </c>
    </row>
    <row r="17" spans="1:25" s="12" customFormat="1" ht="26.25" customHeight="1">
      <c r="A17" s="10" t="s">
        <v>17</v>
      </c>
      <c r="B17" s="9">
        <f>+'24-02-007'!I127</f>
        <v>0</v>
      </c>
      <c r="C17" s="9">
        <f>+'24-02-007'!J127</f>
        <v>0</v>
      </c>
      <c r="D17" s="9">
        <f>+'24-02-007'!L127</f>
        <v>0</v>
      </c>
      <c r="E17" s="9">
        <f>+'24-02-007'!M127</f>
        <v>0</v>
      </c>
      <c r="F17" s="9">
        <f>+'24-02-007'!N127</f>
        <v>0</v>
      </c>
      <c r="G17" s="9">
        <f>+'24-02-007'!Q127</f>
        <v>0</v>
      </c>
      <c r="H17" s="9">
        <f>+'24-02-007'!R127</f>
        <v>0</v>
      </c>
      <c r="I17" s="9">
        <f>+'24-02-007'!S127</f>
        <v>0</v>
      </c>
      <c r="J17" s="9">
        <f>+'24-02-007'!T127</f>
        <v>0</v>
      </c>
      <c r="K17" s="9">
        <f>+'24-02-007'!U127</f>
        <v>0</v>
      </c>
      <c r="L17" s="9">
        <f>+'24-02-007'!V127</f>
        <v>0</v>
      </c>
      <c r="M17" s="9">
        <f>+'24-02-007'!W127</f>
        <v>0</v>
      </c>
      <c r="N17" s="9">
        <f>+'24-02-007'!X127</f>
        <v>0</v>
      </c>
      <c r="O17" s="9">
        <f>+'24-02-007'!Y127</f>
        <v>0</v>
      </c>
      <c r="P17" s="9">
        <f>+'24-02-007'!Z127</f>
        <v>0</v>
      </c>
      <c r="Q17" s="9">
        <f>+'24-02-007'!AA127</f>
        <v>0</v>
      </c>
      <c r="R17" s="9">
        <f>+'24-02-007'!AB127</f>
        <v>0</v>
      </c>
      <c r="S17" s="9">
        <f>+'24-02-007'!AC127</f>
        <v>0</v>
      </c>
      <c r="T17" s="9">
        <f>+'24-02-007'!AD127</f>
        <v>0</v>
      </c>
      <c r="U17" s="9">
        <f>+'24-02-007'!AE127</f>
        <v>0</v>
      </c>
      <c r="V17" s="9">
        <f>+'24-02-007'!AF127</f>
        <v>0</v>
      </c>
      <c r="W17" s="9">
        <f>+'24-02-007'!AG127</f>
        <v>0</v>
      </c>
      <c r="X17" s="11">
        <f>+'24-02-007'!AH127</f>
        <v>0</v>
      </c>
      <c r="Y17" s="11">
        <f>+'24-02-007'!AI127</f>
        <v>0</v>
      </c>
    </row>
    <row r="18" spans="1:25" s="12" customFormat="1" ht="26.25" customHeight="1">
      <c r="A18" s="43" t="s">
        <v>68</v>
      </c>
      <c r="B18" s="9">
        <f>+'24-02-007'!I139</f>
        <v>0</v>
      </c>
      <c r="C18" s="9">
        <f>+'24-02-007'!J139</f>
        <v>0</v>
      </c>
      <c r="D18" s="9">
        <f>+'24-02-007'!L139</f>
        <v>0</v>
      </c>
      <c r="E18" s="9">
        <f>+'24-02-007'!M139</f>
        <v>0</v>
      </c>
      <c r="F18" s="9">
        <f>+'24-02-007'!N139</f>
        <v>0</v>
      </c>
      <c r="G18" s="9">
        <f>+'24-02-007'!Q139</f>
        <v>0</v>
      </c>
      <c r="H18" s="9">
        <f>+'24-02-007'!R139</f>
        <v>0</v>
      </c>
      <c r="I18" s="9">
        <f>+'24-02-007'!S139</f>
        <v>0</v>
      </c>
      <c r="J18" s="9">
        <f>+'24-02-007'!T139</f>
        <v>0</v>
      </c>
      <c r="K18" s="9">
        <f>+'24-02-007'!U139</f>
        <v>0</v>
      </c>
      <c r="L18" s="9">
        <f>+'24-02-007'!V139</f>
        <v>0</v>
      </c>
      <c r="M18" s="9">
        <f>+'24-02-007'!W139</f>
        <v>0</v>
      </c>
      <c r="N18" s="9">
        <f>+'24-02-007'!X139</f>
        <v>0</v>
      </c>
      <c r="O18" s="9">
        <f>+'24-02-007'!Y139</f>
        <v>0</v>
      </c>
      <c r="P18" s="9">
        <f>+'24-02-007'!Z139</f>
        <v>0</v>
      </c>
      <c r="Q18" s="9">
        <f>+'24-02-007'!AA139</f>
        <v>0</v>
      </c>
      <c r="R18" s="9">
        <f>+'24-02-007'!AB139</f>
        <v>0</v>
      </c>
      <c r="S18" s="9">
        <f>+'24-02-007'!AC139</f>
        <v>0</v>
      </c>
      <c r="T18" s="9">
        <f>+'24-02-007'!AD139</f>
        <v>0</v>
      </c>
      <c r="U18" s="9">
        <f>+'24-02-007'!AE139</f>
        <v>0</v>
      </c>
      <c r="V18" s="9">
        <f>+'24-02-007'!AF139</f>
        <v>0</v>
      </c>
      <c r="W18" s="9">
        <f>+'24-02-007'!AG139</f>
        <v>0</v>
      </c>
      <c r="X18" s="11">
        <f>+'24-02-007'!AH139</f>
        <v>0</v>
      </c>
      <c r="Y18" s="11">
        <f>+'24-02-007'!AI139</f>
        <v>0</v>
      </c>
    </row>
    <row r="19" spans="1:25" s="12" customFormat="1" ht="26.25" customHeight="1">
      <c r="A19" s="10" t="s">
        <v>18</v>
      </c>
      <c r="B19" s="9">
        <f>+'24-02-007'!I151</f>
        <v>0</v>
      </c>
      <c r="C19" s="9">
        <f>+'24-02-007'!J151</f>
        <v>0</v>
      </c>
      <c r="D19" s="9">
        <f>+'24-02-007'!L151</f>
        <v>0</v>
      </c>
      <c r="E19" s="9">
        <f>+'24-02-007'!M151</f>
        <v>0</v>
      </c>
      <c r="F19" s="9">
        <f>+'24-02-007'!N151</f>
        <v>0</v>
      </c>
      <c r="G19" s="9">
        <f>+'24-02-007'!Q151</f>
        <v>0</v>
      </c>
      <c r="H19" s="9">
        <f>+'24-02-007'!R151</f>
        <v>0</v>
      </c>
      <c r="I19" s="9">
        <f>+'24-02-007'!S151</f>
        <v>0</v>
      </c>
      <c r="J19" s="9">
        <f>+'24-02-007'!T151</f>
        <v>0</v>
      </c>
      <c r="K19" s="9">
        <f>+'24-02-007'!U151</f>
        <v>0</v>
      </c>
      <c r="L19" s="9">
        <f>+'24-02-007'!V151</f>
        <v>0</v>
      </c>
      <c r="M19" s="9">
        <f>+'24-02-007'!W151</f>
        <v>0</v>
      </c>
      <c r="N19" s="9">
        <f>+'24-02-007'!X151</f>
        <v>0</v>
      </c>
      <c r="O19" s="9">
        <f>+'24-02-007'!Y151</f>
        <v>0</v>
      </c>
      <c r="P19" s="9">
        <f>+'24-02-007'!Z151</f>
        <v>0</v>
      </c>
      <c r="Q19" s="9">
        <f>+'24-02-007'!AA151</f>
        <v>0</v>
      </c>
      <c r="R19" s="9">
        <f>+'24-02-007'!AB151</f>
        <v>0</v>
      </c>
      <c r="S19" s="9">
        <f>+'24-02-007'!AC151</f>
        <v>0</v>
      </c>
      <c r="T19" s="9">
        <f>+'24-02-007'!AD151</f>
        <v>0</v>
      </c>
      <c r="U19" s="9">
        <f>+'24-02-007'!AE151</f>
        <v>0</v>
      </c>
      <c r="V19" s="9">
        <f>+'24-02-007'!AF151</f>
        <v>0</v>
      </c>
      <c r="W19" s="9">
        <f>+'24-02-007'!AG151</f>
        <v>0</v>
      </c>
      <c r="X19" s="11">
        <f>+'24-02-007'!AH151</f>
        <v>0</v>
      </c>
      <c r="Y19" s="11">
        <f>+'24-02-007'!AI151</f>
        <v>0</v>
      </c>
    </row>
    <row r="20" spans="1:25" s="12" customFormat="1" ht="26.25" customHeight="1">
      <c r="A20" s="15" t="s">
        <v>71</v>
      </c>
      <c r="B20" s="9">
        <f>+'24-02-007'!I163</f>
        <v>0</v>
      </c>
      <c r="C20" s="9">
        <f>+'24-02-007'!J163</f>
        <v>0</v>
      </c>
      <c r="D20" s="9">
        <f>+'24-02-007'!L163</f>
        <v>0</v>
      </c>
      <c r="E20" s="9">
        <f>+'24-02-007'!M163</f>
        <v>0</v>
      </c>
      <c r="F20" s="9">
        <f>+'24-02-007'!N163</f>
        <v>0</v>
      </c>
      <c r="G20" s="9">
        <f>+'24-02-007'!Q163</f>
        <v>0</v>
      </c>
      <c r="H20" s="9">
        <f>+'24-02-007'!R163</f>
        <v>0</v>
      </c>
      <c r="I20" s="9">
        <f>+'24-02-007'!S163</f>
        <v>0</v>
      </c>
      <c r="J20" s="9">
        <f>+'24-02-007'!T163</f>
        <v>0</v>
      </c>
      <c r="K20" s="9">
        <f>+'24-02-007'!U163</f>
        <v>0</v>
      </c>
      <c r="L20" s="9">
        <f>+'24-02-007'!V163</f>
        <v>0</v>
      </c>
      <c r="M20" s="9">
        <f>+'24-02-007'!W163</f>
        <v>0</v>
      </c>
      <c r="N20" s="9">
        <f>+'24-02-007'!X163</f>
        <v>0</v>
      </c>
      <c r="O20" s="9">
        <f>+'24-02-007'!Y163</f>
        <v>0</v>
      </c>
      <c r="P20" s="9">
        <f>+'24-02-007'!Z163</f>
        <v>0</v>
      </c>
      <c r="Q20" s="9">
        <f>+'24-02-007'!AA163</f>
        <v>0</v>
      </c>
      <c r="R20" s="9">
        <f>+'24-02-007'!AB163</f>
        <v>0</v>
      </c>
      <c r="S20" s="9">
        <f>+'24-02-007'!AC163</f>
        <v>0</v>
      </c>
      <c r="T20" s="9">
        <f>+'24-02-007'!AD163</f>
        <v>0</v>
      </c>
      <c r="U20" s="9">
        <f>+'24-02-007'!AE163</f>
        <v>0</v>
      </c>
      <c r="V20" s="9">
        <f>+'24-02-007'!AF163</f>
        <v>0</v>
      </c>
      <c r="W20" s="9">
        <f>+'24-02-007'!AG163</f>
        <v>0</v>
      </c>
      <c r="X20" s="11">
        <f>+'24-02-007'!AH163</f>
        <v>0</v>
      </c>
      <c r="Y20" s="11">
        <f>+'24-02-007'!AI163</f>
        <v>0</v>
      </c>
    </row>
    <row r="21" spans="1:25" s="12" customFormat="1" ht="26.25" customHeight="1">
      <c r="A21" s="13" t="s">
        <v>20</v>
      </c>
      <c r="B21" s="9">
        <f>+'24-02-007'!I175</f>
        <v>0</v>
      </c>
      <c r="C21" s="9">
        <f>+'24-02-007'!J175</f>
        <v>0</v>
      </c>
      <c r="D21" s="9">
        <f>+'24-02-007'!L175</f>
        <v>0</v>
      </c>
      <c r="E21" s="9">
        <f>+'24-02-007'!M175</f>
        <v>0</v>
      </c>
      <c r="F21" s="9">
        <f>+'24-02-007'!N175</f>
        <v>0</v>
      </c>
      <c r="G21" s="9">
        <f>+'24-02-007'!Q175</f>
        <v>0</v>
      </c>
      <c r="H21" s="9">
        <f>+'24-02-007'!R175</f>
        <v>0</v>
      </c>
      <c r="I21" s="9">
        <f>+'24-02-007'!S175</f>
        <v>0</v>
      </c>
      <c r="J21" s="9">
        <f>+'24-02-007'!T175</f>
        <v>0</v>
      </c>
      <c r="K21" s="9">
        <f>+'24-02-007'!U175</f>
        <v>0</v>
      </c>
      <c r="L21" s="9">
        <f>+'24-02-007'!V175</f>
        <v>0</v>
      </c>
      <c r="M21" s="9">
        <f>+'24-02-007'!W175</f>
        <v>0</v>
      </c>
      <c r="N21" s="9">
        <f>+'24-02-007'!X175</f>
        <v>0</v>
      </c>
      <c r="O21" s="9">
        <f>+'24-02-007'!Y175</f>
        <v>0</v>
      </c>
      <c r="P21" s="9">
        <f>+'24-02-007'!Z175</f>
        <v>0</v>
      </c>
      <c r="Q21" s="9">
        <f>+'24-02-007'!AA175</f>
        <v>0</v>
      </c>
      <c r="R21" s="9">
        <f>+'24-02-007'!AB175</f>
        <v>0</v>
      </c>
      <c r="S21" s="9">
        <f>+'24-02-007'!AC175</f>
        <v>0</v>
      </c>
      <c r="T21" s="9">
        <f>+'24-02-007'!AD175</f>
        <v>0</v>
      </c>
      <c r="U21" s="9">
        <f>+'24-02-007'!AE175</f>
        <v>0</v>
      </c>
      <c r="V21" s="9">
        <f>+'24-02-007'!AF175</f>
        <v>0</v>
      </c>
      <c r="W21" s="9">
        <f>+'24-02-007'!AG175</f>
        <v>0</v>
      </c>
      <c r="X21" s="11">
        <f>+'24-02-007'!AH175</f>
        <v>0</v>
      </c>
      <c r="Y21" s="11">
        <f>+'24-02-007'!AI175</f>
        <v>0</v>
      </c>
    </row>
    <row r="22" spans="1:25" s="12" customFormat="1" ht="26.25" customHeight="1">
      <c r="A22" s="13" t="s">
        <v>19</v>
      </c>
      <c r="B22" s="9">
        <f>+'24-02-007'!I187</f>
        <v>0</v>
      </c>
      <c r="C22" s="9">
        <f>+'24-02-007'!J187</f>
        <v>0</v>
      </c>
      <c r="D22" s="9">
        <f>+'24-02-007'!L187</f>
        <v>0</v>
      </c>
      <c r="E22" s="9">
        <f>+'24-02-007'!M187</f>
        <v>0</v>
      </c>
      <c r="F22" s="9">
        <f>+'24-02-007'!N187</f>
        <v>0</v>
      </c>
      <c r="G22" s="9">
        <f>+'24-02-007'!Q187</f>
        <v>0</v>
      </c>
      <c r="H22" s="9">
        <f>+'24-02-007'!R187</f>
        <v>0</v>
      </c>
      <c r="I22" s="9">
        <f>+'24-02-007'!S187</f>
        <v>0</v>
      </c>
      <c r="J22" s="9">
        <f>+'24-02-007'!T187</f>
        <v>0</v>
      </c>
      <c r="K22" s="9">
        <f>+'24-02-007'!U187</f>
        <v>0</v>
      </c>
      <c r="L22" s="9">
        <f>+'24-02-007'!V187</f>
        <v>0</v>
      </c>
      <c r="M22" s="9">
        <f>+'24-02-007'!W187</f>
        <v>0</v>
      </c>
      <c r="N22" s="9">
        <f>+'24-02-007'!X187</f>
        <v>0</v>
      </c>
      <c r="O22" s="9">
        <f>+'24-02-007'!Y187</f>
        <v>0</v>
      </c>
      <c r="P22" s="9">
        <f>+'24-02-007'!Z187</f>
        <v>0</v>
      </c>
      <c r="Q22" s="9">
        <f>+'24-02-007'!AA187</f>
        <v>0</v>
      </c>
      <c r="R22" s="9">
        <f>+'24-02-007'!AB187</f>
        <v>0</v>
      </c>
      <c r="S22" s="9">
        <f>+'24-02-007'!AC187</f>
        <v>0</v>
      </c>
      <c r="T22" s="9">
        <f>+'24-02-007'!AD187</f>
        <v>0</v>
      </c>
      <c r="U22" s="9">
        <f>+'24-02-007'!AE187</f>
        <v>0</v>
      </c>
      <c r="V22" s="9">
        <f>+'24-02-007'!AF187</f>
        <v>0</v>
      </c>
      <c r="W22" s="9">
        <f>+'24-02-007'!AG187</f>
        <v>0</v>
      </c>
      <c r="X22" s="11">
        <f>+'24-02-007'!AH187</f>
        <v>0</v>
      </c>
      <c r="Y22" s="11">
        <f>+'24-02-007'!AI187</f>
        <v>0</v>
      </c>
    </row>
    <row r="23" spans="1:25" s="12" customFormat="1" ht="26.25" customHeight="1">
      <c r="A23" s="14" t="s">
        <v>49</v>
      </c>
      <c r="B23" s="9">
        <f>+'24-02-007'!I190</f>
        <v>3667779000</v>
      </c>
      <c r="C23" s="9">
        <f>+'24-02-007'!J190</f>
        <v>3667779000</v>
      </c>
      <c r="D23" s="9">
        <f>+'24-02-007'!L190</f>
        <v>0</v>
      </c>
      <c r="E23" s="9">
        <f>+'24-02-007'!M190</f>
        <v>0</v>
      </c>
      <c r="F23" s="9">
        <f>+'24-02-007'!N190</f>
        <v>0</v>
      </c>
      <c r="G23" s="9">
        <f>+'24-02-007'!Q190</f>
        <v>0</v>
      </c>
      <c r="H23" s="9">
        <f>+'24-02-007'!R190</f>
        <v>3667779000</v>
      </c>
      <c r="I23" s="9">
        <f>+'24-02-007'!S190</f>
        <v>0</v>
      </c>
      <c r="J23" s="9">
        <f>+'24-02-007'!T190</f>
        <v>3667779000</v>
      </c>
      <c r="K23" s="9">
        <f>+'24-02-007'!U190</f>
        <v>0</v>
      </c>
      <c r="L23" s="9">
        <f>+'24-02-007'!V190</f>
        <v>0</v>
      </c>
      <c r="M23" s="9">
        <f>+'24-02-007'!W190</f>
        <v>0</v>
      </c>
      <c r="N23" s="9">
        <f>+'24-02-007'!X190</f>
        <v>0</v>
      </c>
      <c r="O23" s="9">
        <f>+'24-02-007'!Y190</f>
        <v>0</v>
      </c>
      <c r="P23" s="9">
        <f>+'24-02-007'!Z190</f>
        <v>0</v>
      </c>
      <c r="Q23" s="9">
        <f>+'24-02-007'!AA190</f>
        <v>0</v>
      </c>
      <c r="R23" s="9">
        <f>+'24-02-007'!AB190</f>
        <v>0</v>
      </c>
      <c r="S23" s="9">
        <f>+'24-02-007'!AC190</f>
        <v>0</v>
      </c>
      <c r="T23" s="9">
        <f>+'24-02-007'!AD190</f>
        <v>0</v>
      </c>
      <c r="U23" s="9">
        <f>+'24-02-007'!AE190</f>
        <v>0</v>
      </c>
      <c r="V23" s="9">
        <f>+'24-02-007'!AF190</f>
        <v>0</v>
      </c>
      <c r="W23" s="9">
        <f>+'24-02-007'!AG190</f>
        <v>3667779000</v>
      </c>
      <c r="X23" s="11">
        <f>+'24-02-007'!AH190</f>
        <v>1</v>
      </c>
      <c r="Y23" s="11">
        <f>+'24-02-007'!AI190</f>
        <v>1</v>
      </c>
    </row>
    <row r="24" spans="1:25" ht="36" customHeight="1">
      <c r="A24" s="66" t="str">
        <f>"TOTAL ASIG."&amp;" "&amp;$A$5</f>
        <v xml:space="preserve">TOTAL ASIG. 24-02-007 PROGRAMA DE SALUD CHILE SOLIDARIO </v>
      </c>
      <c r="B24" s="67">
        <f t="shared" ref="B24:W24" si="0">SUM(B8:B23)</f>
        <v>3667779000</v>
      </c>
      <c r="C24" s="67">
        <f t="shared" si="0"/>
        <v>3667779000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3667779000</v>
      </c>
      <c r="I24" s="70">
        <f t="shared" si="0"/>
        <v>0</v>
      </c>
      <c r="J24" s="67">
        <f t="shared" si="0"/>
        <v>3667779000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3667779000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8" fitToHeight="8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K139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42578125" style="3" bestFit="1" customWidth="1"/>
    <col min="7" max="8" width="9" style="3" bestFit="1" customWidth="1"/>
    <col min="9" max="9" width="13.42578125" style="6" customWidth="1"/>
    <col min="10" max="10" width="13.5703125" style="4" customWidth="1"/>
    <col min="11" max="11" width="11.85546875" style="2" bestFit="1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1.42578125" style="6" customWidth="1" outlineLevel="1"/>
    <col min="24" max="24" width="12.140625" style="6" customWidth="1"/>
    <col min="25" max="27" width="12.140625" style="6" hidden="1" customWidth="1" outlineLevel="1"/>
    <col min="28" max="28" width="11.42578125" style="6" customWidth="1" collapsed="1"/>
    <col min="29" max="31" width="12.1406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81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47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49" t="s">
        <v>6</v>
      </c>
      <c r="H7" s="49" t="s">
        <v>7</v>
      </c>
      <c r="I7" s="159"/>
      <c r="J7" s="159"/>
      <c r="K7" s="148"/>
      <c r="L7" s="50" t="s">
        <v>11</v>
      </c>
      <c r="M7" s="50" t="s">
        <v>22</v>
      </c>
      <c r="N7" s="51" t="s">
        <v>75</v>
      </c>
      <c r="O7" s="148"/>
      <c r="P7" s="150"/>
      <c r="Q7" s="50" t="s">
        <v>35</v>
      </c>
      <c r="R7" s="50" t="s">
        <v>36</v>
      </c>
      <c r="S7" s="50" t="s">
        <v>37</v>
      </c>
      <c r="T7" s="167"/>
      <c r="U7" s="50" t="s">
        <v>38</v>
      </c>
      <c r="V7" s="50" t="s">
        <v>39</v>
      </c>
      <c r="W7" s="50" t="s">
        <v>40</v>
      </c>
      <c r="X7" s="156"/>
      <c r="Y7" s="50" t="s">
        <v>41</v>
      </c>
      <c r="Z7" s="50" t="s">
        <v>42</v>
      </c>
      <c r="AA7" s="50" t="s">
        <v>43</v>
      </c>
      <c r="AB7" s="167"/>
      <c r="AC7" s="50" t="s">
        <v>44</v>
      </c>
      <c r="AD7" s="50" t="s">
        <v>45</v>
      </c>
      <c r="AE7" s="5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2007132000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214</v>
      </c>
      <c r="C189" s="115">
        <v>41627</v>
      </c>
      <c r="D189" s="116" t="s">
        <v>114</v>
      </c>
      <c r="E189" s="116" t="s">
        <v>112</v>
      </c>
      <c r="F189" s="114" t="s">
        <v>115</v>
      </c>
      <c r="G189" s="117">
        <v>41754</v>
      </c>
      <c r="H189" s="117">
        <v>42004</v>
      </c>
      <c r="I189" s="176"/>
      <c r="J189" s="118">
        <v>2007132000</v>
      </c>
      <c r="K189" s="119"/>
      <c r="L189" s="35"/>
      <c r="M189" s="35"/>
      <c r="N189" s="35"/>
      <c r="O189" s="114" t="s">
        <v>132</v>
      </c>
      <c r="P189" s="28"/>
      <c r="Q189" s="118"/>
      <c r="R189" s="118"/>
      <c r="S189" s="120"/>
      <c r="T189" s="94">
        <f>SUM(Q189:S189)</f>
        <v>0</v>
      </c>
      <c r="U189" s="118">
        <v>602139600</v>
      </c>
      <c r="V189" s="35"/>
      <c r="W189" s="35"/>
      <c r="X189" s="94">
        <f>SUM(U189:W189)</f>
        <v>602139600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602139600</v>
      </c>
      <c r="AH189" s="41">
        <f>IF(ISERROR(AG189/I188),0,AG189/I188)</f>
        <v>0.3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2007132000</v>
      </c>
      <c r="J190" s="55">
        <f>SUM(J189:J189)</f>
        <v>2007132000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602139600</v>
      </c>
      <c r="V190" s="55">
        <f t="shared" si="121"/>
        <v>0</v>
      </c>
      <c r="W190" s="55">
        <f t="shared" si="121"/>
        <v>0</v>
      </c>
      <c r="X190" s="60">
        <f t="shared" si="121"/>
        <v>602139600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602139600</v>
      </c>
      <c r="AH190" s="54">
        <f>IF(ISERROR(AG190/I190),0,AG190/I190)</f>
        <v>0.3</v>
      </c>
      <c r="AI190" s="54">
        <f>IF(ISERROR(AG190/$AG$191),0,AG190/$AG$191)</f>
        <v>1</v>
      </c>
    </row>
    <row r="191" spans="1:35">
      <c r="A191" s="177" t="str">
        <f>"TOTAL ASIG."&amp;" "&amp;$A$5</f>
        <v>TOTAL ASIG. 24-02-010 PROGRAMA DE AYUDAS TECNICAS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2007132000</v>
      </c>
      <c r="J191" s="60">
        <f>+J19+J31+J43+J55+J67+J79+J91+J103+J115+J127+J139+J151+J187+J163+J175+J190</f>
        <v>2007132000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602139600</v>
      </c>
      <c r="V191" s="60">
        <f t="shared" si="122"/>
        <v>0</v>
      </c>
      <c r="W191" s="60">
        <f t="shared" si="122"/>
        <v>0</v>
      </c>
      <c r="X191" s="60">
        <f t="shared" si="122"/>
        <v>602139600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602139600</v>
      </c>
      <c r="AH191" s="61">
        <f>IF(ISERROR(AG191/I191),"-",AG191/I191)</f>
        <v>0.3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B8:D8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L177:M186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V189:W189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3" fitToHeight="20" orientation="landscape" r:id="rId1"/>
  <headerFooter alignWithMargins="0"/>
  <ignoredErrors>
    <ignoredError sqref="AI190" 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8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0.42578125" style="6" customWidth="1"/>
    <col min="11" max="13" width="12.28515625" style="6" customWidth="1" outlineLevel="1"/>
    <col min="14" max="14" width="12.28515625" style="6" customWidth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+'24-02-010'!A1:AI1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+'24-02-010'!A3:AI3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91" t="str">
        <f>+'24-02-010'!A5:H5</f>
        <v>24-02-010 PROGRAMA DE AYUDAS TECNICAS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59"/>
      <c r="K7" s="44" t="s">
        <v>38</v>
      </c>
      <c r="L7" s="44" t="s">
        <v>39</v>
      </c>
      <c r="M7" s="44" t="s">
        <v>40</v>
      </c>
      <c r="N7" s="159"/>
      <c r="O7" s="44" t="s">
        <v>41</v>
      </c>
      <c r="P7" s="44" t="s">
        <v>42</v>
      </c>
      <c r="Q7" s="44" t="s">
        <v>43</v>
      </c>
      <c r="R7" s="159"/>
      <c r="S7" s="44" t="s">
        <v>44</v>
      </c>
      <c r="T7" s="44" t="s">
        <v>45</v>
      </c>
      <c r="U7" s="44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+'24-02-010'!I19</f>
        <v>0</v>
      </c>
      <c r="C8" s="9">
        <f>+'24-02-010'!J19</f>
        <v>0</v>
      </c>
      <c r="D8" s="9">
        <f>+'24-02-010'!L19</f>
        <v>0</v>
      </c>
      <c r="E8" s="9">
        <f>+'24-02-010'!M19</f>
        <v>0</v>
      </c>
      <c r="F8" s="9">
        <f>+'24-02-010'!N19</f>
        <v>0</v>
      </c>
      <c r="G8" s="9">
        <f>+'24-02-010'!Q19</f>
        <v>0</v>
      </c>
      <c r="H8" s="9">
        <f>+'24-02-010'!R19</f>
        <v>0</v>
      </c>
      <c r="I8" s="9">
        <f>+'24-02-010'!S19</f>
        <v>0</v>
      </c>
      <c r="J8" s="9">
        <f>+'24-02-010'!T19</f>
        <v>0</v>
      </c>
      <c r="K8" s="9">
        <f>+'24-02-010'!U19</f>
        <v>0</v>
      </c>
      <c r="L8" s="9">
        <f>+'24-02-010'!V19</f>
        <v>0</v>
      </c>
      <c r="M8" s="9">
        <f>+'24-02-010'!W19</f>
        <v>0</v>
      </c>
      <c r="N8" s="9">
        <f>+'24-02-010'!X19</f>
        <v>0</v>
      </c>
      <c r="O8" s="9">
        <f>+'24-02-010'!Y19</f>
        <v>0</v>
      </c>
      <c r="P8" s="9">
        <f>+'24-02-010'!Z19</f>
        <v>0</v>
      </c>
      <c r="Q8" s="9">
        <f>+'24-02-010'!AA19</f>
        <v>0</v>
      </c>
      <c r="R8" s="9">
        <f>+'24-02-010'!AB19</f>
        <v>0</v>
      </c>
      <c r="S8" s="9">
        <f>+'24-02-010'!AC19</f>
        <v>0</v>
      </c>
      <c r="T8" s="9">
        <f>+'24-02-010'!AD19</f>
        <v>0</v>
      </c>
      <c r="U8" s="9">
        <f>+'24-02-010'!AE19</f>
        <v>0</v>
      </c>
      <c r="V8" s="9">
        <f>+'24-02-010'!AF19</f>
        <v>0</v>
      </c>
      <c r="W8" s="9">
        <f>+'24-02-010'!AG19</f>
        <v>0</v>
      </c>
      <c r="X8" s="11">
        <f>+'24-02-010'!AH19</f>
        <v>0</v>
      </c>
      <c r="Y8" s="11">
        <f>+'24-02-010'!AI19</f>
        <v>0</v>
      </c>
    </row>
    <row r="9" spans="1:25" s="12" customFormat="1" ht="26.25" customHeight="1">
      <c r="A9" s="10" t="s">
        <v>12</v>
      </c>
      <c r="B9" s="9">
        <f>+'24-02-010'!I31</f>
        <v>0</v>
      </c>
      <c r="C9" s="9">
        <f>+'24-02-010'!J31</f>
        <v>0</v>
      </c>
      <c r="D9" s="9">
        <f>+'24-02-010'!L31</f>
        <v>0</v>
      </c>
      <c r="E9" s="9">
        <f>+'24-02-010'!M31</f>
        <v>0</v>
      </c>
      <c r="F9" s="9">
        <f>+'24-02-010'!N31</f>
        <v>0</v>
      </c>
      <c r="G9" s="9">
        <f>+'24-02-010'!Q31</f>
        <v>0</v>
      </c>
      <c r="H9" s="9">
        <f>+'24-02-010'!R31</f>
        <v>0</v>
      </c>
      <c r="I9" s="9">
        <f>+'24-02-010'!S31</f>
        <v>0</v>
      </c>
      <c r="J9" s="9">
        <f>+'24-02-010'!T31</f>
        <v>0</v>
      </c>
      <c r="K9" s="9">
        <f>+'24-02-010'!U31</f>
        <v>0</v>
      </c>
      <c r="L9" s="9">
        <f>+'24-02-010'!V31</f>
        <v>0</v>
      </c>
      <c r="M9" s="9">
        <f>+'24-02-010'!W31</f>
        <v>0</v>
      </c>
      <c r="N9" s="9">
        <f>+'24-02-010'!X31</f>
        <v>0</v>
      </c>
      <c r="O9" s="9">
        <f>+'24-02-010'!Y31</f>
        <v>0</v>
      </c>
      <c r="P9" s="9">
        <f>+'24-02-010'!Z31</f>
        <v>0</v>
      </c>
      <c r="Q9" s="9">
        <f>+'24-02-010'!AA31</f>
        <v>0</v>
      </c>
      <c r="R9" s="9">
        <f>+'24-02-010'!AB31</f>
        <v>0</v>
      </c>
      <c r="S9" s="9">
        <f>+'24-02-010'!AC31</f>
        <v>0</v>
      </c>
      <c r="T9" s="9">
        <f>+'24-02-010'!AD31</f>
        <v>0</v>
      </c>
      <c r="U9" s="9">
        <f>+'24-02-010'!AE31</f>
        <v>0</v>
      </c>
      <c r="V9" s="9">
        <f>+'24-02-010'!AF31</f>
        <v>0</v>
      </c>
      <c r="W9" s="9">
        <f>+'24-02-010'!AG31</f>
        <v>0</v>
      </c>
      <c r="X9" s="11">
        <f>+'24-02-010'!AH31</f>
        <v>0</v>
      </c>
      <c r="Y9" s="11">
        <f>+'24-02-010'!AI31</f>
        <v>0</v>
      </c>
    </row>
    <row r="10" spans="1:25" s="12" customFormat="1" ht="26.25" customHeight="1">
      <c r="A10" s="10" t="s">
        <v>13</v>
      </c>
      <c r="B10" s="9">
        <f>+'24-02-010'!I43</f>
        <v>0</v>
      </c>
      <c r="C10" s="9">
        <f>+'24-02-010'!J43</f>
        <v>0</v>
      </c>
      <c r="D10" s="9">
        <f>+'24-02-010'!L43</f>
        <v>0</v>
      </c>
      <c r="E10" s="9">
        <f>+'24-02-010'!M43</f>
        <v>0</v>
      </c>
      <c r="F10" s="9">
        <f>+'24-02-010'!N43</f>
        <v>0</v>
      </c>
      <c r="G10" s="9">
        <f>+'24-02-010'!Q43</f>
        <v>0</v>
      </c>
      <c r="H10" s="9">
        <f>+'24-02-010'!R43</f>
        <v>0</v>
      </c>
      <c r="I10" s="9">
        <f>+'24-02-010'!S43</f>
        <v>0</v>
      </c>
      <c r="J10" s="9">
        <f>+'24-02-010'!T43</f>
        <v>0</v>
      </c>
      <c r="K10" s="9">
        <f>+'24-02-010'!U43</f>
        <v>0</v>
      </c>
      <c r="L10" s="9">
        <f>+'24-02-010'!V43</f>
        <v>0</v>
      </c>
      <c r="M10" s="9">
        <f>+'24-02-010'!W43</f>
        <v>0</v>
      </c>
      <c r="N10" s="9">
        <f>+'24-02-010'!X43</f>
        <v>0</v>
      </c>
      <c r="O10" s="9">
        <f>+'24-02-010'!Y43</f>
        <v>0</v>
      </c>
      <c r="P10" s="9">
        <f>+'24-02-010'!Z43</f>
        <v>0</v>
      </c>
      <c r="Q10" s="9">
        <f>+'24-02-010'!AA43</f>
        <v>0</v>
      </c>
      <c r="R10" s="9">
        <f>+'24-02-010'!AB43</f>
        <v>0</v>
      </c>
      <c r="S10" s="9">
        <f>+'24-02-010'!AC43</f>
        <v>0</v>
      </c>
      <c r="T10" s="9">
        <f>+'24-02-010'!AD43</f>
        <v>0</v>
      </c>
      <c r="U10" s="9">
        <f>+'24-02-010'!AE43</f>
        <v>0</v>
      </c>
      <c r="V10" s="9">
        <f>+'24-02-010'!AF43</f>
        <v>0</v>
      </c>
      <c r="W10" s="9">
        <f>+'24-02-010'!AG43</f>
        <v>0</v>
      </c>
      <c r="X10" s="11">
        <f>+'24-02-010'!AH43</f>
        <v>0</v>
      </c>
      <c r="Y10" s="11">
        <f>+'24-02-010'!AI43</f>
        <v>0</v>
      </c>
    </row>
    <row r="11" spans="1:25" s="12" customFormat="1" ht="26.25" customHeight="1">
      <c r="A11" s="10" t="s">
        <v>14</v>
      </c>
      <c r="B11" s="9">
        <f>+'24-02-010'!I55</f>
        <v>0</v>
      </c>
      <c r="C11" s="9">
        <f>+'24-02-010'!J55</f>
        <v>0</v>
      </c>
      <c r="D11" s="9">
        <f>+'24-02-010'!L55</f>
        <v>0</v>
      </c>
      <c r="E11" s="9">
        <f>+'24-02-010'!M55</f>
        <v>0</v>
      </c>
      <c r="F11" s="9">
        <f>+'24-02-010'!N55</f>
        <v>0</v>
      </c>
      <c r="G11" s="9">
        <f>+'24-02-010'!Q55</f>
        <v>0</v>
      </c>
      <c r="H11" s="9">
        <f>+'24-02-010'!R55</f>
        <v>0</v>
      </c>
      <c r="I11" s="9">
        <f>+'24-02-010'!S55</f>
        <v>0</v>
      </c>
      <c r="J11" s="9">
        <f>+'24-02-010'!T55</f>
        <v>0</v>
      </c>
      <c r="K11" s="9">
        <f>+'24-02-010'!U55</f>
        <v>0</v>
      </c>
      <c r="L11" s="9">
        <f>+'24-02-010'!V55</f>
        <v>0</v>
      </c>
      <c r="M11" s="9">
        <f>+'24-02-010'!W55</f>
        <v>0</v>
      </c>
      <c r="N11" s="9">
        <f>+'24-02-010'!X55</f>
        <v>0</v>
      </c>
      <c r="O11" s="9">
        <f>+'24-02-010'!Y55</f>
        <v>0</v>
      </c>
      <c r="P11" s="9">
        <f>+'24-02-010'!Z55</f>
        <v>0</v>
      </c>
      <c r="Q11" s="9">
        <f>+'24-02-010'!AA55</f>
        <v>0</v>
      </c>
      <c r="R11" s="9">
        <f>+'24-02-010'!AB55</f>
        <v>0</v>
      </c>
      <c r="S11" s="9">
        <f>+'24-02-010'!AC55</f>
        <v>0</v>
      </c>
      <c r="T11" s="9">
        <f>+'24-02-010'!AD55</f>
        <v>0</v>
      </c>
      <c r="U11" s="9">
        <f>+'24-02-010'!AE55</f>
        <v>0</v>
      </c>
      <c r="V11" s="9">
        <f>+'24-02-010'!AF55</f>
        <v>0</v>
      </c>
      <c r="W11" s="9">
        <f>+'24-02-010'!AG55</f>
        <v>0</v>
      </c>
      <c r="X11" s="11">
        <f>+'24-02-010'!AH55</f>
        <v>0</v>
      </c>
      <c r="Y11" s="11">
        <f>+'24-02-010'!AI55</f>
        <v>0</v>
      </c>
    </row>
    <row r="12" spans="1:25" s="12" customFormat="1" ht="26.25" customHeight="1">
      <c r="A12" s="43" t="s">
        <v>59</v>
      </c>
      <c r="B12" s="9">
        <f>+'24-02-010'!I67</f>
        <v>0</v>
      </c>
      <c r="C12" s="9">
        <f>+'24-02-010'!J67</f>
        <v>0</v>
      </c>
      <c r="D12" s="9">
        <f>+'24-02-010'!L67</f>
        <v>0</v>
      </c>
      <c r="E12" s="9">
        <f>+'24-02-010'!M67</f>
        <v>0</v>
      </c>
      <c r="F12" s="9">
        <f>+'24-02-010'!N67</f>
        <v>0</v>
      </c>
      <c r="G12" s="9">
        <f>+'24-02-010'!Q67</f>
        <v>0</v>
      </c>
      <c r="H12" s="9">
        <f>+'24-02-010'!R67</f>
        <v>0</v>
      </c>
      <c r="I12" s="9">
        <f>+'24-02-010'!S67</f>
        <v>0</v>
      </c>
      <c r="J12" s="9">
        <f>+'24-02-010'!T67</f>
        <v>0</v>
      </c>
      <c r="K12" s="9">
        <f>+'24-02-010'!U67</f>
        <v>0</v>
      </c>
      <c r="L12" s="9">
        <f>+'24-02-010'!V67</f>
        <v>0</v>
      </c>
      <c r="M12" s="9">
        <f>+'24-02-010'!W67</f>
        <v>0</v>
      </c>
      <c r="N12" s="9">
        <f>+'24-02-010'!X67</f>
        <v>0</v>
      </c>
      <c r="O12" s="9">
        <f>+'24-02-010'!Y67</f>
        <v>0</v>
      </c>
      <c r="P12" s="9">
        <f>+'24-02-010'!Z67</f>
        <v>0</v>
      </c>
      <c r="Q12" s="9">
        <f>+'24-02-010'!AA67</f>
        <v>0</v>
      </c>
      <c r="R12" s="9">
        <f>+'24-02-010'!AB67</f>
        <v>0</v>
      </c>
      <c r="S12" s="9">
        <f>+'24-02-010'!AC67</f>
        <v>0</v>
      </c>
      <c r="T12" s="9">
        <f>+'24-02-010'!AD67</f>
        <v>0</v>
      </c>
      <c r="U12" s="9">
        <f>+'24-02-010'!AE67</f>
        <v>0</v>
      </c>
      <c r="V12" s="9">
        <f>+'24-02-010'!AF67</f>
        <v>0</v>
      </c>
      <c r="W12" s="9">
        <f>+'24-02-010'!AG67</f>
        <v>0</v>
      </c>
      <c r="X12" s="11">
        <f>+'24-02-010'!AH67</f>
        <v>0</v>
      </c>
      <c r="Y12" s="11">
        <f>+'24-02-010'!AI67</f>
        <v>0</v>
      </c>
    </row>
    <row r="13" spans="1:25" s="12" customFormat="1" ht="26.25" customHeight="1">
      <c r="A13" s="10" t="s">
        <v>15</v>
      </c>
      <c r="B13" s="9">
        <f>+'24-02-010'!I79</f>
        <v>0</v>
      </c>
      <c r="C13" s="9">
        <f>+'24-02-010'!J79</f>
        <v>0</v>
      </c>
      <c r="D13" s="9">
        <f>+'24-02-010'!L79</f>
        <v>0</v>
      </c>
      <c r="E13" s="9">
        <f>+'24-02-010'!M79</f>
        <v>0</v>
      </c>
      <c r="F13" s="9">
        <f>+'24-02-010'!N79</f>
        <v>0</v>
      </c>
      <c r="G13" s="9">
        <f>+'24-02-010'!Q79</f>
        <v>0</v>
      </c>
      <c r="H13" s="9">
        <f>+'24-02-010'!R79</f>
        <v>0</v>
      </c>
      <c r="I13" s="9">
        <f>+'24-02-010'!S79</f>
        <v>0</v>
      </c>
      <c r="J13" s="9">
        <f>+'24-02-010'!T79</f>
        <v>0</v>
      </c>
      <c r="K13" s="9">
        <f>+'24-02-010'!U79</f>
        <v>0</v>
      </c>
      <c r="L13" s="9">
        <f>+'24-02-010'!V79</f>
        <v>0</v>
      </c>
      <c r="M13" s="9">
        <f>+'24-02-010'!W79</f>
        <v>0</v>
      </c>
      <c r="N13" s="9">
        <f>+'24-02-010'!X79</f>
        <v>0</v>
      </c>
      <c r="O13" s="9">
        <f>+'24-02-010'!Y79</f>
        <v>0</v>
      </c>
      <c r="P13" s="9">
        <f>+'24-02-010'!Z79</f>
        <v>0</v>
      </c>
      <c r="Q13" s="9">
        <f>+'24-02-010'!AA79</f>
        <v>0</v>
      </c>
      <c r="R13" s="9">
        <f>+'24-02-010'!AB79</f>
        <v>0</v>
      </c>
      <c r="S13" s="9">
        <f>+'24-02-010'!AC79</f>
        <v>0</v>
      </c>
      <c r="T13" s="9">
        <f>+'24-02-010'!AD79</f>
        <v>0</v>
      </c>
      <c r="U13" s="9">
        <f>+'24-02-010'!AE79</f>
        <v>0</v>
      </c>
      <c r="V13" s="9">
        <f>+'24-02-010'!AF79</f>
        <v>0</v>
      </c>
      <c r="W13" s="9">
        <f>+'24-02-010'!AG79</f>
        <v>0</v>
      </c>
      <c r="X13" s="11">
        <f>+'24-02-010'!AH79</f>
        <v>0</v>
      </c>
      <c r="Y13" s="11">
        <f>+'24-02-010'!AI79</f>
        <v>0</v>
      </c>
    </row>
    <row r="14" spans="1:25" s="12" customFormat="1" ht="26.25" customHeight="1">
      <c r="A14" s="10" t="s">
        <v>16</v>
      </c>
      <c r="B14" s="9">
        <f>+'24-02-010'!I91</f>
        <v>0</v>
      </c>
      <c r="C14" s="9">
        <f>+'24-02-010'!J91</f>
        <v>0</v>
      </c>
      <c r="D14" s="9">
        <f>+'24-02-010'!L91</f>
        <v>0</v>
      </c>
      <c r="E14" s="9">
        <f>+'24-02-010'!M91</f>
        <v>0</v>
      </c>
      <c r="F14" s="9">
        <f>+'24-02-010'!N91</f>
        <v>0</v>
      </c>
      <c r="G14" s="9">
        <f>+'24-02-010'!Q91</f>
        <v>0</v>
      </c>
      <c r="H14" s="9">
        <f>+'24-02-010'!R91</f>
        <v>0</v>
      </c>
      <c r="I14" s="9">
        <f>+'24-02-010'!S91</f>
        <v>0</v>
      </c>
      <c r="J14" s="9">
        <f>+'24-02-010'!T91</f>
        <v>0</v>
      </c>
      <c r="K14" s="9">
        <f>+'24-02-010'!U91</f>
        <v>0</v>
      </c>
      <c r="L14" s="9">
        <f>+'24-02-010'!V91</f>
        <v>0</v>
      </c>
      <c r="M14" s="9">
        <f>+'24-02-010'!W91</f>
        <v>0</v>
      </c>
      <c r="N14" s="9">
        <f>+'24-02-010'!X91</f>
        <v>0</v>
      </c>
      <c r="O14" s="9">
        <f>+'24-02-010'!Y91</f>
        <v>0</v>
      </c>
      <c r="P14" s="9">
        <f>+'24-02-010'!Z91</f>
        <v>0</v>
      </c>
      <c r="Q14" s="9">
        <f>+'24-02-010'!AA91</f>
        <v>0</v>
      </c>
      <c r="R14" s="9">
        <f>+'24-02-010'!AB91</f>
        <v>0</v>
      </c>
      <c r="S14" s="9">
        <f>+'24-02-010'!AC91</f>
        <v>0</v>
      </c>
      <c r="T14" s="9">
        <f>+'24-02-010'!AD91</f>
        <v>0</v>
      </c>
      <c r="U14" s="9">
        <f>+'24-02-010'!AE91</f>
        <v>0</v>
      </c>
      <c r="V14" s="9">
        <f>+'24-02-010'!AF91</f>
        <v>0</v>
      </c>
      <c r="W14" s="9">
        <f>+'24-02-010'!AG91</f>
        <v>0</v>
      </c>
      <c r="X14" s="11">
        <f>+'24-02-010'!AH91</f>
        <v>0</v>
      </c>
      <c r="Y14" s="11">
        <f>+'24-02-010'!AI91</f>
        <v>0</v>
      </c>
    </row>
    <row r="15" spans="1:25" s="12" customFormat="1" ht="26.25" customHeight="1">
      <c r="A15" s="43" t="s">
        <v>63</v>
      </c>
      <c r="B15" s="9">
        <f>+'24-02-010'!I103</f>
        <v>0</v>
      </c>
      <c r="C15" s="9">
        <f>+'24-02-010'!J103</f>
        <v>0</v>
      </c>
      <c r="D15" s="9">
        <f>+'24-02-010'!L103</f>
        <v>0</v>
      </c>
      <c r="E15" s="9">
        <f>+'24-02-010'!M103</f>
        <v>0</v>
      </c>
      <c r="F15" s="9">
        <f>+'24-02-010'!N103</f>
        <v>0</v>
      </c>
      <c r="G15" s="9">
        <f>+'24-02-010'!Q103</f>
        <v>0</v>
      </c>
      <c r="H15" s="9">
        <f>+'24-02-010'!R103</f>
        <v>0</v>
      </c>
      <c r="I15" s="9">
        <f>+'24-02-010'!S103</f>
        <v>0</v>
      </c>
      <c r="J15" s="9">
        <f>+'24-02-010'!T103</f>
        <v>0</v>
      </c>
      <c r="K15" s="9">
        <f>+'24-02-010'!U103</f>
        <v>0</v>
      </c>
      <c r="L15" s="9">
        <f>+'24-02-010'!V103</f>
        <v>0</v>
      </c>
      <c r="M15" s="9">
        <f>+'24-02-010'!W103</f>
        <v>0</v>
      </c>
      <c r="N15" s="9">
        <f>+'24-02-010'!X103</f>
        <v>0</v>
      </c>
      <c r="O15" s="9">
        <f>+'24-02-010'!Y103</f>
        <v>0</v>
      </c>
      <c r="P15" s="9">
        <f>+'24-02-010'!Z103</f>
        <v>0</v>
      </c>
      <c r="Q15" s="9">
        <f>+'24-02-010'!AA103</f>
        <v>0</v>
      </c>
      <c r="R15" s="9">
        <f>+'24-02-010'!AB103</f>
        <v>0</v>
      </c>
      <c r="S15" s="9">
        <f>+'24-02-010'!AC103</f>
        <v>0</v>
      </c>
      <c r="T15" s="9">
        <f>+'24-02-010'!AD103</f>
        <v>0</v>
      </c>
      <c r="U15" s="9">
        <f>+'24-02-010'!AE103</f>
        <v>0</v>
      </c>
      <c r="V15" s="9">
        <f>+'24-02-010'!AF103</f>
        <v>0</v>
      </c>
      <c r="W15" s="9">
        <f>+'24-02-010'!AG103</f>
        <v>0</v>
      </c>
      <c r="X15" s="11">
        <f>+'24-02-010'!AH103</f>
        <v>0</v>
      </c>
      <c r="Y15" s="11">
        <f>+'24-02-010'!AI103</f>
        <v>0</v>
      </c>
    </row>
    <row r="16" spans="1:25" s="12" customFormat="1" ht="26.25" customHeight="1">
      <c r="A16" s="43" t="s">
        <v>65</v>
      </c>
      <c r="B16" s="9">
        <f>+'24-02-010'!I115</f>
        <v>0</v>
      </c>
      <c r="C16" s="9">
        <f>+'24-02-010'!J115</f>
        <v>0</v>
      </c>
      <c r="D16" s="9">
        <f>+'24-02-010'!L115</f>
        <v>0</v>
      </c>
      <c r="E16" s="9">
        <f>+'24-02-010'!M115</f>
        <v>0</v>
      </c>
      <c r="F16" s="9">
        <f>+'24-02-010'!N115</f>
        <v>0</v>
      </c>
      <c r="G16" s="9">
        <f>+'24-02-010'!Q115</f>
        <v>0</v>
      </c>
      <c r="H16" s="9">
        <f>+'24-02-010'!R115</f>
        <v>0</v>
      </c>
      <c r="I16" s="9">
        <f>+'24-02-010'!S115</f>
        <v>0</v>
      </c>
      <c r="J16" s="9">
        <f>+'24-02-010'!T115</f>
        <v>0</v>
      </c>
      <c r="K16" s="9">
        <f>+'24-02-010'!U115</f>
        <v>0</v>
      </c>
      <c r="L16" s="9">
        <f>+'24-02-010'!V115</f>
        <v>0</v>
      </c>
      <c r="M16" s="9">
        <f>+'24-02-010'!W115</f>
        <v>0</v>
      </c>
      <c r="N16" s="9">
        <f>+'24-02-010'!X115</f>
        <v>0</v>
      </c>
      <c r="O16" s="9">
        <f>+'24-02-010'!Y115</f>
        <v>0</v>
      </c>
      <c r="P16" s="9">
        <f>+'24-02-010'!Z115</f>
        <v>0</v>
      </c>
      <c r="Q16" s="9">
        <f>+'24-02-010'!AA115</f>
        <v>0</v>
      </c>
      <c r="R16" s="9">
        <f>+'24-02-010'!AB115</f>
        <v>0</v>
      </c>
      <c r="S16" s="9">
        <f>+'24-02-010'!AC115</f>
        <v>0</v>
      </c>
      <c r="T16" s="9">
        <f>+'24-02-010'!AD115</f>
        <v>0</v>
      </c>
      <c r="U16" s="9">
        <f>+'24-02-010'!AE115</f>
        <v>0</v>
      </c>
      <c r="V16" s="9">
        <f>+'24-02-010'!AF115</f>
        <v>0</v>
      </c>
      <c r="W16" s="9">
        <f>+'24-02-010'!AG115</f>
        <v>0</v>
      </c>
      <c r="X16" s="11">
        <f>+'24-02-010'!AH115</f>
        <v>0</v>
      </c>
      <c r="Y16" s="11">
        <f>+'24-02-010'!AI115</f>
        <v>0</v>
      </c>
    </row>
    <row r="17" spans="1:25" s="12" customFormat="1" ht="26.25" customHeight="1">
      <c r="A17" s="10" t="s">
        <v>17</v>
      </c>
      <c r="B17" s="9">
        <f>+'24-02-010'!I127</f>
        <v>0</v>
      </c>
      <c r="C17" s="9">
        <f>+'24-02-010'!J127</f>
        <v>0</v>
      </c>
      <c r="D17" s="9">
        <f>+'24-02-010'!L127</f>
        <v>0</v>
      </c>
      <c r="E17" s="9">
        <f>+'24-02-010'!M127</f>
        <v>0</v>
      </c>
      <c r="F17" s="9">
        <f>+'24-02-010'!N127</f>
        <v>0</v>
      </c>
      <c r="G17" s="9">
        <f>+'24-02-010'!Q127</f>
        <v>0</v>
      </c>
      <c r="H17" s="9">
        <f>+'24-02-010'!R127</f>
        <v>0</v>
      </c>
      <c r="I17" s="9">
        <f>+'24-02-010'!S127</f>
        <v>0</v>
      </c>
      <c r="J17" s="9">
        <f>+'24-02-010'!T127</f>
        <v>0</v>
      </c>
      <c r="K17" s="9">
        <f>+'24-02-010'!U127</f>
        <v>0</v>
      </c>
      <c r="L17" s="9">
        <f>+'24-02-010'!V127</f>
        <v>0</v>
      </c>
      <c r="M17" s="9">
        <f>+'24-02-010'!W127</f>
        <v>0</v>
      </c>
      <c r="N17" s="9">
        <f>+'24-02-010'!X127</f>
        <v>0</v>
      </c>
      <c r="O17" s="9">
        <f>+'24-02-010'!Y127</f>
        <v>0</v>
      </c>
      <c r="P17" s="9">
        <f>+'24-02-010'!Z127</f>
        <v>0</v>
      </c>
      <c r="Q17" s="9">
        <f>+'24-02-010'!AA127</f>
        <v>0</v>
      </c>
      <c r="R17" s="9">
        <f>+'24-02-010'!AB127</f>
        <v>0</v>
      </c>
      <c r="S17" s="9">
        <f>+'24-02-010'!AC127</f>
        <v>0</v>
      </c>
      <c r="T17" s="9">
        <f>+'24-02-010'!AD127</f>
        <v>0</v>
      </c>
      <c r="U17" s="9">
        <f>+'24-02-010'!AE127</f>
        <v>0</v>
      </c>
      <c r="V17" s="9">
        <f>+'24-02-010'!AF127</f>
        <v>0</v>
      </c>
      <c r="W17" s="9">
        <f>+'24-02-010'!AG127</f>
        <v>0</v>
      </c>
      <c r="X17" s="11">
        <f>+'24-02-010'!AH127</f>
        <v>0</v>
      </c>
      <c r="Y17" s="11">
        <f>+'24-02-010'!AI127</f>
        <v>0</v>
      </c>
    </row>
    <row r="18" spans="1:25" s="12" customFormat="1" ht="26.25" customHeight="1">
      <c r="A18" s="43" t="s">
        <v>68</v>
      </c>
      <c r="B18" s="9">
        <f>+'24-02-010'!I139</f>
        <v>0</v>
      </c>
      <c r="C18" s="9">
        <f>+'24-02-010'!J139</f>
        <v>0</v>
      </c>
      <c r="D18" s="9">
        <f>+'24-02-010'!L139</f>
        <v>0</v>
      </c>
      <c r="E18" s="9">
        <f>+'24-02-010'!M139</f>
        <v>0</v>
      </c>
      <c r="F18" s="9">
        <f>+'24-02-010'!N139</f>
        <v>0</v>
      </c>
      <c r="G18" s="9">
        <f>+'24-02-010'!Q139</f>
        <v>0</v>
      </c>
      <c r="H18" s="9">
        <f>+'24-02-010'!R139</f>
        <v>0</v>
      </c>
      <c r="I18" s="9">
        <f>+'24-02-010'!S139</f>
        <v>0</v>
      </c>
      <c r="J18" s="9">
        <f>+'24-02-010'!T139</f>
        <v>0</v>
      </c>
      <c r="K18" s="9">
        <f>+'24-02-010'!U139</f>
        <v>0</v>
      </c>
      <c r="L18" s="9">
        <f>+'24-02-010'!V139</f>
        <v>0</v>
      </c>
      <c r="M18" s="9">
        <f>+'24-02-010'!W139</f>
        <v>0</v>
      </c>
      <c r="N18" s="9">
        <f>+'24-02-010'!X139</f>
        <v>0</v>
      </c>
      <c r="O18" s="9">
        <f>+'24-02-010'!Y139</f>
        <v>0</v>
      </c>
      <c r="P18" s="9">
        <f>+'24-02-010'!Z139</f>
        <v>0</v>
      </c>
      <c r="Q18" s="9">
        <f>+'24-02-010'!AA139</f>
        <v>0</v>
      </c>
      <c r="R18" s="9">
        <f>+'24-02-010'!AB139</f>
        <v>0</v>
      </c>
      <c r="S18" s="9">
        <f>+'24-02-010'!AC139</f>
        <v>0</v>
      </c>
      <c r="T18" s="9">
        <f>+'24-02-010'!AD139</f>
        <v>0</v>
      </c>
      <c r="U18" s="9">
        <f>+'24-02-010'!AE139</f>
        <v>0</v>
      </c>
      <c r="V18" s="9">
        <f>+'24-02-010'!AF139</f>
        <v>0</v>
      </c>
      <c r="W18" s="9">
        <f>+'24-02-010'!AG139</f>
        <v>0</v>
      </c>
      <c r="X18" s="11">
        <f>+'24-02-010'!AH139</f>
        <v>0</v>
      </c>
      <c r="Y18" s="11">
        <f>+'24-02-010'!AI139</f>
        <v>0</v>
      </c>
    </row>
    <row r="19" spans="1:25" s="12" customFormat="1" ht="26.25" customHeight="1">
      <c r="A19" s="10" t="s">
        <v>18</v>
      </c>
      <c r="B19" s="9">
        <f>+'24-02-010'!I151</f>
        <v>0</v>
      </c>
      <c r="C19" s="9">
        <f>+'24-02-010'!J151</f>
        <v>0</v>
      </c>
      <c r="D19" s="9">
        <f>+'24-02-010'!L151</f>
        <v>0</v>
      </c>
      <c r="E19" s="9">
        <f>+'24-02-010'!M151</f>
        <v>0</v>
      </c>
      <c r="F19" s="9">
        <f>+'24-02-010'!N151</f>
        <v>0</v>
      </c>
      <c r="G19" s="9">
        <f>+'24-02-010'!Q151</f>
        <v>0</v>
      </c>
      <c r="H19" s="9">
        <f>+'24-02-010'!R151</f>
        <v>0</v>
      </c>
      <c r="I19" s="9">
        <f>+'24-02-010'!S151</f>
        <v>0</v>
      </c>
      <c r="J19" s="9">
        <f>+'24-02-010'!T151</f>
        <v>0</v>
      </c>
      <c r="K19" s="9">
        <f>+'24-02-010'!U151</f>
        <v>0</v>
      </c>
      <c r="L19" s="9">
        <f>+'24-02-010'!V151</f>
        <v>0</v>
      </c>
      <c r="M19" s="9">
        <f>+'24-02-010'!W151</f>
        <v>0</v>
      </c>
      <c r="N19" s="9">
        <f>+'24-02-010'!X151</f>
        <v>0</v>
      </c>
      <c r="O19" s="9">
        <f>+'24-02-010'!Y151</f>
        <v>0</v>
      </c>
      <c r="P19" s="9">
        <f>+'24-02-010'!Z151</f>
        <v>0</v>
      </c>
      <c r="Q19" s="9">
        <f>+'24-02-010'!AA151</f>
        <v>0</v>
      </c>
      <c r="R19" s="9">
        <f>+'24-02-010'!AB151</f>
        <v>0</v>
      </c>
      <c r="S19" s="9">
        <f>+'24-02-010'!AC151</f>
        <v>0</v>
      </c>
      <c r="T19" s="9">
        <f>+'24-02-010'!AD151</f>
        <v>0</v>
      </c>
      <c r="U19" s="9">
        <f>+'24-02-010'!AE151</f>
        <v>0</v>
      </c>
      <c r="V19" s="9">
        <f>+'24-02-010'!AF151</f>
        <v>0</v>
      </c>
      <c r="W19" s="9">
        <f>+'24-02-010'!AG151</f>
        <v>0</v>
      </c>
      <c r="X19" s="11">
        <f>+'24-02-010'!AH151</f>
        <v>0</v>
      </c>
      <c r="Y19" s="11">
        <f>+'24-02-010'!AI151</f>
        <v>0</v>
      </c>
    </row>
    <row r="20" spans="1:25" s="12" customFormat="1" ht="26.25" customHeight="1">
      <c r="A20" s="15" t="s">
        <v>71</v>
      </c>
      <c r="B20" s="9">
        <f>+'24-02-010'!I163</f>
        <v>0</v>
      </c>
      <c r="C20" s="9">
        <f>+'24-02-010'!J163</f>
        <v>0</v>
      </c>
      <c r="D20" s="9">
        <f>+'24-02-010'!L163</f>
        <v>0</v>
      </c>
      <c r="E20" s="9">
        <f>+'24-02-010'!M163</f>
        <v>0</v>
      </c>
      <c r="F20" s="9">
        <f>+'24-02-010'!N163</f>
        <v>0</v>
      </c>
      <c r="G20" s="9">
        <f>+'24-02-010'!Q163</f>
        <v>0</v>
      </c>
      <c r="H20" s="9">
        <f>+'24-02-010'!R163</f>
        <v>0</v>
      </c>
      <c r="I20" s="9">
        <f>+'24-02-010'!S163</f>
        <v>0</v>
      </c>
      <c r="J20" s="9">
        <f>+'24-02-010'!T163</f>
        <v>0</v>
      </c>
      <c r="K20" s="9">
        <f>+'24-02-010'!U163</f>
        <v>0</v>
      </c>
      <c r="L20" s="9">
        <f>+'24-02-010'!V163</f>
        <v>0</v>
      </c>
      <c r="M20" s="9">
        <f>+'24-02-010'!W163</f>
        <v>0</v>
      </c>
      <c r="N20" s="9">
        <f>+'24-02-010'!X163</f>
        <v>0</v>
      </c>
      <c r="O20" s="9">
        <f>+'24-02-010'!Y163</f>
        <v>0</v>
      </c>
      <c r="P20" s="9">
        <f>+'24-02-010'!Z163</f>
        <v>0</v>
      </c>
      <c r="Q20" s="9">
        <f>+'24-02-010'!AA163</f>
        <v>0</v>
      </c>
      <c r="R20" s="9">
        <f>+'24-02-010'!AB163</f>
        <v>0</v>
      </c>
      <c r="S20" s="9">
        <f>+'24-02-010'!AC163</f>
        <v>0</v>
      </c>
      <c r="T20" s="9">
        <f>+'24-02-010'!AD163</f>
        <v>0</v>
      </c>
      <c r="U20" s="9">
        <f>+'24-02-010'!AE163</f>
        <v>0</v>
      </c>
      <c r="V20" s="9">
        <f>+'24-02-010'!AF163</f>
        <v>0</v>
      </c>
      <c r="W20" s="9">
        <f>+'24-02-010'!AG163</f>
        <v>0</v>
      </c>
      <c r="X20" s="11">
        <f>+'24-02-010'!AH163</f>
        <v>0</v>
      </c>
      <c r="Y20" s="11">
        <f>+'24-02-010'!AI163</f>
        <v>0</v>
      </c>
    </row>
    <row r="21" spans="1:25" s="12" customFormat="1" ht="26.25" customHeight="1">
      <c r="A21" s="13" t="s">
        <v>20</v>
      </c>
      <c r="B21" s="9">
        <f>+'24-02-010'!I175</f>
        <v>0</v>
      </c>
      <c r="C21" s="9">
        <f>+'24-02-010'!J175</f>
        <v>0</v>
      </c>
      <c r="D21" s="9">
        <f>+'24-02-010'!L175</f>
        <v>0</v>
      </c>
      <c r="E21" s="9">
        <f>+'24-02-010'!M175</f>
        <v>0</v>
      </c>
      <c r="F21" s="9">
        <f>+'24-02-010'!N175</f>
        <v>0</v>
      </c>
      <c r="G21" s="9">
        <f>+'24-02-010'!Q175</f>
        <v>0</v>
      </c>
      <c r="H21" s="9">
        <f>+'24-02-010'!R175</f>
        <v>0</v>
      </c>
      <c r="I21" s="9">
        <f>+'24-02-010'!S175</f>
        <v>0</v>
      </c>
      <c r="J21" s="9">
        <f>+'24-02-010'!T175</f>
        <v>0</v>
      </c>
      <c r="K21" s="9">
        <f>+'24-02-010'!U175</f>
        <v>0</v>
      </c>
      <c r="L21" s="9">
        <f>+'24-02-010'!V175</f>
        <v>0</v>
      </c>
      <c r="M21" s="9">
        <f>+'24-02-010'!W175</f>
        <v>0</v>
      </c>
      <c r="N21" s="9">
        <f>+'24-02-010'!X175</f>
        <v>0</v>
      </c>
      <c r="O21" s="9">
        <f>+'24-02-010'!Y175</f>
        <v>0</v>
      </c>
      <c r="P21" s="9">
        <f>+'24-02-010'!Z175</f>
        <v>0</v>
      </c>
      <c r="Q21" s="9">
        <f>+'24-02-010'!AA175</f>
        <v>0</v>
      </c>
      <c r="R21" s="9">
        <f>+'24-02-010'!AB175</f>
        <v>0</v>
      </c>
      <c r="S21" s="9">
        <f>+'24-02-010'!AC175</f>
        <v>0</v>
      </c>
      <c r="T21" s="9">
        <f>+'24-02-010'!AD175</f>
        <v>0</v>
      </c>
      <c r="U21" s="9">
        <f>+'24-02-010'!AE175</f>
        <v>0</v>
      </c>
      <c r="V21" s="9">
        <f>+'24-02-010'!AF175</f>
        <v>0</v>
      </c>
      <c r="W21" s="9">
        <f>+'24-02-010'!AG175</f>
        <v>0</v>
      </c>
      <c r="X21" s="11">
        <f>+'24-02-010'!AH175</f>
        <v>0</v>
      </c>
      <c r="Y21" s="11">
        <f>+'24-02-010'!AI175</f>
        <v>0</v>
      </c>
    </row>
    <row r="22" spans="1:25" s="12" customFormat="1" ht="26.25" customHeight="1">
      <c r="A22" s="13" t="s">
        <v>19</v>
      </c>
      <c r="B22" s="9">
        <f>+'24-02-010'!I187</f>
        <v>0</v>
      </c>
      <c r="C22" s="9">
        <f>+'24-02-010'!J187</f>
        <v>0</v>
      </c>
      <c r="D22" s="9">
        <f>+'24-02-010'!L187</f>
        <v>0</v>
      </c>
      <c r="E22" s="9">
        <f>+'24-02-010'!M187</f>
        <v>0</v>
      </c>
      <c r="F22" s="9">
        <f>+'24-02-010'!N187</f>
        <v>0</v>
      </c>
      <c r="G22" s="9">
        <f>+'24-02-010'!Q187</f>
        <v>0</v>
      </c>
      <c r="H22" s="9">
        <f>+'24-02-010'!R187</f>
        <v>0</v>
      </c>
      <c r="I22" s="9">
        <f>+'24-02-010'!S187</f>
        <v>0</v>
      </c>
      <c r="J22" s="9">
        <f>+'24-02-010'!T187</f>
        <v>0</v>
      </c>
      <c r="K22" s="9">
        <f>+'24-02-010'!U187</f>
        <v>0</v>
      </c>
      <c r="L22" s="9">
        <f>+'24-02-010'!V187</f>
        <v>0</v>
      </c>
      <c r="M22" s="9">
        <f>+'24-02-010'!W187</f>
        <v>0</v>
      </c>
      <c r="N22" s="9">
        <f>+'24-02-010'!X187</f>
        <v>0</v>
      </c>
      <c r="O22" s="9">
        <f>+'24-02-010'!Y187</f>
        <v>0</v>
      </c>
      <c r="P22" s="9">
        <f>+'24-02-010'!Z187</f>
        <v>0</v>
      </c>
      <c r="Q22" s="9">
        <f>+'24-02-010'!AA187</f>
        <v>0</v>
      </c>
      <c r="R22" s="9">
        <f>+'24-02-010'!AB187</f>
        <v>0</v>
      </c>
      <c r="S22" s="9">
        <f>+'24-02-010'!AC187</f>
        <v>0</v>
      </c>
      <c r="T22" s="9">
        <f>+'24-02-010'!AD187</f>
        <v>0</v>
      </c>
      <c r="U22" s="9">
        <f>+'24-02-010'!AE187</f>
        <v>0</v>
      </c>
      <c r="V22" s="9">
        <f>+'24-02-010'!AF187</f>
        <v>0</v>
      </c>
      <c r="W22" s="9">
        <f>+'24-02-010'!AG187</f>
        <v>0</v>
      </c>
      <c r="X22" s="11">
        <f>+'24-02-010'!AH187</f>
        <v>0</v>
      </c>
      <c r="Y22" s="11">
        <f>+'24-02-010'!AI187</f>
        <v>0</v>
      </c>
    </row>
    <row r="23" spans="1:25" s="12" customFormat="1" ht="26.25" customHeight="1">
      <c r="A23" s="14" t="s">
        <v>49</v>
      </c>
      <c r="B23" s="9">
        <f>+'24-02-010'!I190</f>
        <v>2007132000</v>
      </c>
      <c r="C23" s="9">
        <f>+'24-02-010'!J190</f>
        <v>2007132000</v>
      </c>
      <c r="D23" s="9">
        <f>+'24-02-010'!L190</f>
        <v>0</v>
      </c>
      <c r="E23" s="9">
        <f>+'24-02-010'!M190</f>
        <v>0</v>
      </c>
      <c r="F23" s="9">
        <f>+'24-02-010'!N190</f>
        <v>0</v>
      </c>
      <c r="G23" s="9">
        <f>+'24-02-010'!Q190</f>
        <v>0</v>
      </c>
      <c r="H23" s="9">
        <f>+'24-02-010'!R190</f>
        <v>0</v>
      </c>
      <c r="I23" s="9">
        <f>+'24-02-010'!S190</f>
        <v>0</v>
      </c>
      <c r="J23" s="9">
        <f>+'24-02-010'!T190</f>
        <v>0</v>
      </c>
      <c r="K23" s="9">
        <f>+'24-02-010'!U190</f>
        <v>602139600</v>
      </c>
      <c r="L23" s="9">
        <f>+'24-02-010'!V190</f>
        <v>0</v>
      </c>
      <c r="M23" s="9">
        <f>+'24-02-010'!W190</f>
        <v>0</v>
      </c>
      <c r="N23" s="9">
        <f>+'24-02-010'!X190</f>
        <v>602139600</v>
      </c>
      <c r="O23" s="9">
        <f>+'24-02-010'!Y190</f>
        <v>0</v>
      </c>
      <c r="P23" s="9">
        <f>+'24-02-010'!Z190</f>
        <v>0</v>
      </c>
      <c r="Q23" s="9">
        <f>+'24-02-010'!AA190</f>
        <v>0</v>
      </c>
      <c r="R23" s="9">
        <f>+'24-02-010'!AB190</f>
        <v>0</v>
      </c>
      <c r="S23" s="9">
        <f>+'24-02-010'!AC190</f>
        <v>0</v>
      </c>
      <c r="T23" s="9">
        <f>+'24-02-010'!AD190</f>
        <v>0</v>
      </c>
      <c r="U23" s="9">
        <f>+'24-02-010'!AE190</f>
        <v>0</v>
      </c>
      <c r="V23" s="9">
        <f>+'24-02-010'!AF190</f>
        <v>0</v>
      </c>
      <c r="W23" s="9">
        <f>+'24-02-010'!AG190</f>
        <v>602139600</v>
      </c>
      <c r="X23" s="11">
        <f>+'24-02-010'!AH190</f>
        <v>0.3</v>
      </c>
      <c r="Y23" s="11">
        <f>+'24-02-010'!AI190</f>
        <v>1</v>
      </c>
    </row>
    <row r="24" spans="1:25" ht="36" customHeight="1">
      <c r="A24" s="66" t="str">
        <f>"TOTAL ASIG."&amp;" "&amp;$A$5</f>
        <v>TOTAL ASIG. 24-02-010 PROGRAMA DE AYUDAS TECNICAS</v>
      </c>
      <c r="B24" s="67">
        <f t="shared" ref="B24:W24" si="0">SUM(B8:B23)</f>
        <v>2007132000</v>
      </c>
      <c r="C24" s="67">
        <f t="shared" si="0"/>
        <v>2007132000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602139600</v>
      </c>
      <c r="L24" s="70">
        <f t="shared" si="0"/>
        <v>0</v>
      </c>
      <c r="M24" s="70">
        <f t="shared" si="0"/>
        <v>0</v>
      </c>
      <c r="N24" s="67">
        <f t="shared" si="0"/>
        <v>602139600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602139600</v>
      </c>
      <c r="X24" s="68">
        <f>IF(ISERROR(W24/B24),0,W24/B24)</f>
        <v>0.3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E139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6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2" style="6" hidden="1" customWidth="1" outlineLevel="1"/>
    <col min="20" max="20" width="11.42578125" style="6" customWidth="1" collapsed="1"/>
    <col min="21" max="23" width="12.140625" style="6" customWidth="1" outlineLevel="1"/>
    <col min="24" max="24" width="11.42578125" style="6" customWidth="1"/>
    <col min="25" max="27" width="12.140625" style="6" hidden="1" customWidth="1" outlineLevel="1"/>
    <col min="28" max="28" width="11.42578125" style="6" customWidth="1" collapsed="1"/>
    <col min="29" max="31" width="12.1406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82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47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49" t="s">
        <v>6</v>
      </c>
      <c r="H7" s="49" t="s">
        <v>7</v>
      </c>
      <c r="I7" s="159"/>
      <c r="J7" s="159"/>
      <c r="K7" s="148"/>
      <c r="L7" s="50" t="s">
        <v>11</v>
      </c>
      <c r="M7" s="50" t="s">
        <v>22</v>
      </c>
      <c r="N7" s="51" t="s">
        <v>75</v>
      </c>
      <c r="O7" s="148"/>
      <c r="P7" s="150"/>
      <c r="Q7" s="50" t="s">
        <v>35</v>
      </c>
      <c r="R7" s="50" t="s">
        <v>36</v>
      </c>
      <c r="S7" s="50" t="s">
        <v>37</v>
      </c>
      <c r="T7" s="167"/>
      <c r="U7" s="50" t="s">
        <v>38</v>
      </c>
      <c r="V7" s="50" t="s">
        <v>39</v>
      </c>
      <c r="W7" s="50" t="s">
        <v>40</v>
      </c>
      <c r="X7" s="156"/>
      <c r="Y7" s="50" t="s">
        <v>41</v>
      </c>
      <c r="Z7" s="50" t="s">
        <v>42</v>
      </c>
      <c r="AA7" s="50" t="s">
        <v>43</v>
      </c>
      <c r="AB7" s="167"/>
      <c r="AC7" s="50" t="s">
        <v>44</v>
      </c>
      <c r="AD7" s="50" t="s">
        <v>45</v>
      </c>
      <c r="AE7" s="5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5397167000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112.5" outlineLevel="1">
      <c r="A189" s="16">
        <v>1</v>
      </c>
      <c r="B189" s="114" t="s">
        <v>116</v>
      </c>
      <c r="C189" s="115">
        <v>41627</v>
      </c>
      <c r="D189" s="116" t="s">
        <v>113</v>
      </c>
      <c r="E189" s="116" t="s">
        <v>117</v>
      </c>
      <c r="F189" s="114" t="s">
        <v>118</v>
      </c>
      <c r="G189" s="117">
        <v>41667</v>
      </c>
      <c r="H189" s="117">
        <v>42004</v>
      </c>
      <c r="I189" s="176"/>
      <c r="J189" s="118">
        <v>5397167000</v>
      </c>
      <c r="K189" s="119" t="s">
        <v>119</v>
      </c>
      <c r="L189" s="35"/>
      <c r="M189" s="35"/>
      <c r="N189" s="35"/>
      <c r="O189" s="114" t="s">
        <v>120</v>
      </c>
      <c r="P189" s="28"/>
      <c r="Q189" s="118">
        <v>2698583500</v>
      </c>
      <c r="R189" s="118"/>
      <c r="S189" s="120"/>
      <c r="T189" s="94">
        <f>SUM(Q189:S189)</f>
        <v>2698583500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2698583500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5397167000</v>
      </c>
      <c r="J190" s="55">
        <f>SUM(J189:J189)</f>
        <v>5397167000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2698583500</v>
      </c>
      <c r="R190" s="55">
        <f t="shared" si="121"/>
        <v>0</v>
      </c>
      <c r="S190" s="55">
        <f t="shared" si="121"/>
        <v>0</v>
      </c>
      <c r="T190" s="60">
        <f t="shared" si="121"/>
        <v>2698583500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2698583500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7" t="str">
        <f>"TOTAL ASIG."&amp;" "&amp;$A$5</f>
        <v xml:space="preserve">TOTAL ASIG. 24-02-012 PROGRAMA DE ALIMENTACION 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5397167000</v>
      </c>
      <c r="J191" s="60">
        <f>+J19+J31+J43+J55+J67+J79+J91+J103+J115+J127+J139+J151+J187+J163+J175+J190</f>
        <v>5397167000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2698583500</v>
      </c>
      <c r="R191" s="60">
        <f t="shared" si="122"/>
        <v>0</v>
      </c>
      <c r="S191" s="60">
        <f t="shared" si="122"/>
        <v>0</v>
      </c>
      <c r="T191" s="60">
        <f t="shared" si="122"/>
        <v>2698583500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2698583500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B8:D8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2" fitToHeight="20" orientation="landscape" r:id="rId1"/>
  <headerFooter alignWithMargins="0"/>
  <ignoredErrors>
    <ignoredError sqref="AI190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="85" zoomScaleNormal="85" workbookViewId="0">
      <pane ySplit="7" topLeftCell="A8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7" width="13.140625" style="6" bestFit="1" customWidth="1" outlineLevel="1"/>
    <col min="8" max="9" width="11.5703125" style="6" customWidth="1" outlineLevel="1"/>
    <col min="10" max="10" width="13.140625" style="6" bestFit="1" customWidth="1"/>
    <col min="11" max="13" width="12.28515625" style="6" customWidth="1" outlineLevel="1"/>
    <col min="14" max="14" width="12.28515625" style="6" customWidth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3.140625" style="6" bestFit="1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+'24-02-012'!A1:AI1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+'24-02-012'!A3:AI3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91" t="str">
        <f>+'24-02-012'!A5:H5</f>
        <v xml:space="preserve">24-02-012 PROGRAMA DE ALIMENTACION 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59"/>
      <c r="K7" s="44" t="s">
        <v>38</v>
      </c>
      <c r="L7" s="44" t="s">
        <v>39</v>
      </c>
      <c r="M7" s="44" t="s">
        <v>40</v>
      </c>
      <c r="N7" s="159"/>
      <c r="O7" s="44" t="s">
        <v>41</v>
      </c>
      <c r="P7" s="44" t="s">
        <v>42</v>
      </c>
      <c r="Q7" s="44" t="s">
        <v>43</v>
      </c>
      <c r="R7" s="159"/>
      <c r="S7" s="44" t="s">
        <v>44</v>
      </c>
      <c r="T7" s="44" t="s">
        <v>45</v>
      </c>
      <c r="U7" s="44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+'24-02-012'!I19</f>
        <v>0</v>
      </c>
      <c r="C8" s="9">
        <f>+'24-02-012'!J19</f>
        <v>0</v>
      </c>
      <c r="D8" s="9">
        <f>+'24-02-012'!L19</f>
        <v>0</v>
      </c>
      <c r="E8" s="9">
        <f>+'24-02-012'!M19</f>
        <v>0</v>
      </c>
      <c r="F8" s="9">
        <f>+'24-02-012'!N19</f>
        <v>0</v>
      </c>
      <c r="G8" s="9">
        <f>+'24-02-012'!Q19</f>
        <v>0</v>
      </c>
      <c r="H8" s="9">
        <f>+'24-02-012'!R19</f>
        <v>0</v>
      </c>
      <c r="I8" s="9">
        <f>+'24-02-012'!S19</f>
        <v>0</v>
      </c>
      <c r="J8" s="9">
        <f>+'24-02-012'!T19</f>
        <v>0</v>
      </c>
      <c r="K8" s="9">
        <f>+'24-02-012'!U19</f>
        <v>0</v>
      </c>
      <c r="L8" s="9">
        <f>+'24-02-012'!V19</f>
        <v>0</v>
      </c>
      <c r="M8" s="9">
        <f>+'24-02-012'!W19</f>
        <v>0</v>
      </c>
      <c r="N8" s="9">
        <f>+'24-02-012'!X19</f>
        <v>0</v>
      </c>
      <c r="O8" s="9">
        <f>+'24-02-012'!Y19</f>
        <v>0</v>
      </c>
      <c r="P8" s="9">
        <f>+'24-02-012'!Z19</f>
        <v>0</v>
      </c>
      <c r="Q8" s="9">
        <f>+'24-02-012'!AA19</f>
        <v>0</v>
      </c>
      <c r="R8" s="9">
        <f>+'24-02-012'!AB19</f>
        <v>0</v>
      </c>
      <c r="S8" s="9">
        <f>+'24-02-012'!AC19</f>
        <v>0</v>
      </c>
      <c r="T8" s="9">
        <f>+'24-02-012'!AD19</f>
        <v>0</v>
      </c>
      <c r="U8" s="9">
        <f>+'24-02-012'!AE19</f>
        <v>0</v>
      </c>
      <c r="V8" s="9">
        <f>+'24-02-012'!AF19</f>
        <v>0</v>
      </c>
      <c r="W8" s="9">
        <f>+'24-02-012'!AG19</f>
        <v>0</v>
      </c>
      <c r="X8" s="11">
        <f>+'24-02-012'!AH19</f>
        <v>0</v>
      </c>
      <c r="Y8" s="11">
        <f>+'24-02-012'!AI19</f>
        <v>0</v>
      </c>
    </row>
    <row r="9" spans="1:25" s="12" customFormat="1" ht="26.25" customHeight="1">
      <c r="A9" s="10" t="s">
        <v>12</v>
      </c>
      <c r="B9" s="9">
        <f>+'24-02-012'!I31</f>
        <v>0</v>
      </c>
      <c r="C9" s="9">
        <f>+'24-02-012'!J31</f>
        <v>0</v>
      </c>
      <c r="D9" s="9">
        <f>+'24-02-012'!L31</f>
        <v>0</v>
      </c>
      <c r="E9" s="9">
        <f>+'24-02-012'!M31</f>
        <v>0</v>
      </c>
      <c r="F9" s="9">
        <f>+'24-02-012'!N31</f>
        <v>0</v>
      </c>
      <c r="G9" s="9">
        <f>+'24-02-012'!Q31</f>
        <v>0</v>
      </c>
      <c r="H9" s="9">
        <f>+'24-02-012'!R31</f>
        <v>0</v>
      </c>
      <c r="I9" s="9">
        <f>+'24-02-012'!S31</f>
        <v>0</v>
      </c>
      <c r="J9" s="9">
        <f>+'24-02-012'!T31</f>
        <v>0</v>
      </c>
      <c r="K9" s="9">
        <f>+'24-02-012'!U31</f>
        <v>0</v>
      </c>
      <c r="L9" s="9">
        <f>+'24-02-012'!V31</f>
        <v>0</v>
      </c>
      <c r="M9" s="9">
        <f>+'24-02-012'!W31</f>
        <v>0</v>
      </c>
      <c r="N9" s="9">
        <f>+'24-02-012'!X31</f>
        <v>0</v>
      </c>
      <c r="O9" s="9">
        <f>+'24-02-012'!Y31</f>
        <v>0</v>
      </c>
      <c r="P9" s="9">
        <f>+'24-02-012'!Z31</f>
        <v>0</v>
      </c>
      <c r="Q9" s="9">
        <f>+'24-02-012'!AA31</f>
        <v>0</v>
      </c>
      <c r="R9" s="9">
        <f>+'24-02-012'!AB31</f>
        <v>0</v>
      </c>
      <c r="S9" s="9">
        <f>+'24-02-012'!AC31</f>
        <v>0</v>
      </c>
      <c r="T9" s="9">
        <f>+'24-02-012'!AD31</f>
        <v>0</v>
      </c>
      <c r="U9" s="9">
        <f>+'24-02-012'!AE31</f>
        <v>0</v>
      </c>
      <c r="V9" s="9">
        <f>+'24-02-012'!AF31</f>
        <v>0</v>
      </c>
      <c r="W9" s="9">
        <f>+'24-02-012'!AG31</f>
        <v>0</v>
      </c>
      <c r="X9" s="11">
        <f>+'24-02-012'!AH31</f>
        <v>0</v>
      </c>
      <c r="Y9" s="11">
        <f>+'24-02-012'!AI31</f>
        <v>0</v>
      </c>
    </row>
    <row r="10" spans="1:25" s="12" customFormat="1" ht="26.25" customHeight="1">
      <c r="A10" s="10" t="s">
        <v>13</v>
      </c>
      <c r="B10" s="9">
        <f>+'24-02-012'!I43</f>
        <v>0</v>
      </c>
      <c r="C10" s="9">
        <f>+'24-02-012'!J43</f>
        <v>0</v>
      </c>
      <c r="D10" s="9">
        <f>+'24-02-012'!L43</f>
        <v>0</v>
      </c>
      <c r="E10" s="9">
        <f>+'24-02-012'!M43</f>
        <v>0</v>
      </c>
      <c r="F10" s="9">
        <f>+'24-02-012'!N43</f>
        <v>0</v>
      </c>
      <c r="G10" s="9">
        <f>+'24-02-012'!Q43</f>
        <v>0</v>
      </c>
      <c r="H10" s="9">
        <f>+'24-02-012'!R43</f>
        <v>0</v>
      </c>
      <c r="I10" s="9">
        <f>+'24-02-012'!S43</f>
        <v>0</v>
      </c>
      <c r="J10" s="9">
        <f>+'24-02-012'!T43</f>
        <v>0</v>
      </c>
      <c r="K10" s="9">
        <f>+'24-02-012'!U43</f>
        <v>0</v>
      </c>
      <c r="L10" s="9">
        <f>+'24-02-012'!V43</f>
        <v>0</v>
      </c>
      <c r="M10" s="9">
        <f>+'24-02-012'!W43</f>
        <v>0</v>
      </c>
      <c r="N10" s="9">
        <f>+'24-02-012'!X43</f>
        <v>0</v>
      </c>
      <c r="O10" s="9">
        <f>+'24-02-012'!Y43</f>
        <v>0</v>
      </c>
      <c r="P10" s="9">
        <f>+'24-02-012'!Z43</f>
        <v>0</v>
      </c>
      <c r="Q10" s="9">
        <f>+'24-02-012'!AA43</f>
        <v>0</v>
      </c>
      <c r="R10" s="9">
        <f>+'24-02-012'!AB43</f>
        <v>0</v>
      </c>
      <c r="S10" s="9">
        <f>+'24-02-012'!AC43</f>
        <v>0</v>
      </c>
      <c r="T10" s="9">
        <f>+'24-02-012'!AD43</f>
        <v>0</v>
      </c>
      <c r="U10" s="9">
        <f>+'24-02-012'!AE43</f>
        <v>0</v>
      </c>
      <c r="V10" s="9">
        <f>+'24-02-012'!AF43</f>
        <v>0</v>
      </c>
      <c r="W10" s="9">
        <f>+'24-02-012'!AG43</f>
        <v>0</v>
      </c>
      <c r="X10" s="11">
        <f>+'24-02-012'!AH43</f>
        <v>0</v>
      </c>
      <c r="Y10" s="11">
        <f>+'24-02-012'!AI43</f>
        <v>0</v>
      </c>
    </row>
    <row r="11" spans="1:25" s="12" customFormat="1" ht="26.25" customHeight="1">
      <c r="A11" s="10" t="s">
        <v>14</v>
      </c>
      <c r="B11" s="9">
        <f>+'24-02-012'!I55</f>
        <v>0</v>
      </c>
      <c r="C11" s="9">
        <f>+'24-02-012'!J55</f>
        <v>0</v>
      </c>
      <c r="D11" s="9">
        <f>+'24-02-012'!L55</f>
        <v>0</v>
      </c>
      <c r="E11" s="9">
        <f>+'24-02-012'!M55</f>
        <v>0</v>
      </c>
      <c r="F11" s="9">
        <f>+'24-02-012'!N55</f>
        <v>0</v>
      </c>
      <c r="G11" s="9">
        <f>+'24-02-012'!Q55</f>
        <v>0</v>
      </c>
      <c r="H11" s="9">
        <f>+'24-02-012'!R55</f>
        <v>0</v>
      </c>
      <c r="I11" s="9">
        <f>+'24-02-012'!S55</f>
        <v>0</v>
      </c>
      <c r="J11" s="9">
        <f>+'24-02-012'!T55</f>
        <v>0</v>
      </c>
      <c r="K11" s="9">
        <f>+'24-02-012'!U55</f>
        <v>0</v>
      </c>
      <c r="L11" s="9">
        <f>+'24-02-012'!V55</f>
        <v>0</v>
      </c>
      <c r="M11" s="9">
        <f>+'24-02-012'!W55</f>
        <v>0</v>
      </c>
      <c r="N11" s="9">
        <f>+'24-02-012'!X55</f>
        <v>0</v>
      </c>
      <c r="O11" s="9">
        <f>+'24-02-012'!Y55</f>
        <v>0</v>
      </c>
      <c r="P11" s="9">
        <f>+'24-02-012'!Z55</f>
        <v>0</v>
      </c>
      <c r="Q11" s="9">
        <f>+'24-02-012'!AA55</f>
        <v>0</v>
      </c>
      <c r="R11" s="9">
        <f>+'24-02-012'!AB55</f>
        <v>0</v>
      </c>
      <c r="S11" s="9">
        <f>+'24-02-012'!AC55</f>
        <v>0</v>
      </c>
      <c r="T11" s="9">
        <f>+'24-02-012'!AD55</f>
        <v>0</v>
      </c>
      <c r="U11" s="9">
        <f>+'24-02-012'!AE55</f>
        <v>0</v>
      </c>
      <c r="V11" s="9">
        <f>+'24-02-012'!AF55</f>
        <v>0</v>
      </c>
      <c r="W11" s="9">
        <f>+'24-02-012'!AG55</f>
        <v>0</v>
      </c>
      <c r="X11" s="11">
        <f>+'24-02-012'!AH55</f>
        <v>0</v>
      </c>
      <c r="Y11" s="11">
        <f>+'24-02-012'!AI55</f>
        <v>0</v>
      </c>
    </row>
    <row r="12" spans="1:25" s="12" customFormat="1" ht="26.25" customHeight="1">
      <c r="A12" s="43" t="s">
        <v>59</v>
      </c>
      <c r="B12" s="9">
        <f>+'24-02-012'!I67</f>
        <v>0</v>
      </c>
      <c r="C12" s="9">
        <f>+'24-02-012'!J67</f>
        <v>0</v>
      </c>
      <c r="D12" s="9">
        <f>+'24-02-012'!L67</f>
        <v>0</v>
      </c>
      <c r="E12" s="9">
        <f>+'24-02-012'!M67</f>
        <v>0</v>
      </c>
      <c r="F12" s="9">
        <f>+'24-02-012'!N67</f>
        <v>0</v>
      </c>
      <c r="G12" s="9">
        <f>+'24-02-012'!Q67</f>
        <v>0</v>
      </c>
      <c r="H12" s="9">
        <f>+'24-02-012'!R67</f>
        <v>0</v>
      </c>
      <c r="I12" s="9">
        <f>+'24-02-012'!S67</f>
        <v>0</v>
      </c>
      <c r="J12" s="9">
        <f>+'24-02-012'!T67</f>
        <v>0</v>
      </c>
      <c r="K12" s="9">
        <f>+'24-02-012'!U67</f>
        <v>0</v>
      </c>
      <c r="L12" s="9">
        <f>+'24-02-012'!V67</f>
        <v>0</v>
      </c>
      <c r="M12" s="9">
        <f>+'24-02-012'!W67</f>
        <v>0</v>
      </c>
      <c r="N12" s="9">
        <f>+'24-02-012'!X67</f>
        <v>0</v>
      </c>
      <c r="O12" s="9">
        <f>+'24-02-012'!Y67</f>
        <v>0</v>
      </c>
      <c r="P12" s="9">
        <f>+'24-02-012'!Z67</f>
        <v>0</v>
      </c>
      <c r="Q12" s="9">
        <f>+'24-02-012'!AA67</f>
        <v>0</v>
      </c>
      <c r="R12" s="9">
        <f>+'24-02-012'!AB67</f>
        <v>0</v>
      </c>
      <c r="S12" s="9">
        <f>+'24-02-012'!AC67</f>
        <v>0</v>
      </c>
      <c r="T12" s="9">
        <f>+'24-02-012'!AD67</f>
        <v>0</v>
      </c>
      <c r="U12" s="9">
        <f>+'24-02-012'!AE67</f>
        <v>0</v>
      </c>
      <c r="V12" s="9">
        <f>+'24-02-012'!AF67</f>
        <v>0</v>
      </c>
      <c r="W12" s="9">
        <f>+'24-02-012'!AG67</f>
        <v>0</v>
      </c>
      <c r="X12" s="11">
        <f>+'24-02-012'!AH67</f>
        <v>0</v>
      </c>
      <c r="Y12" s="11">
        <f>+'24-02-012'!AI67</f>
        <v>0</v>
      </c>
    </row>
    <row r="13" spans="1:25" s="12" customFormat="1" ht="26.25" customHeight="1">
      <c r="A13" s="10" t="s">
        <v>15</v>
      </c>
      <c r="B13" s="9">
        <f>+'24-02-012'!I79</f>
        <v>0</v>
      </c>
      <c r="C13" s="9">
        <f>+'24-02-012'!J79</f>
        <v>0</v>
      </c>
      <c r="D13" s="9">
        <f>+'24-02-012'!L79</f>
        <v>0</v>
      </c>
      <c r="E13" s="9">
        <f>+'24-02-012'!M79</f>
        <v>0</v>
      </c>
      <c r="F13" s="9">
        <f>+'24-02-012'!N79</f>
        <v>0</v>
      </c>
      <c r="G13" s="9">
        <f>+'24-02-012'!Q79</f>
        <v>0</v>
      </c>
      <c r="H13" s="9">
        <f>+'24-02-012'!R79</f>
        <v>0</v>
      </c>
      <c r="I13" s="9">
        <f>+'24-02-012'!S79</f>
        <v>0</v>
      </c>
      <c r="J13" s="9">
        <f>+'24-02-012'!T79</f>
        <v>0</v>
      </c>
      <c r="K13" s="9">
        <f>+'24-02-012'!U79</f>
        <v>0</v>
      </c>
      <c r="L13" s="9">
        <f>+'24-02-012'!V79</f>
        <v>0</v>
      </c>
      <c r="M13" s="9">
        <f>+'24-02-012'!W79</f>
        <v>0</v>
      </c>
      <c r="N13" s="9">
        <f>+'24-02-012'!X79</f>
        <v>0</v>
      </c>
      <c r="O13" s="9">
        <f>+'24-02-012'!Y79</f>
        <v>0</v>
      </c>
      <c r="P13" s="9">
        <f>+'24-02-012'!Z79</f>
        <v>0</v>
      </c>
      <c r="Q13" s="9">
        <f>+'24-02-012'!AA79</f>
        <v>0</v>
      </c>
      <c r="R13" s="9">
        <f>+'24-02-012'!AB79</f>
        <v>0</v>
      </c>
      <c r="S13" s="9">
        <f>+'24-02-012'!AC79</f>
        <v>0</v>
      </c>
      <c r="T13" s="9">
        <f>+'24-02-012'!AD79</f>
        <v>0</v>
      </c>
      <c r="U13" s="9">
        <f>+'24-02-012'!AE79</f>
        <v>0</v>
      </c>
      <c r="V13" s="9">
        <f>+'24-02-012'!AF79</f>
        <v>0</v>
      </c>
      <c r="W13" s="9">
        <f>+'24-02-012'!AG79</f>
        <v>0</v>
      </c>
      <c r="X13" s="11">
        <f>+'24-02-012'!AH79</f>
        <v>0</v>
      </c>
      <c r="Y13" s="11">
        <f>+'24-02-012'!AI79</f>
        <v>0</v>
      </c>
    </row>
    <row r="14" spans="1:25" s="12" customFormat="1" ht="26.25" customHeight="1">
      <c r="A14" s="10" t="s">
        <v>16</v>
      </c>
      <c r="B14" s="9">
        <f>+'24-02-012'!I91</f>
        <v>0</v>
      </c>
      <c r="C14" s="9">
        <f>+'24-02-012'!J91</f>
        <v>0</v>
      </c>
      <c r="D14" s="9">
        <f>+'24-02-012'!L91</f>
        <v>0</v>
      </c>
      <c r="E14" s="9">
        <f>+'24-02-012'!M91</f>
        <v>0</v>
      </c>
      <c r="F14" s="9">
        <f>+'24-02-012'!N91</f>
        <v>0</v>
      </c>
      <c r="G14" s="9">
        <f>+'24-02-012'!Q91</f>
        <v>0</v>
      </c>
      <c r="H14" s="9">
        <f>+'24-02-012'!R91</f>
        <v>0</v>
      </c>
      <c r="I14" s="9">
        <f>+'24-02-012'!S91</f>
        <v>0</v>
      </c>
      <c r="J14" s="9">
        <f>+'24-02-012'!T91</f>
        <v>0</v>
      </c>
      <c r="K14" s="9">
        <f>+'24-02-012'!U91</f>
        <v>0</v>
      </c>
      <c r="L14" s="9">
        <f>+'24-02-012'!V91</f>
        <v>0</v>
      </c>
      <c r="M14" s="9">
        <f>+'24-02-012'!W91</f>
        <v>0</v>
      </c>
      <c r="N14" s="9">
        <f>+'24-02-012'!X91</f>
        <v>0</v>
      </c>
      <c r="O14" s="9">
        <f>+'24-02-012'!Y91</f>
        <v>0</v>
      </c>
      <c r="P14" s="9">
        <f>+'24-02-012'!Z91</f>
        <v>0</v>
      </c>
      <c r="Q14" s="9">
        <f>+'24-02-012'!AA91</f>
        <v>0</v>
      </c>
      <c r="R14" s="9">
        <f>+'24-02-012'!AB91</f>
        <v>0</v>
      </c>
      <c r="S14" s="9">
        <f>+'24-02-012'!AC91</f>
        <v>0</v>
      </c>
      <c r="T14" s="9">
        <f>+'24-02-012'!AD91</f>
        <v>0</v>
      </c>
      <c r="U14" s="9">
        <f>+'24-02-012'!AE91</f>
        <v>0</v>
      </c>
      <c r="V14" s="9">
        <f>+'24-02-012'!AF91</f>
        <v>0</v>
      </c>
      <c r="W14" s="9">
        <f>+'24-02-012'!AG91</f>
        <v>0</v>
      </c>
      <c r="X14" s="11">
        <f>+'24-02-012'!AH91</f>
        <v>0</v>
      </c>
      <c r="Y14" s="11">
        <f>+'24-02-012'!AI91</f>
        <v>0</v>
      </c>
    </row>
    <row r="15" spans="1:25" s="12" customFormat="1" ht="26.25" customHeight="1">
      <c r="A15" s="43" t="s">
        <v>63</v>
      </c>
      <c r="B15" s="9">
        <f>+'24-02-012'!I103</f>
        <v>0</v>
      </c>
      <c r="C15" s="9">
        <f>+'24-02-012'!J103</f>
        <v>0</v>
      </c>
      <c r="D15" s="9">
        <f>+'24-02-012'!L103</f>
        <v>0</v>
      </c>
      <c r="E15" s="9">
        <f>+'24-02-012'!M103</f>
        <v>0</v>
      </c>
      <c r="F15" s="9">
        <f>+'24-02-012'!N103</f>
        <v>0</v>
      </c>
      <c r="G15" s="9">
        <f>+'24-02-012'!Q103</f>
        <v>0</v>
      </c>
      <c r="H15" s="9">
        <f>+'24-02-012'!R103</f>
        <v>0</v>
      </c>
      <c r="I15" s="9">
        <f>+'24-02-012'!S103</f>
        <v>0</v>
      </c>
      <c r="J15" s="9">
        <f>+'24-02-012'!T103</f>
        <v>0</v>
      </c>
      <c r="K15" s="9">
        <f>+'24-02-012'!U103</f>
        <v>0</v>
      </c>
      <c r="L15" s="9">
        <f>+'24-02-012'!V103</f>
        <v>0</v>
      </c>
      <c r="M15" s="9">
        <f>+'24-02-012'!W103</f>
        <v>0</v>
      </c>
      <c r="N15" s="9">
        <f>+'24-02-012'!X103</f>
        <v>0</v>
      </c>
      <c r="O15" s="9">
        <f>+'24-02-012'!Y103</f>
        <v>0</v>
      </c>
      <c r="P15" s="9">
        <f>+'24-02-012'!Z103</f>
        <v>0</v>
      </c>
      <c r="Q15" s="9">
        <f>+'24-02-012'!AA103</f>
        <v>0</v>
      </c>
      <c r="R15" s="9">
        <f>+'24-02-012'!AB103</f>
        <v>0</v>
      </c>
      <c r="S15" s="9">
        <f>+'24-02-012'!AC103</f>
        <v>0</v>
      </c>
      <c r="T15" s="9">
        <f>+'24-02-012'!AD103</f>
        <v>0</v>
      </c>
      <c r="U15" s="9">
        <f>+'24-02-012'!AE103</f>
        <v>0</v>
      </c>
      <c r="V15" s="9">
        <f>+'24-02-012'!AF103</f>
        <v>0</v>
      </c>
      <c r="W15" s="9">
        <f>+'24-02-012'!AG103</f>
        <v>0</v>
      </c>
      <c r="X15" s="11">
        <f>+'24-02-012'!AH103</f>
        <v>0</v>
      </c>
      <c r="Y15" s="11">
        <f>+'24-02-012'!AI103</f>
        <v>0</v>
      </c>
    </row>
    <row r="16" spans="1:25" s="12" customFormat="1" ht="26.25" customHeight="1">
      <c r="A16" s="43" t="s">
        <v>65</v>
      </c>
      <c r="B16" s="9">
        <f>+'24-02-012'!I115</f>
        <v>0</v>
      </c>
      <c r="C16" s="9">
        <f>+'24-02-012'!J115</f>
        <v>0</v>
      </c>
      <c r="D16" s="9">
        <f>+'24-02-012'!L115</f>
        <v>0</v>
      </c>
      <c r="E16" s="9">
        <f>+'24-02-012'!M115</f>
        <v>0</v>
      </c>
      <c r="F16" s="9">
        <f>+'24-02-012'!N115</f>
        <v>0</v>
      </c>
      <c r="G16" s="9">
        <f>+'24-02-012'!Q115</f>
        <v>0</v>
      </c>
      <c r="H16" s="9">
        <f>+'24-02-012'!R115</f>
        <v>0</v>
      </c>
      <c r="I16" s="9">
        <f>+'24-02-012'!S115</f>
        <v>0</v>
      </c>
      <c r="J16" s="9">
        <f>+'24-02-012'!T115</f>
        <v>0</v>
      </c>
      <c r="K16" s="9">
        <f>+'24-02-012'!U115</f>
        <v>0</v>
      </c>
      <c r="L16" s="9">
        <f>+'24-02-012'!V115</f>
        <v>0</v>
      </c>
      <c r="M16" s="9">
        <f>+'24-02-012'!W115</f>
        <v>0</v>
      </c>
      <c r="N16" s="9">
        <f>+'24-02-012'!X115</f>
        <v>0</v>
      </c>
      <c r="O16" s="9">
        <f>+'24-02-012'!Y115</f>
        <v>0</v>
      </c>
      <c r="P16" s="9">
        <f>+'24-02-012'!Z115</f>
        <v>0</v>
      </c>
      <c r="Q16" s="9">
        <f>+'24-02-012'!AA115</f>
        <v>0</v>
      </c>
      <c r="R16" s="9">
        <f>+'24-02-012'!AB115</f>
        <v>0</v>
      </c>
      <c r="S16" s="9">
        <f>+'24-02-012'!AC115</f>
        <v>0</v>
      </c>
      <c r="T16" s="9">
        <f>+'24-02-012'!AD115</f>
        <v>0</v>
      </c>
      <c r="U16" s="9">
        <f>+'24-02-012'!AE115</f>
        <v>0</v>
      </c>
      <c r="V16" s="9">
        <f>+'24-02-012'!AF115</f>
        <v>0</v>
      </c>
      <c r="W16" s="9">
        <f>+'24-02-012'!AG115</f>
        <v>0</v>
      </c>
      <c r="X16" s="11">
        <f>+'24-02-012'!AH115</f>
        <v>0</v>
      </c>
      <c r="Y16" s="11">
        <f>+'24-02-012'!AI115</f>
        <v>0</v>
      </c>
    </row>
    <row r="17" spans="1:25" s="12" customFormat="1" ht="26.25" customHeight="1">
      <c r="A17" s="10" t="s">
        <v>17</v>
      </c>
      <c r="B17" s="9">
        <f>+'24-02-012'!I127</f>
        <v>0</v>
      </c>
      <c r="C17" s="9">
        <f>+'24-02-012'!J127</f>
        <v>0</v>
      </c>
      <c r="D17" s="9">
        <f>+'24-02-012'!L127</f>
        <v>0</v>
      </c>
      <c r="E17" s="9">
        <f>+'24-02-012'!M127</f>
        <v>0</v>
      </c>
      <c r="F17" s="9">
        <f>+'24-02-012'!N127</f>
        <v>0</v>
      </c>
      <c r="G17" s="9">
        <f>+'24-02-012'!Q127</f>
        <v>0</v>
      </c>
      <c r="H17" s="9">
        <f>+'24-02-012'!R127</f>
        <v>0</v>
      </c>
      <c r="I17" s="9">
        <f>+'24-02-012'!S127</f>
        <v>0</v>
      </c>
      <c r="J17" s="9">
        <f>+'24-02-012'!T127</f>
        <v>0</v>
      </c>
      <c r="K17" s="9">
        <f>+'24-02-012'!U127</f>
        <v>0</v>
      </c>
      <c r="L17" s="9">
        <f>+'24-02-012'!V127</f>
        <v>0</v>
      </c>
      <c r="M17" s="9">
        <f>+'24-02-012'!W127</f>
        <v>0</v>
      </c>
      <c r="N17" s="9">
        <f>+'24-02-012'!X127</f>
        <v>0</v>
      </c>
      <c r="O17" s="9">
        <f>+'24-02-012'!Y127</f>
        <v>0</v>
      </c>
      <c r="P17" s="9">
        <f>+'24-02-012'!Z127</f>
        <v>0</v>
      </c>
      <c r="Q17" s="9">
        <f>+'24-02-012'!AA127</f>
        <v>0</v>
      </c>
      <c r="R17" s="9">
        <f>+'24-02-012'!AB127</f>
        <v>0</v>
      </c>
      <c r="S17" s="9">
        <f>+'24-02-012'!AC127</f>
        <v>0</v>
      </c>
      <c r="T17" s="9">
        <f>+'24-02-012'!AD127</f>
        <v>0</v>
      </c>
      <c r="U17" s="9">
        <f>+'24-02-012'!AE127</f>
        <v>0</v>
      </c>
      <c r="V17" s="9">
        <f>+'24-02-012'!AF127</f>
        <v>0</v>
      </c>
      <c r="W17" s="9">
        <f>+'24-02-012'!AG127</f>
        <v>0</v>
      </c>
      <c r="X17" s="11">
        <f>+'24-02-012'!AH127</f>
        <v>0</v>
      </c>
      <c r="Y17" s="11">
        <f>+'24-02-012'!AI127</f>
        <v>0</v>
      </c>
    </row>
    <row r="18" spans="1:25" s="12" customFormat="1" ht="26.25" customHeight="1">
      <c r="A18" s="43" t="s">
        <v>68</v>
      </c>
      <c r="B18" s="9">
        <f>+'24-02-012'!I139</f>
        <v>0</v>
      </c>
      <c r="C18" s="9">
        <f>+'24-02-012'!J139</f>
        <v>0</v>
      </c>
      <c r="D18" s="9">
        <f>+'24-02-012'!L139</f>
        <v>0</v>
      </c>
      <c r="E18" s="9">
        <f>+'24-02-012'!M139</f>
        <v>0</v>
      </c>
      <c r="F18" s="9">
        <f>+'24-02-012'!N139</f>
        <v>0</v>
      </c>
      <c r="G18" s="9">
        <f>+'24-02-012'!Q139</f>
        <v>0</v>
      </c>
      <c r="H18" s="9">
        <f>+'24-02-012'!R139</f>
        <v>0</v>
      </c>
      <c r="I18" s="9">
        <f>+'24-02-012'!S139</f>
        <v>0</v>
      </c>
      <c r="J18" s="9">
        <f>+'24-02-012'!T139</f>
        <v>0</v>
      </c>
      <c r="K18" s="9">
        <f>+'24-02-012'!U139</f>
        <v>0</v>
      </c>
      <c r="L18" s="9">
        <f>+'24-02-012'!V139</f>
        <v>0</v>
      </c>
      <c r="M18" s="9">
        <f>+'24-02-012'!W139</f>
        <v>0</v>
      </c>
      <c r="N18" s="9">
        <f>+'24-02-012'!X139</f>
        <v>0</v>
      </c>
      <c r="O18" s="9">
        <f>+'24-02-012'!Y139</f>
        <v>0</v>
      </c>
      <c r="P18" s="9">
        <f>+'24-02-012'!Z139</f>
        <v>0</v>
      </c>
      <c r="Q18" s="9">
        <f>+'24-02-012'!AA139</f>
        <v>0</v>
      </c>
      <c r="R18" s="9">
        <f>+'24-02-012'!AB139</f>
        <v>0</v>
      </c>
      <c r="S18" s="9">
        <f>+'24-02-012'!AC139</f>
        <v>0</v>
      </c>
      <c r="T18" s="9">
        <f>+'24-02-012'!AD139</f>
        <v>0</v>
      </c>
      <c r="U18" s="9">
        <f>+'24-02-012'!AE139</f>
        <v>0</v>
      </c>
      <c r="V18" s="9">
        <f>+'24-02-012'!AF139</f>
        <v>0</v>
      </c>
      <c r="W18" s="9">
        <f>+'24-02-012'!AG139</f>
        <v>0</v>
      </c>
      <c r="X18" s="11">
        <f>+'24-02-012'!AH139</f>
        <v>0</v>
      </c>
      <c r="Y18" s="11">
        <f>+'24-02-012'!AI139</f>
        <v>0</v>
      </c>
    </row>
    <row r="19" spans="1:25" s="12" customFormat="1" ht="26.25" customHeight="1">
      <c r="A19" s="10" t="s">
        <v>18</v>
      </c>
      <c r="B19" s="9">
        <f>+'24-02-012'!I151</f>
        <v>0</v>
      </c>
      <c r="C19" s="9">
        <f>+'24-02-012'!J151</f>
        <v>0</v>
      </c>
      <c r="D19" s="9">
        <f>+'24-02-012'!L151</f>
        <v>0</v>
      </c>
      <c r="E19" s="9">
        <f>+'24-02-012'!M151</f>
        <v>0</v>
      </c>
      <c r="F19" s="9">
        <f>+'24-02-012'!N151</f>
        <v>0</v>
      </c>
      <c r="G19" s="9">
        <f>+'24-02-012'!Q151</f>
        <v>0</v>
      </c>
      <c r="H19" s="9">
        <f>+'24-02-012'!R151</f>
        <v>0</v>
      </c>
      <c r="I19" s="9">
        <f>+'24-02-012'!S151</f>
        <v>0</v>
      </c>
      <c r="J19" s="9">
        <f>+'24-02-012'!T151</f>
        <v>0</v>
      </c>
      <c r="K19" s="9">
        <f>+'24-02-012'!U151</f>
        <v>0</v>
      </c>
      <c r="L19" s="9">
        <f>+'24-02-012'!V151</f>
        <v>0</v>
      </c>
      <c r="M19" s="9">
        <f>+'24-02-012'!W151</f>
        <v>0</v>
      </c>
      <c r="N19" s="9">
        <f>+'24-02-012'!X151</f>
        <v>0</v>
      </c>
      <c r="O19" s="9">
        <f>+'24-02-012'!Y151</f>
        <v>0</v>
      </c>
      <c r="P19" s="9">
        <f>+'24-02-012'!Z151</f>
        <v>0</v>
      </c>
      <c r="Q19" s="9">
        <f>+'24-02-012'!AA151</f>
        <v>0</v>
      </c>
      <c r="R19" s="9">
        <f>+'24-02-012'!AB151</f>
        <v>0</v>
      </c>
      <c r="S19" s="9">
        <f>+'24-02-012'!AC151</f>
        <v>0</v>
      </c>
      <c r="T19" s="9">
        <f>+'24-02-012'!AD151</f>
        <v>0</v>
      </c>
      <c r="U19" s="9">
        <f>+'24-02-012'!AE151</f>
        <v>0</v>
      </c>
      <c r="V19" s="9">
        <f>+'24-02-012'!AF151</f>
        <v>0</v>
      </c>
      <c r="W19" s="9">
        <f>+'24-02-012'!AG151</f>
        <v>0</v>
      </c>
      <c r="X19" s="11">
        <f>+'24-02-012'!AH151</f>
        <v>0</v>
      </c>
      <c r="Y19" s="11">
        <f>+'24-02-012'!AI151</f>
        <v>0</v>
      </c>
    </row>
    <row r="20" spans="1:25" s="12" customFormat="1" ht="26.25" customHeight="1">
      <c r="A20" s="15" t="s">
        <v>71</v>
      </c>
      <c r="B20" s="9">
        <f>+'24-02-012'!I163</f>
        <v>0</v>
      </c>
      <c r="C20" s="9">
        <f>+'24-02-012'!J163</f>
        <v>0</v>
      </c>
      <c r="D20" s="9">
        <f>+'24-02-012'!L163</f>
        <v>0</v>
      </c>
      <c r="E20" s="9">
        <f>+'24-02-012'!M163</f>
        <v>0</v>
      </c>
      <c r="F20" s="9">
        <f>+'24-02-012'!N163</f>
        <v>0</v>
      </c>
      <c r="G20" s="9">
        <f>+'24-02-012'!Q163</f>
        <v>0</v>
      </c>
      <c r="H20" s="9">
        <f>+'24-02-012'!R163</f>
        <v>0</v>
      </c>
      <c r="I20" s="9">
        <f>+'24-02-012'!S163</f>
        <v>0</v>
      </c>
      <c r="J20" s="9">
        <f>+'24-02-012'!T163</f>
        <v>0</v>
      </c>
      <c r="K20" s="9">
        <f>+'24-02-012'!U163</f>
        <v>0</v>
      </c>
      <c r="L20" s="9">
        <f>+'24-02-012'!V163</f>
        <v>0</v>
      </c>
      <c r="M20" s="9">
        <f>+'24-02-012'!W163</f>
        <v>0</v>
      </c>
      <c r="N20" s="9">
        <f>+'24-02-012'!X163</f>
        <v>0</v>
      </c>
      <c r="O20" s="9">
        <f>+'24-02-012'!Y163</f>
        <v>0</v>
      </c>
      <c r="P20" s="9">
        <f>+'24-02-012'!Z163</f>
        <v>0</v>
      </c>
      <c r="Q20" s="9">
        <f>+'24-02-012'!AA163</f>
        <v>0</v>
      </c>
      <c r="R20" s="9">
        <f>+'24-02-012'!AB163</f>
        <v>0</v>
      </c>
      <c r="S20" s="9">
        <f>+'24-02-012'!AC163</f>
        <v>0</v>
      </c>
      <c r="T20" s="9">
        <f>+'24-02-012'!AD163</f>
        <v>0</v>
      </c>
      <c r="U20" s="9">
        <f>+'24-02-012'!AE163</f>
        <v>0</v>
      </c>
      <c r="V20" s="9">
        <f>+'24-02-012'!AF163</f>
        <v>0</v>
      </c>
      <c r="W20" s="9">
        <f>+'24-02-012'!AG163</f>
        <v>0</v>
      </c>
      <c r="X20" s="11">
        <f>+'24-02-012'!AH163</f>
        <v>0</v>
      </c>
      <c r="Y20" s="11">
        <f>+'24-02-012'!AI163</f>
        <v>0</v>
      </c>
    </row>
    <row r="21" spans="1:25" s="12" customFormat="1" ht="26.25" customHeight="1">
      <c r="A21" s="13" t="s">
        <v>20</v>
      </c>
      <c r="B21" s="9">
        <f>+'24-02-012'!I175</f>
        <v>0</v>
      </c>
      <c r="C21" s="9">
        <f>+'24-02-012'!J175</f>
        <v>0</v>
      </c>
      <c r="D21" s="9">
        <f>+'24-02-012'!L175</f>
        <v>0</v>
      </c>
      <c r="E21" s="9">
        <f>+'24-02-012'!M175</f>
        <v>0</v>
      </c>
      <c r="F21" s="9">
        <f>+'24-02-012'!N175</f>
        <v>0</v>
      </c>
      <c r="G21" s="9">
        <f>+'24-02-012'!Q175</f>
        <v>0</v>
      </c>
      <c r="H21" s="9">
        <f>+'24-02-012'!R175</f>
        <v>0</v>
      </c>
      <c r="I21" s="9">
        <f>+'24-02-012'!S175</f>
        <v>0</v>
      </c>
      <c r="J21" s="9">
        <f>+'24-02-012'!T175</f>
        <v>0</v>
      </c>
      <c r="K21" s="9">
        <f>+'24-02-012'!U175</f>
        <v>0</v>
      </c>
      <c r="L21" s="9">
        <f>+'24-02-012'!V175</f>
        <v>0</v>
      </c>
      <c r="M21" s="9">
        <f>+'24-02-012'!W175</f>
        <v>0</v>
      </c>
      <c r="N21" s="9">
        <f>+'24-02-012'!X175</f>
        <v>0</v>
      </c>
      <c r="O21" s="9">
        <f>+'24-02-012'!Y175</f>
        <v>0</v>
      </c>
      <c r="P21" s="9">
        <f>+'24-02-012'!Z175</f>
        <v>0</v>
      </c>
      <c r="Q21" s="9">
        <f>+'24-02-012'!AA175</f>
        <v>0</v>
      </c>
      <c r="R21" s="9">
        <f>+'24-02-012'!AB175</f>
        <v>0</v>
      </c>
      <c r="S21" s="9">
        <f>+'24-02-012'!AC175</f>
        <v>0</v>
      </c>
      <c r="T21" s="9">
        <f>+'24-02-012'!AD175</f>
        <v>0</v>
      </c>
      <c r="U21" s="9">
        <f>+'24-02-012'!AE175</f>
        <v>0</v>
      </c>
      <c r="V21" s="9">
        <f>+'24-02-012'!AF175</f>
        <v>0</v>
      </c>
      <c r="W21" s="9">
        <f>+'24-02-012'!AG175</f>
        <v>0</v>
      </c>
      <c r="X21" s="11">
        <f>+'24-02-012'!AH175</f>
        <v>0</v>
      </c>
      <c r="Y21" s="11">
        <f>+'24-02-012'!AI175</f>
        <v>0</v>
      </c>
    </row>
    <row r="22" spans="1:25" s="12" customFormat="1" ht="26.25" customHeight="1">
      <c r="A22" s="13" t="s">
        <v>19</v>
      </c>
      <c r="B22" s="9">
        <f>+'24-02-012'!I187</f>
        <v>0</v>
      </c>
      <c r="C22" s="9">
        <f>+'24-02-012'!J187</f>
        <v>0</v>
      </c>
      <c r="D22" s="9">
        <f>+'24-02-012'!L187</f>
        <v>0</v>
      </c>
      <c r="E22" s="9">
        <f>+'24-02-012'!M187</f>
        <v>0</v>
      </c>
      <c r="F22" s="9">
        <f>+'24-02-012'!N187</f>
        <v>0</v>
      </c>
      <c r="G22" s="9">
        <f>+'24-02-012'!Q187</f>
        <v>0</v>
      </c>
      <c r="H22" s="9">
        <f>+'24-02-012'!R187</f>
        <v>0</v>
      </c>
      <c r="I22" s="9">
        <f>+'24-02-012'!S187</f>
        <v>0</v>
      </c>
      <c r="J22" s="9">
        <f>+'24-02-012'!T187</f>
        <v>0</v>
      </c>
      <c r="K22" s="9">
        <f>+'24-02-012'!U187</f>
        <v>0</v>
      </c>
      <c r="L22" s="9">
        <f>+'24-02-012'!V187</f>
        <v>0</v>
      </c>
      <c r="M22" s="9">
        <f>+'24-02-012'!W187</f>
        <v>0</v>
      </c>
      <c r="N22" s="9">
        <f>+'24-02-012'!X187</f>
        <v>0</v>
      </c>
      <c r="O22" s="9">
        <f>+'24-02-012'!Y187</f>
        <v>0</v>
      </c>
      <c r="P22" s="9">
        <f>+'24-02-012'!Z187</f>
        <v>0</v>
      </c>
      <c r="Q22" s="9">
        <f>+'24-02-012'!AA187</f>
        <v>0</v>
      </c>
      <c r="R22" s="9">
        <f>+'24-02-012'!AB187</f>
        <v>0</v>
      </c>
      <c r="S22" s="9">
        <f>+'24-02-012'!AC187</f>
        <v>0</v>
      </c>
      <c r="T22" s="9">
        <f>+'24-02-012'!AD187</f>
        <v>0</v>
      </c>
      <c r="U22" s="9">
        <f>+'24-02-012'!AE187</f>
        <v>0</v>
      </c>
      <c r="V22" s="9">
        <f>+'24-02-012'!AF187</f>
        <v>0</v>
      </c>
      <c r="W22" s="9">
        <f>+'24-02-012'!AG187</f>
        <v>0</v>
      </c>
      <c r="X22" s="11">
        <f>+'24-02-012'!AH187</f>
        <v>0</v>
      </c>
      <c r="Y22" s="11">
        <f>+'24-02-012'!AI187</f>
        <v>0</v>
      </c>
    </row>
    <row r="23" spans="1:25" s="12" customFormat="1" ht="26.25" customHeight="1">
      <c r="A23" s="14" t="s">
        <v>49</v>
      </c>
      <c r="B23" s="9">
        <f>+'24-02-012'!I190</f>
        <v>5397167000</v>
      </c>
      <c r="C23" s="9">
        <f>+'24-02-012'!J190</f>
        <v>5397167000</v>
      </c>
      <c r="D23" s="9">
        <f>+'24-02-012'!L190</f>
        <v>0</v>
      </c>
      <c r="E23" s="9">
        <f>+'24-02-012'!M190</f>
        <v>0</v>
      </c>
      <c r="F23" s="9">
        <f>+'24-02-012'!N190</f>
        <v>0</v>
      </c>
      <c r="G23" s="9">
        <f>+'24-02-012'!Q190</f>
        <v>2698583500</v>
      </c>
      <c r="H23" s="9">
        <f>+'24-02-012'!R190</f>
        <v>0</v>
      </c>
      <c r="I23" s="9">
        <f>+'24-02-012'!S190</f>
        <v>0</v>
      </c>
      <c r="J23" s="9">
        <f>+'24-02-012'!T190</f>
        <v>2698583500</v>
      </c>
      <c r="K23" s="9">
        <f>+'24-02-012'!U190</f>
        <v>0</v>
      </c>
      <c r="L23" s="9">
        <f>+'24-02-012'!V190</f>
        <v>0</v>
      </c>
      <c r="M23" s="9">
        <f>+'24-02-012'!W190</f>
        <v>0</v>
      </c>
      <c r="N23" s="9">
        <f>+'24-02-012'!X190</f>
        <v>0</v>
      </c>
      <c r="O23" s="9">
        <f>+'24-02-012'!Y190</f>
        <v>0</v>
      </c>
      <c r="P23" s="9">
        <f>+'24-02-012'!Z190</f>
        <v>0</v>
      </c>
      <c r="Q23" s="9">
        <f>+'24-02-012'!AA190</f>
        <v>0</v>
      </c>
      <c r="R23" s="9">
        <f>+'24-02-012'!AB190</f>
        <v>0</v>
      </c>
      <c r="S23" s="9">
        <f>+'24-02-012'!AC190</f>
        <v>0</v>
      </c>
      <c r="T23" s="9">
        <f>+'24-02-012'!AD190</f>
        <v>0</v>
      </c>
      <c r="U23" s="9">
        <f>+'24-02-012'!AE190</f>
        <v>0</v>
      </c>
      <c r="V23" s="9">
        <f>+'24-02-012'!AF190</f>
        <v>0</v>
      </c>
      <c r="W23" s="9">
        <f>+'24-02-012'!AG190</f>
        <v>2698583500</v>
      </c>
      <c r="X23" s="11">
        <f>+'24-02-012'!AH190</f>
        <v>0.5</v>
      </c>
      <c r="Y23" s="11">
        <f>+'24-02-012'!AI190</f>
        <v>1</v>
      </c>
    </row>
    <row r="24" spans="1:25" ht="36" customHeight="1">
      <c r="A24" s="66" t="str">
        <f>"TOTAL ASIG."&amp;" "&amp;$A$5</f>
        <v xml:space="preserve">TOTAL ASIG. 24-02-012 PROGRAMA DE ALIMENTACION </v>
      </c>
      <c r="B24" s="67">
        <f t="shared" ref="B24:W24" si="0">SUM(B8:B23)</f>
        <v>5397167000</v>
      </c>
      <c r="C24" s="67">
        <f t="shared" si="0"/>
        <v>5397167000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2698583500</v>
      </c>
      <c r="H24" s="70">
        <f t="shared" si="0"/>
        <v>0</v>
      </c>
      <c r="I24" s="70">
        <f t="shared" si="0"/>
        <v>0</v>
      </c>
      <c r="J24" s="67">
        <f t="shared" si="0"/>
        <v>2698583500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2698583500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4" fitToHeight="8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K20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9.5703125" style="2" customWidth="1"/>
    <col min="5" max="5" width="25.7109375" style="2" customWidth="1"/>
    <col min="6" max="6" width="11.5703125" style="3" customWidth="1"/>
    <col min="7" max="8" width="9" style="3" bestFit="1" customWidth="1"/>
    <col min="9" max="9" width="11.42578125" style="6" customWidth="1"/>
    <col min="10" max="10" width="11.42578125" style="4" customWidth="1"/>
    <col min="11" max="11" width="20.8554687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hidden="1" customWidth="1" outlineLevel="1"/>
    <col min="20" max="20" width="11.42578125" style="6" customWidth="1" collapsed="1"/>
    <col min="21" max="23" width="12.140625" style="6" customWidth="1" outlineLevel="1"/>
    <col min="24" max="24" width="11.42578125" style="6" customWidth="1"/>
    <col min="25" max="27" width="12.140625" style="6" hidden="1" customWidth="1" outlineLevel="1"/>
    <col min="28" max="28" width="11.42578125" style="6" customWidth="1" collapsed="1"/>
    <col min="29" max="31" width="12.1406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83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47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49" t="s">
        <v>6</v>
      </c>
      <c r="H7" s="49" t="s">
        <v>7</v>
      </c>
      <c r="I7" s="159"/>
      <c r="J7" s="159"/>
      <c r="K7" s="148"/>
      <c r="L7" s="50" t="s">
        <v>11</v>
      </c>
      <c r="M7" s="50" t="s">
        <v>22</v>
      </c>
      <c r="N7" s="51" t="s">
        <v>75</v>
      </c>
      <c r="O7" s="148"/>
      <c r="P7" s="150"/>
      <c r="Q7" s="50" t="s">
        <v>35</v>
      </c>
      <c r="R7" s="50" t="s">
        <v>36</v>
      </c>
      <c r="S7" s="50" t="s">
        <v>37</v>
      </c>
      <c r="T7" s="167"/>
      <c r="U7" s="50" t="s">
        <v>38</v>
      </c>
      <c r="V7" s="50" t="s">
        <v>39</v>
      </c>
      <c r="W7" s="50" t="s">
        <v>40</v>
      </c>
      <c r="X7" s="156"/>
      <c r="Y7" s="50" t="s">
        <v>41</v>
      </c>
      <c r="Z7" s="50" t="s">
        <v>42</v>
      </c>
      <c r="AA7" s="50" t="s">
        <v>43</v>
      </c>
      <c r="AB7" s="167"/>
      <c r="AC7" s="50" t="s">
        <v>44</v>
      </c>
      <c r="AD7" s="50" t="s">
        <v>45</v>
      </c>
      <c r="AE7" s="5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11417828000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203</v>
      </c>
      <c r="C189" s="115">
        <v>41627</v>
      </c>
      <c r="D189" s="2" t="s">
        <v>126</v>
      </c>
      <c r="E189" s="116" t="s">
        <v>125</v>
      </c>
      <c r="F189" s="114" t="s">
        <v>127</v>
      </c>
      <c r="G189" s="117">
        <v>41705</v>
      </c>
      <c r="H189" s="117">
        <v>42004</v>
      </c>
      <c r="I189" s="176"/>
      <c r="J189" s="118">
        <v>11417828000</v>
      </c>
      <c r="K189" s="119" t="s">
        <v>204</v>
      </c>
      <c r="L189" s="35"/>
      <c r="M189" s="35"/>
      <c r="N189" s="35"/>
      <c r="O189" s="114" t="s">
        <v>132</v>
      </c>
      <c r="P189" s="28"/>
      <c r="Q189" s="118"/>
      <c r="R189" s="118"/>
      <c r="S189" s="118">
        <v>3425348400</v>
      </c>
      <c r="T189" s="94">
        <f>SUM(Q189:S189)</f>
        <v>3425348400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3425348400</v>
      </c>
      <c r="AH189" s="41">
        <f>IF(ISERROR(AG189/I188),0,AG189/I188)</f>
        <v>0.3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+I188</f>
        <v>11417828000</v>
      </c>
      <c r="J190" s="55">
        <f>SUM(J189:J189)</f>
        <v>11417828000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3425348400</v>
      </c>
      <c r="T190" s="60">
        <f t="shared" si="121"/>
        <v>3425348400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3425348400</v>
      </c>
      <c r="AH190" s="54">
        <f>IF(ISERROR(AG190/I190),0,AG190/I190)</f>
        <v>0.3</v>
      </c>
      <c r="AI190" s="54">
        <f>IF(ISERROR(AG190/$AG$191),0,AG190/$AG$191)</f>
        <v>1</v>
      </c>
    </row>
    <row r="191" spans="1:35">
      <c r="A191" s="177" t="str">
        <f>"TOTAL ASIG."&amp;" "&amp;$A$5</f>
        <v xml:space="preserve">TOTAL ASIG. 24-02-014- 001 PROGRAMA DE APOYO AL MICROEMPRENDIMIENTO 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11417828000</v>
      </c>
      <c r="J191" s="60">
        <f>+J19+J31+J43+J55+J67+J79+J91+J103+J115+J127+J139+J151+J187+J163+J175+J190</f>
        <v>11417828000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3425348400</v>
      </c>
      <c r="T191" s="60">
        <f t="shared" si="122"/>
        <v>3425348400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3425348400</v>
      </c>
      <c r="AH191" s="61">
        <f>IF(ISERROR(AG191/I191),"-",AG191/I191)</f>
        <v>0.3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textLength" operator="lessThanOrEqual" allowBlank="1" showInputMessage="1" showErrorMessage="1" errorTitle="MÁXIMO DE CARACTERES SOBREPASADO" error="Sólo 255 caracteres por celdas" sqref="E189:F189 K45:K54 D45:F54 O33:P42 K33:K42 D33:F42 O21:P30 K21:K30 D21:F30 O9:P18 K9:K18 O57:P66 K57:K66 D57:F66 O69:P78 K69:K78 D69:F78 O81:P90 K81:K90 D81:F90 O93:P102 K93:K102 D93:F102 O105:P114 K105:K114 D105:F114 O117:P126 K117:K126 D117:F126 O129:P138 K129:K138 D129:F138 O141:P150 K141:K150 D141:F150 O153:P162 K153:K162 D153:F162 O165:P174 K165:K174 D165:F174 O177:P186 K177:K186 D177:F186 O189:P189 K189 O45:P54 B189 B153:B162 B165:B174 B177:B186 B141:B150 B129:B138 B117:B126 B105:B114 B93:B102 B81:B90 B69:B78 B57:B66 B45:B54 B33:B42 B21:B30 B9:B18 D9:F18">
      <formula1>255</formula1>
    </dataValidation>
    <dataValidation type="decimal" allowBlank="1" showInputMessage="1" showErrorMessage="1" errorTitle="Sólo números" error="Sólo ingresar números sin letras_x000a_" sqref="L189:M189 L177:M186 L153:M162 L117:M126 L129:M138 L105:M114 L81:M90 Q33:S42 L69:M78 L93:M102 L141:M150 L165:M174 Q45:S54 AC45:AE54 Y45:AA54 U45:W54 L57:M66 L45:M54 AC33:AE42 Y33:AA42 U33:W42 Q21:S30 L33:M42 Y21:AA30 AC21:AE30 U9:W18 Q9:S18 U21:W30 L21:M30 AC9:AE18 Y9:AA18 Q57:S66 AC57:AE66 Y57:AA66 U57:W66 Q69:S78 AC69:AE78 Y69:AA78 U69:W78 Q81:S90 AC81:AE90 Y81:AA90 U81:W90 Q93:S102 AC93:AE102 Y93:AA102 U93:W102 Q105:S114 AC105:AE114 Y105:AA114 U105:W114 Q117:S126 AC117:AE126 Y117:AA126 U117:W126 Q129:S138 AC129:AE138 Y129:AA138 U129:W138 Q141:S150 AC141:AE150 Y141:AA150 U141:W150 Q153:S162 AC153:AE162 Y153:AA162 U153:W162 Q165:S174 AC165:AE174 Y165:AA174 U165:W174 Q177:S186 AC177:AE186 Y177:AA186 U177:W186 L9:M18 AC189:AE189 Y189:AA189 U189:W189 Q189:R189">
      <formula1>-100000000</formula1>
      <formula2>10000000000</formula2>
    </dataValidation>
    <dataValidation type="textLength" operator="lessThanOrEqual" allowBlank="1" showInputMessage="1" showErrorMessage="1" sqref="J105:J114 J69:J78 J21:J30 J9:J18 J189 J45:J54 J57:J66 J81:J90 J153:J162 J117:J126 J165:J174 J33:J42 J93:J102 J129:J138 J177:J186 J141:J150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48:H54 G45:H46 G180:H186 G177:H178 G36:H42 G33:H34 G132:H138 G129:H130 G24:H30 G21:H22 G189:H189 G12:H18 G9:H10 G105:H106 G60:H66 G57:H58 G120:H126 G117:H118 G72:H78 G69:H70 G153:H154 G165:H166 G84:H90 G81:H82 G144:H150 G141:H142 G96:H102 G93:H94 G156:H162 H168:H174 G168:G169 G171:G174">
      <formula1>41275</formula1>
    </dataValidation>
    <dataValidation type="date" allowBlank="1" showInputMessage="1" showErrorMessage="1" errorTitle="SÓLO FECHAS" error="Las fechas corresponden a las del Año 2013" sqref="G107:H107 G47:H47 G179:H179 G35:H35 G131:H131 G23:H23 G11:H11 G59:H59 G119:H119 G71:H71 G167:H167 G83:H83 G143:H143 G95:H95 G155:H155">
      <formula1>41275</formula1>
      <formula2>41639</formula2>
    </dataValidation>
    <dataValidation type="date" operator="greaterThan" allowBlank="1" showInputMessage="1" showErrorMessage="1" errorTitle="Error en Ingresos de Fechas" error="La fecha debe corresponder al Año 2014." sqref="C9:C18 C21:C30 C33:C42 C45:C54 C57:C66 C69:C78 C81:C90 C93:C102 C105:C114 C117:C126 C129:C138 C141:C150 C153:C162 C165:C174 C177:C186 C189">
      <formula1>41275</formula1>
    </dataValidation>
    <dataValidation allowBlank="1" showInputMessage="1" showErrorMessage="1" errorTitle="Sólo números" error="Sólo ingresar números sin letras_x000a_" sqref="N8:N18 N20:N30 N32:N42 N44:N54 N56:N66 N68:N78 N80:N90 N92:N102 N104:N114 N116:N126 N128:N138 N140:N150 N152:N162 N164:N174 N176:N186 N188:N189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2" fitToHeight="20" orientation="landscape" r:id="rId1"/>
  <headerFooter alignWithMargins="0"/>
  <ignoredErrors>
    <ignoredError sqref="AI190" 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8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2.28515625" style="6" customWidth="1" outlineLevel="1"/>
    <col min="14" max="14" width="12.28515625" style="6" customWidth="1"/>
    <col min="15" max="17" width="12.5703125" style="6" hidden="1" customWidth="1" outlineLevel="1"/>
    <col min="18" max="18" width="11.425781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+'24-02-014-001'!A1:AI1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+'24-02-014-001'!A3:AI3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91" t="str">
        <f>+'24-02-014-001'!A5:H5</f>
        <v xml:space="preserve">24-02-014- 001 PROGRAMA DE APOYO AL MICROEMPRENDIMIENTO 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59"/>
      <c r="K7" s="44" t="s">
        <v>38</v>
      </c>
      <c r="L7" s="44" t="s">
        <v>39</v>
      </c>
      <c r="M7" s="44" t="s">
        <v>40</v>
      </c>
      <c r="N7" s="159"/>
      <c r="O7" s="44" t="s">
        <v>41</v>
      </c>
      <c r="P7" s="44" t="s">
        <v>42</v>
      </c>
      <c r="Q7" s="44" t="s">
        <v>43</v>
      </c>
      <c r="R7" s="159"/>
      <c r="S7" s="44" t="s">
        <v>44</v>
      </c>
      <c r="T7" s="44" t="s">
        <v>45</v>
      </c>
      <c r="U7" s="44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+'24-02-014-001'!I19</f>
        <v>0</v>
      </c>
      <c r="C8" s="9">
        <f>+'24-02-014-001'!J19</f>
        <v>0</v>
      </c>
      <c r="D8" s="9">
        <f>+'24-02-014-001'!L19</f>
        <v>0</v>
      </c>
      <c r="E8" s="9">
        <f>+'24-02-014-001'!M19</f>
        <v>0</v>
      </c>
      <c r="F8" s="9">
        <f>+'24-02-014-001'!N19</f>
        <v>0</v>
      </c>
      <c r="G8" s="9">
        <f>+'24-02-014-001'!Q19</f>
        <v>0</v>
      </c>
      <c r="H8" s="9">
        <f>+'24-02-014-001'!R19</f>
        <v>0</v>
      </c>
      <c r="I8" s="9">
        <f>+'24-02-014-001'!S19</f>
        <v>0</v>
      </c>
      <c r="J8" s="9">
        <f>+'24-02-014-001'!T19</f>
        <v>0</v>
      </c>
      <c r="K8" s="9">
        <f>+'24-02-014-001'!U19</f>
        <v>0</v>
      </c>
      <c r="L8" s="9">
        <f>+'24-02-014-001'!V19</f>
        <v>0</v>
      </c>
      <c r="M8" s="9">
        <f>+'24-02-014-001'!W19</f>
        <v>0</v>
      </c>
      <c r="N8" s="9">
        <f>+'24-02-014-001'!X19</f>
        <v>0</v>
      </c>
      <c r="O8" s="9">
        <f>+'24-02-014-001'!Y19</f>
        <v>0</v>
      </c>
      <c r="P8" s="9">
        <f>+'24-02-014-001'!Z19</f>
        <v>0</v>
      </c>
      <c r="Q8" s="9">
        <f>+'24-02-014-001'!AA19</f>
        <v>0</v>
      </c>
      <c r="R8" s="9">
        <f>+'24-02-014-001'!AB19</f>
        <v>0</v>
      </c>
      <c r="S8" s="9">
        <f>+'24-02-014-001'!AC19</f>
        <v>0</v>
      </c>
      <c r="T8" s="9">
        <f>+'24-02-014-001'!AD19</f>
        <v>0</v>
      </c>
      <c r="U8" s="9">
        <f>+'24-02-014-001'!AE19</f>
        <v>0</v>
      </c>
      <c r="V8" s="9">
        <f>+'24-02-014-001'!AF19</f>
        <v>0</v>
      </c>
      <c r="W8" s="9">
        <f>+'24-02-014-001'!AG19</f>
        <v>0</v>
      </c>
      <c r="X8" s="11">
        <f>+'24-02-014-001'!AH19</f>
        <v>0</v>
      </c>
      <c r="Y8" s="11">
        <f>+'24-02-014-001'!AI19</f>
        <v>0</v>
      </c>
    </row>
    <row r="9" spans="1:25" s="12" customFormat="1" ht="26.25" customHeight="1">
      <c r="A9" s="10" t="s">
        <v>12</v>
      </c>
      <c r="B9" s="9">
        <f>+'24-02-014-001'!I31</f>
        <v>0</v>
      </c>
      <c r="C9" s="9">
        <f>+'24-02-014-001'!J31</f>
        <v>0</v>
      </c>
      <c r="D9" s="9">
        <f>+'24-02-014-001'!L31</f>
        <v>0</v>
      </c>
      <c r="E9" s="9">
        <f>+'24-02-014-001'!M31</f>
        <v>0</v>
      </c>
      <c r="F9" s="9">
        <f>+'24-02-014-001'!N31</f>
        <v>0</v>
      </c>
      <c r="G9" s="9">
        <f>+'24-02-014-001'!Q31</f>
        <v>0</v>
      </c>
      <c r="H9" s="9">
        <f>+'24-02-014-001'!R31</f>
        <v>0</v>
      </c>
      <c r="I9" s="9">
        <f>+'24-02-014-001'!S31</f>
        <v>0</v>
      </c>
      <c r="J9" s="9">
        <f>+'24-02-014-001'!T31</f>
        <v>0</v>
      </c>
      <c r="K9" s="9">
        <f>+'24-02-014-001'!U31</f>
        <v>0</v>
      </c>
      <c r="L9" s="9">
        <f>+'24-02-014-001'!V31</f>
        <v>0</v>
      </c>
      <c r="M9" s="9">
        <f>+'24-02-014-001'!W31</f>
        <v>0</v>
      </c>
      <c r="N9" s="9">
        <f>+'24-02-014-001'!X31</f>
        <v>0</v>
      </c>
      <c r="O9" s="9">
        <f>+'24-02-014-001'!Y31</f>
        <v>0</v>
      </c>
      <c r="P9" s="9">
        <f>+'24-02-014-001'!Z31</f>
        <v>0</v>
      </c>
      <c r="Q9" s="9">
        <f>+'24-02-014-001'!AA31</f>
        <v>0</v>
      </c>
      <c r="R9" s="9">
        <f>+'24-02-014-001'!AB31</f>
        <v>0</v>
      </c>
      <c r="S9" s="9">
        <f>+'24-02-014-001'!AC31</f>
        <v>0</v>
      </c>
      <c r="T9" s="9">
        <f>+'24-02-014-001'!AD31</f>
        <v>0</v>
      </c>
      <c r="U9" s="9">
        <f>+'24-02-014-001'!AE31</f>
        <v>0</v>
      </c>
      <c r="V9" s="9">
        <f>+'24-02-014-001'!AF31</f>
        <v>0</v>
      </c>
      <c r="W9" s="9">
        <f>+'24-02-014-001'!AG31</f>
        <v>0</v>
      </c>
      <c r="X9" s="11">
        <f>+'24-02-014-001'!AH31</f>
        <v>0</v>
      </c>
      <c r="Y9" s="11">
        <f>+'24-02-014-001'!AI31</f>
        <v>0</v>
      </c>
    </row>
    <row r="10" spans="1:25" s="12" customFormat="1" ht="26.25" customHeight="1">
      <c r="A10" s="10" t="s">
        <v>13</v>
      </c>
      <c r="B10" s="9">
        <f>+'24-02-014-001'!I43</f>
        <v>0</v>
      </c>
      <c r="C10" s="9">
        <f>+'24-02-014-001'!J43</f>
        <v>0</v>
      </c>
      <c r="D10" s="9">
        <f>+'24-02-014-001'!L43</f>
        <v>0</v>
      </c>
      <c r="E10" s="9">
        <f>+'24-02-014-001'!M43</f>
        <v>0</v>
      </c>
      <c r="F10" s="9">
        <f>+'24-02-014-001'!N43</f>
        <v>0</v>
      </c>
      <c r="G10" s="9">
        <f>+'24-02-014-001'!Q43</f>
        <v>0</v>
      </c>
      <c r="H10" s="9">
        <f>+'24-02-014-001'!R43</f>
        <v>0</v>
      </c>
      <c r="I10" s="9">
        <f>+'24-02-014-001'!S43</f>
        <v>0</v>
      </c>
      <c r="J10" s="9">
        <f>+'24-02-014-001'!T43</f>
        <v>0</v>
      </c>
      <c r="K10" s="9">
        <f>+'24-02-014-001'!U43</f>
        <v>0</v>
      </c>
      <c r="L10" s="9">
        <f>+'24-02-014-001'!V43</f>
        <v>0</v>
      </c>
      <c r="M10" s="9">
        <f>+'24-02-014-001'!W43</f>
        <v>0</v>
      </c>
      <c r="N10" s="9">
        <f>+'24-02-014-001'!X43</f>
        <v>0</v>
      </c>
      <c r="O10" s="9">
        <f>+'24-02-014-001'!Y43</f>
        <v>0</v>
      </c>
      <c r="P10" s="9">
        <f>+'24-02-014-001'!Z43</f>
        <v>0</v>
      </c>
      <c r="Q10" s="9">
        <f>+'24-02-014-001'!AA43</f>
        <v>0</v>
      </c>
      <c r="R10" s="9">
        <f>+'24-02-014-001'!AB43</f>
        <v>0</v>
      </c>
      <c r="S10" s="9">
        <f>+'24-02-014-001'!AC43</f>
        <v>0</v>
      </c>
      <c r="T10" s="9">
        <f>+'24-02-014-001'!AD43</f>
        <v>0</v>
      </c>
      <c r="U10" s="9">
        <f>+'24-02-014-001'!AE43</f>
        <v>0</v>
      </c>
      <c r="V10" s="9">
        <f>+'24-02-014-001'!AF43</f>
        <v>0</v>
      </c>
      <c r="W10" s="9">
        <f>+'24-02-014-001'!AG43</f>
        <v>0</v>
      </c>
      <c r="X10" s="11">
        <f>+'24-02-014-001'!AH43</f>
        <v>0</v>
      </c>
      <c r="Y10" s="11">
        <f>+'24-02-014-001'!AI43</f>
        <v>0</v>
      </c>
    </row>
    <row r="11" spans="1:25" s="12" customFormat="1" ht="26.25" customHeight="1">
      <c r="A11" s="10" t="s">
        <v>14</v>
      </c>
      <c r="B11" s="9">
        <f>+'24-02-014-001'!I55</f>
        <v>0</v>
      </c>
      <c r="C11" s="9">
        <f>+'24-02-014-001'!J55</f>
        <v>0</v>
      </c>
      <c r="D11" s="9">
        <f>+'24-02-014-001'!L55</f>
        <v>0</v>
      </c>
      <c r="E11" s="9">
        <f>+'24-02-014-001'!M55</f>
        <v>0</v>
      </c>
      <c r="F11" s="9">
        <f>+'24-02-014-001'!N55</f>
        <v>0</v>
      </c>
      <c r="G11" s="9">
        <f>+'24-02-014-001'!Q55</f>
        <v>0</v>
      </c>
      <c r="H11" s="9">
        <f>+'24-02-014-001'!R55</f>
        <v>0</v>
      </c>
      <c r="I11" s="9">
        <f>+'24-02-014-001'!S55</f>
        <v>0</v>
      </c>
      <c r="J11" s="9">
        <f>+'24-02-014-001'!T55</f>
        <v>0</v>
      </c>
      <c r="K11" s="9">
        <f>+'24-02-014-001'!U55</f>
        <v>0</v>
      </c>
      <c r="L11" s="9">
        <f>+'24-02-014-001'!V55</f>
        <v>0</v>
      </c>
      <c r="M11" s="9">
        <f>+'24-02-014-001'!W55</f>
        <v>0</v>
      </c>
      <c r="N11" s="9">
        <f>+'24-02-014-001'!X55</f>
        <v>0</v>
      </c>
      <c r="O11" s="9">
        <f>+'24-02-014-001'!Y55</f>
        <v>0</v>
      </c>
      <c r="P11" s="9">
        <f>+'24-02-014-001'!Z55</f>
        <v>0</v>
      </c>
      <c r="Q11" s="9">
        <f>+'24-02-014-001'!AA55</f>
        <v>0</v>
      </c>
      <c r="R11" s="9">
        <f>+'24-02-014-001'!AB55</f>
        <v>0</v>
      </c>
      <c r="S11" s="9">
        <f>+'24-02-014-001'!AC55</f>
        <v>0</v>
      </c>
      <c r="T11" s="9">
        <f>+'24-02-014-001'!AD55</f>
        <v>0</v>
      </c>
      <c r="U11" s="9">
        <f>+'24-02-014-001'!AE55</f>
        <v>0</v>
      </c>
      <c r="V11" s="9">
        <f>+'24-02-014-001'!AF55</f>
        <v>0</v>
      </c>
      <c r="W11" s="9">
        <f>+'24-02-014-001'!AG55</f>
        <v>0</v>
      </c>
      <c r="X11" s="11">
        <f>+'24-02-014-001'!AH55</f>
        <v>0</v>
      </c>
      <c r="Y11" s="11">
        <f>+'24-02-014-001'!AI55</f>
        <v>0</v>
      </c>
    </row>
    <row r="12" spans="1:25" s="12" customFormat="1" ht="26.25" customHeight="1">
      <c r="A12" s="43" t="s">
        <v>59</v>
      </c>
      <c r="B12" s="9">
        <f>+'24-02-014-001'!I67</f>
        <v>0</v>
      </c>
      <c r="C12" s="9">
        <f>+'24-02-014-001'!J67</f>
        <v>0</v>
      </c>
      <c r="D12" s="9">
        <f>+'24-02-014-001'!L67</f>
        <v>0</v>
      </c>
      <c r="E12" s="9">
        <f>+'24-02-014-001'!M67</f>
        <v>0</v>
      </c>
      <c r="F12" s="9">
        <f>+'24-02-014-001'!N67</f>
        <v>0</v>
      </c>
      <c r="G12" s="9">
        <f>+'24-02-014-001'!Q67</f>
        <v>0</v>
      </c>
      <c r="H12" s="9">
        <f>+'24-02-014-001'!R67</f>
        <v>0</v>
      </c>
      <c r="I12" s="9">
        <f>+'24-02-014-001'!S67</f>
        <v>0</v>
      </c>
      <c r="J12" s="9">
        <f>+'24-02-014-001'!T67</f>
        <v>0</v>
      </c>
      <c r="K12" s="9">
        <f>+'24-02-014-001'!U67</f>
        <v>0</v>
      </c>
      <c r="L12" s="9">
        <f>+'24-02-014-001'!V67</f>
        <v>0</v>
      </c>
      <c r="M12" s="9">
        <f>+'24-02-014-001'!W67</f>
        <v>0</v>
      </c>
      <c r="N12" s="9">
        <f>+'24-02-014-001'!X67</f>
        <v>0</v>
      </c>
      <c r="O12" s="9">
        <f>+'24-02-014-001'!Y67</f>
        <v>0</v>
      </c>
      <c r="P12" s="9">
        <f>+'24-02-014-001'!Z67</f>
        <v>0</v>
      </c>
      <c r="Q12" s="9">
        <f>+'24-02-014-001'!AA67</f>
        <v>0</v>
      </c>
      <c r="R12" s="9">
        <f>+'24-02-014-001'!AB67</f>
        <v>0</v>
      </c>
      <c r="S12" s="9">
        <f>+'24-02-014-001'!AC67</f>
        <v>0</v>
      </c>
      <c r="T12" s="9">
        <f>+'24-02-014-001'!AD67</f>
        <v>0</v>
      </c>
      <c r="U12" s="9">
        <f>+'24-02-014-001'!AE67</f>
        <v>0</v>
      </c>
      <c r="V12" s="9">
        <f>+'24-02-014-001'!AF67</f>
        <v>0</v>
      </c>
      <c r="W12" s="9">
        <f>+'24-02-014-001'!AG67</f>
        <v>0</v>
      </c>
      <c r="X12" s="11">
        <f>+'24-02-014-001'!AH67</f>
        <v>0</v>
      </c>
      <c r="Y12" s="11">
        <f>+'24-02-014-001'!AI67</f>
        <v>0</v>
      </c>
    </row>
    <row r="13" spans="1:25" s="12" customFormat="1" ht="26.25" customHeight="1">
      <c r="A13" s="10" t="s">
        <v>15</v>
      </c>
      <c r="B13" s="9">
        <f>+'24-02-014-001'!I79</f>
        <v>0</v>
      </c>
      <c r="C13" s="9">
        <f>+'24-02-014-001'!J79</f>
        <v>0</v>
      </c>
      <c r="D13" s="9">
        <f>+'24-02-014-001'!L79</f>
        <v>0</v>
      </c>
      <c r="E13" s="9">
        <f>+'24-02-014-001'!M79</f>
        <v>0</v>
      </c>
      <c r="F13" s="9">
        <f>+'24-02-014-001'!N79</f>
        <v>0</v>
      </c>
      <c r="G13" s="9">
        <f>+'24-02-014-001'!Q79</f>
        <v>0</v>
      </c>
      <c r="H13" s="9">
        <f>+'24-02-014-001'!R79</f>
        <v>0</v>
      </c>
      <c r="I13" s="9">
        <f>+'24-02-014-001'!S79</f>
        <v>0</v>
      </c>
      <c r="J13" s="9">
        <f>+'24-02-014-001'!T79</f>
        <v>0</v>
      </c>
      <c r="K13" s="9">
        <f>+'24-02-014-001'!U79</f>
        <v>0</v>
      </c>
      <c r="L13" s="9">
        <f>+'24-02-014-001'!V79</f>
        <v>0</v>
      </c>
      <c r="M13" s="9">
        <f>+'24-02-014-001'!W79</f>
        <v>0</v>
      </c>
      <c r="N13" s="9">
        <f>+'24-02-014-001'!X79</f>
        <v>0</v>
      </c>
      <c r="O13" s="9">
        <f>+'24-02-014-001'!Y79</f>
        <v>0</v>
      </c>
      <c r="P13" s="9">
        <f>+'24-02-014-001'!Z79</f>
        <v>0</v>
      </c>
      <c r="Q13" s="9">
        <f>+'24-02-014-001'!AA79</f>
        <v>0</v>
      </c>
      <c r="R13" s="9">
        <f>+'24-02-014-001'!AB79</f>
        <v>0</v>
      </c>
      <c r="S13" s="9">
        <f>+'24-02-014-001'!AC79</f>
        <v>0</v>
      </c>
      <c r="T13" s="9">
        <f>+'24-02-014-001'!AD79</f>
        <v>0</v>
      </c>
      <c r="U13" s="9">
        <f>+'24-02-014-001'!AE79</f>
        <v>0</v>
      </c>
      <c r="V13" s="9">
        <f>+'24-02-014-001'!AF79</f>
        <v>0</v>
      </c>
      <c r="W13" s="9">
        <f>+'24-02-014-001'!AG79</f>
        <v>0</v>
      </c>
      <c r="X13" s="11">
        <f>+'24-02-014-001'!AH79</f>
        <v>0</v>
      </c>
      <c r="Y13" s="11">
        <f>+'24-02-014-001'!AI79</f>
        <v>0</v>
      </c>
    </row>
    <row r="14" spans="1:25" s="12" customFormat="1" ht="26.25" customHeight="1">
      <c r="A14" s="10" t="s">
        <v>16</v>
      </c>
      <c r="B14" s="9">
        <f>+'24-02-014-001'!I91</f>
        <v>0</v>
      </c>
      <c r="C14" s="9">
        <f>+'24-02-014-001'!J91</f>
        <v>0</v>
      </c>
      <c r="D14" s="9">
        <f>+'24-02-014-001'!L91</f>
        <v>0</v>
      </c>
      <c r="E14" s="9">
        <f>+'24-02-014-001'!M91</f>
        <v>0</v>
      </c>
      <c r="F14" s="9">
        <f>+'24-02-014-001'!N91</f>
        <v>0</v>
      </c>
      <c r="G14" s="9">
        <f>+'24-02-014-001'!Q91</f>
        <v>0</v>
      </c>
      <c r="H14" s="9">
        <f>+'24-02-014-001'!R91</f>
        <v>0</v>
      </c>
      <c r="I14" s="9">
        <f>+'24-02-014-001'!S91</f>
        <v>0</v>
      </c>
      <c r="J14" s="9">
        <f>+'24-02-014-001'!T91</f>
        <v>0</v>
      </c>
      <c r="K14" s="9">
        <f>+'24-02-014-001'!U91</f>
        <v>0</v>
      </c>
      <c r="L14" s="9">
        <f>+'24-02-014-001'!V91</f>
        <v>0</v>
      </c>
      <c r="M14" s="9">
        <f>+'24-02-014-001'!W91</f>
        <v>0</v>
      </c>
      <c r="N14" s="9">
        <f>+'24-02-014-001'!X91</f>
        <v>0</v>
      </c>
      <c r="O14" s="9">
        <f>+'24-02-014-001'!Y91</f>
        <v>0</v>
      </c>
      <c r="P14" s="9">
        <f>+'24-02-014-001'!Z91</f>
        <v>0</v>
      </c>
      <c r="Q14" s="9">
        <f>+'24-02-014-001'!AA91</f>
        <v>0</v>
      </c>
      <c r="R14" s="9">
        <f>+'24-02-014-001'!AB91</f>
        <v>0</v>
      </c>
      <c r="S14" s="9">
        <f>+'24-02-014-001'!AC91</f>
        <v>0</v>
      </c>
      <c r="T14" s="9">
        <f>+'24-02-014-001'!AD91</f>
        <v>0</v>
      </c>
      <c r="U14" s="9">
        <f>+'24-02-014-001'!AE91</f>
        <v>0</v>
      </c>
      <c r="V14" s="9">
        <f>+'24-02-014-001'!AF91</f>
        <v>0</v>
      </c>
      <c r="W14" s="9">
        <f>+'24-02-014-001'!AG91</f>
        <v>0</v>
      </c>
      <c r="X14" s="11">
        <f>+'24-02-014-001'!AH91</f>
        <v>0</v>
      </c>
      <c r="Y14" s="11">
        <f>+'24-02-014-001'!AI91</f>
        <v>0</v>
      </c>
    </row>
    <row r="15" spans="1:25" s="12" customFormat="1" ht="26.25" customHeight="1">
      <c r="A15" s="43" t="s">
        <v>63</v>
      </c>
      <c r="B15" s="9">
        <f>+'24-02-014-001'!I103</f>
        <v>0</v>
      </c>
      <c r="C15" s="9">
        <f>+'24-02-014-001'!J103</f>
        <v>0</v>
      </c>
      <c r="D15" s="9">
        <f>+'24-02-014-001'!L103</f>
        <v>0</v>
      </c>
      <c r="E15" s="9">
        <f>+'24-02-014-001'!M103</f>
        <v>0</v>
      </c>
      <c r="F15" s="9">
        <f>+'24-02-014-001'!N103</f>
        <v>0</v>
      </c>
      <c r="G15" s="9">
        <f>+'24-02-014-001'!Q103</f>
        <v>0</v>
      </c>
      <c r="H15" s="9">
        <f>+'24-02-014-001'!R103</f>
        <v>0</v>
      </c>
      <c r="I15" s="9">
        <f>+'24-02-014-001'!S103</f>
        <v>0</v>
      </c>
      <c r="J15" s="9">
        <f>+'24-02-014-001'!T103</f>
        <v>0</v>
      </c>
      <c r="K15" s="9">
        <f>+'24-02-014-001'!U103</f>
        <v>0</v>
      </c>
      <c r="L15" s="9">
        <f>+'24-02-014-001'!V103</f>
        <v>0</v>
      </c>
      <c r="M15" s="9">
        <f>+'24-02-014-001'!W103</f>
        <v>0</v>
      </c>
      <c r="N15" s="9">
        <f>+'24-02-014-001'!X103</f>
        <v>0</v>
      </c>
      <c r="O15" s="9">
        <f>+'24-02-014-001'!Y103</f>
        <v>0</v>
      </c>
      <c r="P15" s="9">
        <f>+'24-02-014-001'!Z103</f>
        <v>0</v>
      </c>
      <c r="Q15" s="9">
        <f>+'24-02-014-001'!AA103</f>
        <v>0</v>
      </c>
      <c r="R15" s="9">
        <f>+'24-02-014-001'!AB103</f>
        <v>0</v>
      </c>
      <c r="S15" s="9">
        <f>+'24-02-014-001'!AC103</f>
        <v>0</v>
      </c>
      <c r="T15" s="9">
        <f>+'24-02-014-001'!AD103</f>
        <v>0</v>
      </c>
      <c r="U15" s="9">
        <f>+'24-02-014-001'!AE103</f>
        <v>0</v>
      </c>
      <c r="V15" s="9">
        <f>+'24-02-014-001'!AF103</f>
        <v>0</v>
      </c>
      <c r="W15" s="9">
        <f>+'24-02-014-001'!AG103</f>
        <v>0</v>
      </c>
      <c r="X15" s="11">
        <f>+'24-02-014-001'!AH103</f>
        <v>0</v>
      </c>
      <c r="Y15" s="11">
        <f>+'24-02-014-001'!AI103</f>
        <v>0</v>
      </c>
    </row>
    <row r="16" spans="1:25" s="12" customFormat="1" ht="26.25" customHeight="1">
      <c r="A16" s="43" t="s">
        <v>65</v>
      </c>
      <c r="B16" s="9">
        <f>+'24-02-014-001'!I115</f>
        <v>0</v>
      </c>
      <c r="C16" s="9">
        <f>+'24-02-014-001'!J115</f>
        <v>0</v>
      </c>
      <c r="D16" s="9">
        <f>+'24-02-014-001'!L115</f>
        <v>0</v>
      </c>
      <c r="E16" s="9">
        <f>+'24-02-014-001'!M115</f>
        <v>0</v>
      </c>
      <c r="F16" s="9">
        <f>+'24-02-014-001'!N115</f>
        <v>0</v>
      </c>
      <c r="G16" s="9">
        <f>+'24-02-014-001'!Q115</f>
        <v>0</v>
      </c>
      <c r="H16" s="9">
        <f>+'24-02-014-001'!R115</f>
        <v>0</v>
      </c>
      <c r="I16" s="9">
        <f>+'24-02-014-001'!S115</f>
        <v>0</v>
      </c>
      <c r="J16" s="9">
        <f>+'24-02-014-001'!T115</f>
        <v>0</v>
      </c>
      <c r="K16" s="9">
        <f>+'24-02-014-001'!U115</f>
        <v>0</v>
      </c>
      <c r="L16" s="9">
        <f>+'24-02-014-001'!V115</f>
        <v>0</v>
      </c>
      <c r="M16" s="9">
        <f>+'24-02-014-001'!W115</f>
        <v>0</v>
      </c>
      <c r="N16" s="9">
        <f>+'24-02-014-001'!X115</f>
        <v>0</v>
      </c>
      <c r="O16" s="9">
        <f>+'24-02-014-001'!Y115</f>
        <v>0</v>
      </c>
      <c r="P16" s="9">
        <f>+'24-02-014-001'!Z115</f>
        <v>0</v>
      </c>
      <c r="Q16" s="9">
        <f>+'24-02-014-001'!AA115</f>
        <v>0</v>
      </c>
      <c r="R16" s="9">
        <f>+'24-02-014-001'!AB115</f>
        <v>0</v>
      </c>
      <c r="S16" s="9">
        <f>+'24-02-014-001'!AC115</f>
        <v>0</v>
      </c>
      <c r="T16" s="9">
        <f>+'24-02-014-001'!AD115</f>
        <v>0</v>
      </c>
      <c r="U16" s="9">
        <f>+'24-02-014-001'!AE115</f>
        <v>0</v>
      </c>
      <c r="V16" s="9">
        <f>+'24-02-014-001'!AF115</f>
        <v>0</v>
      </c>
      <c r="W16" s="9">
        <f>+'24-02-014-001'!AG115</f>
        <v>0</v>
      </c>
      <c r="X16" s="11">
        <f>+'24-02-014-001'!AH115</f>
        <v>0</v>
      </c>
      <c r="Y16" s="11">
        <f>+'24-02-014-001'!AI115</f>
        <v>0</v>
      </c>
    </row>
    <row r="17" spans="1:25" s="12" customFormat="1" ht="26.25" customHeight="1">
      <c r="A17" s="10" t="s">
        <v>17</v>
      </c>
      <c r="B17" s="9">
        <f>+'24-02-014-001'!I127</f>
        <v>0</v>
      </c>
      <c r="C17" s="9">
        <f>+'24-02-014-001'!J127</f>
        <v>0</v>
      </c>
      <c r="D17" s="9">
        <f>+'24-02-014-001'!L127</f>
        <v>0</v>
      </c>
      <c r="E17" s="9">
        <f>+'24-02-014-001'!M127</f>
        <v>0</v>
      </c>
      <c r="F17" s="9">
        <f>+'24-02-014-001'!N127</f>
        <v>0</v>
      </c>
      <c r="G17" s="9">
        <f>+'24-02-014-001'!Q127</f>
        <v>0</v>
      </c>
      <c r="H17" s="9">
        <f>+'24-02-014-001'!R127</f>
        <v>0</v>
      </c>
      <c r="I17" s="9">
        <f>+'24-02-014-001'!S127</f>
        <v>0</v>
      </c>
      <c r="J17" s="9">
        <f>+'24-02-014-001'!T127</f>
        <v>0</v>
      </c>
      <c r="K17" s="9">
        <f>+'24-02-014-001'!U127</f>
        <v>0</v>
      </c>
      <c r="L17" s="9">
        <f>+'24-02-014-001'!V127</f>
        <v>0</v>
      </c>
      <c r="M17" s="9">
        <f>+'24-02-014-001'!W127</f>
        <v>0</v>
      </c>
      <c r="N17" s="9">
        <f>+'24-02-014-001'!X127</f>
        <v>0</v>
      </c>
      <c r="O17" s="9">
        <f>+'24-02-014-001'!Y127</f>
        <v>0</v>
      </c>
      <c r="P17" s="9">
        <f>+'24-02-014-001'!Z127</f>
        <v>0</v>
      </c>
      <c r="Q17" s="9">
        <f>+'24-02-014-001'!AA127</f>
        <v>0</v>
      </c>
      <c r="R17" s="9">
        <f>+'24-02-014-001'!AB127</f>
        <v>0</v>
      </c>
      <c r="S17" s="9">
        <f>+'24-02-014-001'!AC127</f>
        <v>0</v>
      </c>
      <c r="T17" s="9">
        <f>+'24-02-014-001'!AD127</f>
        <v>0</v>
      </c>
      <c r="U17" s="9">
        <f>+'24-02-014-001'!AE127</f>
        <v>0</v>
      </c>
      <c r="V17" s="9">
        <f>+'24-02-014-001'!AF127</f>
        <v>0</v>
      </c>
      <c r="W17" s="9">
        <f>+'24-02-014-001'!AG127</f>
        <v>0</v>
      </c>
      <c r="X17" s="11">
        <f>+'24-02-014-001'!AH127</f>
        <v>0</v>
      </c>
      <c r="Y17" s="11">
        <f>+'24-02-014-001'!AI127</f>
        <v>0</v>
      </c>
    </row>
    <row r="18" spans="1:25" s="12" customFormat="1" ht="26.25" customHeight="1">
      <c r="A18" s="43" t="s">
        <v>68</v>
      </c>
      <c r="B18" s="9">
        <f>+'24-02-014-001'!I139</f>
        <v>0</v>
      </c>
      <c r="C18" s="9">
        <f>+'24-02-014-001'!J139</f>
        <v>0</v>
      </c>
      <c r="D18" s="9">
        <f>+'24-02-014-001'!L139</f>
        <v>0</v>
      </c>
      <c r="E18" s="9">
        <f>+'24-02-014-001'!M139</f>
        <v>0</v>
      </c>
      <c r="F18" s="9">
        <f>+'24-02-014-001'!N139</f>
        <v>0</v>
      </c>
      <c r="G18" s="9">
        <f>+'24-02-014-001'!Q139</f>
        <v>0</v>
      </c>
      <c r="H18" s="9">
        <f>+'24-02-014-001'!R139</f>
        <v>0</v>
      </c>
      <c r="I18" s="9">
        <f>+'24-02-014-001'!S139</f>
        <v>0</v>
      </c>
      <c r="J18" s="9">
        <f>+'24-02-014-001'!T139</f>
        <v>0</v>
      </c>
      <c r="K18" s="9">
        <f>+'24-02-014-001'!U139</f>
        <v>0</v>
      </c>
      <c r="L18" s="9">
        <f>+'24-02-014-001'!V139</f>
        <v>0</v>
      </c>
      <c r="M18" s="9">
        <f>+'24-02-014-001'!W139</f>
        <v>0</v>
      </c>
      <c r="N18" s="9">
        <f>+'24-02-014-001'!X139</f>
        <v>0</v>
      </c>
      <c r="O18" s="9">
        <f>+'24-02-014-001'!Y139</f>
        <v>0</v>
      </c>
      <c r="P18" s="9">
        <f>+'24-02-014-001'!Z139</f>
        <v>0</v>
      </c>
      <c r="Q18" s="9">
        <f>+'24-02-014-001'!AA139</f>
        <v>0</v>
      </c>
      <c r="R18" s="9">
        <f>+'24-02-014-001'!AB139</f>
        <v>0</v>
      </c>
      <c r="S18" s="9">
        <f>+'24-02-014-001'!AC139</f>
        <v>0</v>
      </c>
      <c r="T18" s="9">
        <f>+'24-02-014-001'!AD139</f>
        <v>0</v>
      </c>
      <c r="U18" s="9">
        <f>+'24-02-014-001'!AE139</f>
        <v>0</v>
      </c>
      <c r="V18" s="9">
        <f>+'24-02-014-001'!AF139</f>
        <v>0</v>
      </c>
      <c r="W18" s="9">
        <f>+'24-02-014-001'!AG139</f>
        <v>0</v>
      </c>
      <c r="X18" s="11">
        <f>+'24-02-014-001'!AH139</f>
        <v>0</v>
      </c>
      <c r="Y18" s="11">
        <f>+'24-02-014-001'!AI139</f>
        <v>0</v>
      </c>
    </row>
    <row r="19" spans="1:25" s="12" customFormat="1" ht="26.25" customHeight="1">
      <c r="A19" s="10" t="s">
        <v>18</v>
      </c>
      <c r="B19" s="9">
        <f>+'24-02-014-001'!I151</f>
        <v>0</v>
      </c>
      <c r="C19" s="9">
        <f>+'24-02-014-001'!J151</f>
        <v>0</v>
      </c>
      <c r="D19" s="9">
        <f>+'24-02-014-001'!L151</f>
        <v>0</v>
      </c>
      <c r="E19" s="9">
        <f>+'24-02-014-001'!M151</f>
        <v>0</v>
      </c>
      <c r="F19" s="9">
        <f>+'24-02-014-001'!N151</f>
        <v>0</v>
      </c>
      <c r="G19" s="9">
        <f>+'24-02-014-001'!Q151</f>
        <v>0</v>
      </c>
      <c r="H19" s="9">
        <f>+'24-02-014-001'!R151</f>
        <v>0</v>
      </c>
      <c r="I19" s="9">
        <f>+'24-02-014-001'!S151</f>
        <v>0</v>
      </c>
      <c r="J19" s="9">
        <f>+'24-02-014-001'!T151</f>
        <v>0</v>
      </c>
      <c r="K19" s="9">
        <f>+'24-02-014-001'!U151</f>
        <v>0</v>
      </c>
      <c r="L19" s="9">
        <f>+'24-02-014-001'!V151</f>
        <v>0</v>
      </c>
      <c r="M19" s="9">
        <f>+'24-02-014-001'!W151</f>
        <v>0</v>
      </c>
      <c r="N19" s="9">
        <f>+'24-02-014-001'!X151</f>
        <v>0</v>
      </c>
      <c r="O19" s="9">
        <f>+'24-02-014-001'!Y151</f>
        <v>0</v>
      </c>
      <c r="P19" s="9">
        <f>+'24-02-014-001'!Z151</f>
        <v>0</v>
      </c>
      <c r="Q19" s="9">
        <f>+'24-02-014-001'!AA151</f>
        <v>0</v>
      </c>
      <c r="R19" s="9">
        <f>+'24-02-014-001'!AB151</f>
        <v>0</v>
      </c>
      <c r="S19" s="9">
        <f>+'24-02-014-001'!AC151</f>
        <v>0</v>
      </c>
      <c r="T19" s="9">
        <f>+'24-02-014-001'!AD151</f>
        <v>0</v>
      </c>
      <c r="U19" s="9">
        <f>+'24-02-014-001'!AE151</f>
        <v>0</v>
      </c>
      <c r="V19" s="9">
        <f>+'24-02-014-001'!AF151</f>
        <v>0</v>
      </c>
      <c r="W19" s="9">
        <f>+'24-02-014-001'!AG151</f>
        <v>0</v>
      </c>
      <c r="X19" s="11">
        <f>+'24-02-014-001'!AH151</f>
        <v>0</v>
      </c>
      <c r="Y19" s="11">
        <f>+'24-02-014-001'!AI151</f>
        <v>0</v>
      </c>
    </row>
    <row r="20" spans="1:25" s="12" customFormat="1" ht="26.25" customHeight="1">
      <c r="A20" s="15" t="s">
        <v>71</v>
      </c>
      <c r="B20" s="9">
        <f>+'24-02-014-001'!I163</f>
        <v>0</v>
      </c>
      <c r="C20" s="9">
        <f>+'24-02-014-001'!J163</f>
        <v>0</v>
      </c>
      <c r="D20" s="9">
        <f>+'24-02-014-001'!L163</f>
        <v>0</v>
      </c>
      <c r="E20" s="9">
        <f>+'24-02-014-001'!M163</f>
        <v>0</v>
      </c>
      <c r="F20" s="9">
        <f>+'24-02-014-001'!N163</f>
        <v>0</v>
      </c>
      <c r="G20" s="9">
        <f>+'24-02-014-001'!Q163</f>
        <v>0</v>
      </c>
      <c r="H20" s="9">
        <f>+'24-02-014-001'!R163</f>
        <v>0</v>
      </c>
      <c r="I20" s="9">
        <f>+'24-02-014-001'!S163</f>
        <v>0</v>
      </c>
      <c r="J20" s="9">
        <f>+'24-02-014-001'!T163</f>
        <v>0</v>
      </c>
      <c r="K20" s="9">
        <f>+'24-02-014-001'!U163</f>
        <v>0</v>
      </c>
      <c r="L20" s="9">
        <f>+'24-02-014-001'!V163</f>
        <v>0</v>
      </c>
      <c r="M20" s="9">
        <f>+'24-02-014-001'!W163</f>
        <v>0</v>
      </c>
      <c r="N20" s="9">
        <f>+'24-02-014-001'!X163</f>
        <v>0</v>
      </c>
      <c r="O20" s="9">
        <f>+'24-02-014-001'!Y163</f>
        <v>0</v>
      </c>
      <c r="P20" s="9">
        <f>+'24-02-014-001'!Z163</f>
        <v>0</v>
      </c>
      <c r="Q20" s="9">
        <f>+'24-02-014-001'!AA163</f>
        <v>0</v>
      </c>
      <c r="R20" s="9">
        <f>+'24-02-014-001'!AB163</f>
        <v>0</v>
      </c>
      <c r="S20" s="9">
        <f>+'24-02-014-001'!AC163</f>
        <v>0</v>
      </c>
      <c r="T20" s="9">
        <f>+'24-02-014-001'!AD163</f>
        <v>0</v>
      </c>
      <c r="U20" s="9">
        <f>+'24-02-014-001'!AE163</f>
        <v>0</v>
      </c>
      <c r="V20" s="9">
        <f>+'24-02-014-001'!AF163</f>
        <v>0</v>
      </c>
      <c r="W20" s="9">
        <f>+'24-02-014-001'!AG163</f>
        <v>0</v>
      </c>
      <c r="X20" s="11">
        <f>+'24-02-014-001'!AH163</f>
        <v>0</v>
      </c>
      <c r="Y20" s="11">
        <f>+'24-02-014-001'!AI163</f>
        <v>0</v>
      </c>
    </row>
    <row r="21" spans="1:25" s="12" customFormat="1" ht="26.25" customHeight="1">
      <c r="A21" s="13" t="s">
        <v>20</v>
      </c>
      <c r="B21" s="9">
        <f>+'24-02-014-001'!I175</f>
        <v>0</v>
      </c>
      <c r="C21" s="9">
        <f>+'24-02-014-001'!J175</f>
        <v>0</v>
      </c>
      <c r="D21" s="9">
        <f>+'24-02-014-001'!L175</f>
        <v>0</v>
      </c>
      <c r="E21" s="9">
        <f>+'24-02-014-001'!M175</f>
        <v>0</v>
      </c>
      <c r="F21" s="9">
        <f>+'24-02-014-001'!N175</f>
        <v>0</v>
      </c>
      <c r="G21" s="9">
        <f>+'24-02-014-001'!Q175</f>
        <v>0</v>
      </c>
      <c r="H21" s="9">
        <f>+'24-02-014-001'!R175</f>
        <v>0</v>
      </c>
      <c r="I21" s="9">
        <f>+'24-02-014-001'!S175</f>
        <v>0</v>
      </c>
      <c r="J21" s="9">
        <f>+'24-02-014-001'!T175</f>
        <v>0</v>
      </c>
      <c r="K21" s="9">
        <f>+'24-02-014-001'!U175</f>
        <v>0</v>
      </c>
      <c r="L21" s="9">
        <f>+'24-02-014-001'!V175</f>
        <v>0</v>
      </c>
      <c r="M21" s="9">
        <f>+'24-02-014-001'!W175</f>
        <v>0</v>
      </c>
      <c r="N21" s="9">
        <f>+'24-02-014-001'!X175</f>
        <v>0</v>
      </c>
      <c r="O21" s="9">
        <f>+'24-02-014-001'!Y175</f>
        <v>0</v>
      </c>
      <c r="P21" s="9">
        <f>+'24-02-014-001'!Z175</f>
        <v>0</v>
      </c>
      <c r="Q21" s="9">
        <f>+'24-02-014-001'!AA175</f>
        <v>0</v>
      </c>
      <c r="R21" s="9">
        <f>+'24-02-014-001'!AB175</f>
        <v>0</v>
      </c>
      <c r="S21" s="9">
        <f>+'24-02-014-001'!AC175</f>
        <v>0</v>
      </c>
      <c r="T21" s="9">
        <f>+'24-02-014-001'!AD175</f>
        <v>0</v>
      </c>
      <c r="U21" s="9">
        <f>+'24-02-014-001'!AE175</f>
        <v>0</v>
      </c>
      <c r="V21" s="9">
        <f>+'24-02-014-001'!AF175</f>
        <v>0</v>
      </c>
      <c r="W21" s="9">
        <f>+'24-02-014-001'!AG175</f>
        <v>0</v>
      </c>
      <c r="X21" s="11">
        <f>+'24-02-014-001'!AH175</f>
        <v>0</v>
      </c>
      <c r="Y21" s="11">
        <f>+'24-02-014-001'!AI175</f>
        <v>0</v>
      </c>
    </row>
    <row r="22" spans="1:25" s="12" customFormat="1" ht="26.25" customHeight="1">
      <c r="A22" s="13" t="s">
        <v>19</v>
      </c>
      <c r="B22" s="9">
        <f>+'24-02-014-001'!I187</f>
        <v>0</v>
      </c>
      <c r="C22" s="9">
        <f>+'24-02-014-001'!J187</f>
        <v>0</v>
      </c>
      <c r="D22" s="9">
        <f>+'24-02-014-001'!L187</f>
        <v>0</v>
      </c>
      <c r="E22" s="9">
        <f>+'24-02-014-001'!M187</f>
        <v>0</v>
      </c>
      <c r="F22" s="9">
        <f>+'24-02-014-001'!N187</f>
        <v>0</v>
      </c>
      <c r="G22" s="9">
        <f>+'24-02-014-001'!Q187</f>
        <v>0</v>
      </c>
      <c r="H22" s="9">
        <f>+'24-02-014-001'!R187</f>
        <v>0</v>
      </c>
      <c r="I22" s="9">
        <f>+'24-02-014-001'!S187</f>
        <v>0</v>
      </c>
      <c r="J22" s="9">
        <f>+'24-02-014-001'!T187</f>
        <v>0</v>
      </c>
      <c r="K22" s="9">
        <f>+'24-02-014-001'!U187</f>
        <v>0</v>
      </c>
      <c r="L22" s="9">
        <f>+'24-02-014-001'!V187</f>
        <v>0</v>
      </c>
      <c r="M22" s="9">
        <f>+'24-02-014-001'!W187</f>
        <v>0</v>
      </c>
      <c r="N22" s="9">
        <f>+'24-02-014-001'!X187</f>
        <v>0</v>
      </c>
      <c r="O22" s="9">
        <f>+'24-02-014-001'!Y187</f>
        <v>0</v>
      </c>
      <c r="P22" s="9">
        <f>+'24-02-014-001'!Z187</f>
        <v>0</v>
      </c>
      <c r="Q22" s="9">
        <f>+'24-02-014-001'!AA187</f>
        <v>0</v>
      </c>
      <c r="R22" s="9">
        <f>+'24-02-014-001'!AB187</f>
        <v>0</v>
      </c>
      <c r="S22" s="9">
        <f>+'24-02-014-001'!AC187</f>
        <v>0</v>
      </c>
      <c r="T22" s="9">
        <f>+'24-02-014-001'!AD187</f>
        <v>0</v>
      </c>
      <c r="U22" s="9">
        <f>+'24-02-014-001'!AE187</f>
        <v>0</v>
      </c>
      <c r="V22" s="9">
        <f>+'24-02-014-001'!AF187</f>
        <v>0</v>
      </c>
      <c r="W22" s="9">
        <f>+'24-02-014-001'!AG187</f>
        <v>0</v>
      </c>
      <c r="X22" s="11">
        <f>+'24-02-014-001'!AH187</f>
        <v>0</v>
      </c>
      <c r="Y22" s="11">
        <f>+'24-02-014-001'!AI187</f>
        <v>0</v>
      </c>
    </row>
    <row r="23" spans="1:25" s="12" customFormat="1" ht="26.25" customHeight="1">
      <c r="A23" s="14" t="s">
        <v>49</v>
      </c>
      <c r="B23" s="9">
        <f>+'24-02-014-001'!I190</f>
        <v>11417828000</v>
      </c>
      <c r="C23" s="9">
        <f>+'24-02-014-001'!J190</f>
        <v>11417828000</v>
      </c>
      <c r="D23" s="9">
        <f>+'24-02-014-001'!L190</f>
        <v>0</v>
      </c>
      <c r="E23" s="9">
        <f>+'24-02-014-001'!M190</f>
        <v>0</v>
      </c>
      <c r="F23" s="9">
        <f>+'24-02-014-001'!N190</f>
        <v>0</v>
      </c>
      <c r="G23" s="9">
        <f>+'24-02-014-001'!Q190</f>
        <v>0</v>
      </c>
      <c r="H23" s="9">
        <f>+'24-02-014-001'!R190</f>
        <v>0</v>
      </c>
      <c r="I23" s="9">
        <f>+'24-02-014-001'!S190</f>
        <v>3425348400</v>
      </c>
      <c r="J23" s="9">
        <f>+'24-02-014-001'!T190</f>
        <v>3425348400</v>
      </c>
      <c r="K23" s="9">
        <f>+'24-02-014-001'!U190</f>
        <v>0</v>
      </c>
      <c r="L23" s="9">
        <f>+'24-02-014-001'!V190</f>
        <v>0</v>
      </c>
      <c r="M23" s="9">
        <f>+'24-02-014-001'!W190</f>
        <v>0</v>
      </c>
      <c r="N23" s="9">
        <f>+'24-02-014-001'!X190</f>
        <v>0</v>
      </c>
      <c r="O23" s="9">
        <f>+'24-02-014-001'!Y190</f>
        <v>0</v>
      </c>
      <c r="P23" s="9">
        <f>+'24-02-014-001'!Z190</f>
        <v>0</v>
      </c>
      <c r="Q23" s="9">
        <f>+'24-02-014-001'!AA190</f>
        <v>0</v>
      </c>
      <c r="R23" s="9">
        <f>+'24-02-014-001'!AB190</f>
        <v>0</v>
      </c>
      <c r="S23" s="9">
        <f>+'24-02-014-001'!AC190</f>
        <v>0</v>
      </c>
      <c r="T23" s="9">
        <f>+'24-02-014-001'!AD190</f>
        <v>0</v>
      </c>
      <c r="U23" s="9">
        <f>+'24-02-014-001'!AE190</f>
        <v>0</v>
      </c>
      <c r="V23" s="9">
        <f>+'24-02-014-001'!AF190</f>
        <v>0</v>
      </c>
      <c r="W23" s="9">
        <f>+'24-02-014-001'!AG190</f>
        <v>3425348400</v>
      </c>
      <c r="X23" s="11">
        <f>+'24-02-014-001'!AH190</f>
        <v>0.3</v>
      </c>
      <c r="Y23" s="11">
        <f>+'24-02-014-001'!AI190</f>
        <v>1</v>
      </c>
    </row>
    <row r="24" spans="1:25" ht="36" customHeight="1">
      <c r="A24" s="66" t="str">
        <f>"TOTAL ASIG."&amp;" "&amp;$A$5</f>
        <v xml:space="preserve">TOTAL ASIG. 24-02-014- 001 PROGRAMA DE APOYO AL MICROEMPRENDIMIENTO </v>
      </c>
      <c r="B24" s="67">
        <f t="shared" ref="B24:W24" si="0">SUM(B8:B23)</f>
        <v>11417828000</v>
      </c>
      <c r="C24" s="67">
        <f t="shared" si="0"/>
        <v>11417828000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3425348400</v>
      </c>
      <c r="J24" s="67">
        <f t="shared" si="0"/>
        <v>3425348400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3425348400</v>
      </c>
      <c r="X24" s="68">
        <f>IF(ISERROR(W24/B24),0,W24/B24)</f>
        <v>0.3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6" fitToHeight="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G128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17.570312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8.710937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10.42578125" style="3" customWidth="1"/>
    <col min="16" max="16" width="12" style="5" hidden="1" customWidth="1"/>
    <col min="17" max="19" width="11.42578125" style="6" hidden="1" customWidth="1" outlineLevel="1"/>
    <col min="20" max="20" width="11.42578125" style="6" customWidth="1" collapsed="1"/>
    <col min="21" max="23" width="12.140625" style="6" customWidth="1" outlineLevel="1"/>
    <col min="24" max="24" width="11.28515625" style="6" customWidth="1"/>
    <col min="25" max="27" width="11.28515625" style="6" hidden="1" customWidth="1" outlineLevel="1"/>
    <col min="28" max="28" width="11.28515625" style="6" customWidth="1" collapsed="1"/>
    <col min="29" max="31" width="11.28515625" style="6" hidden="1" customWidth="1" outlineLevel="1"/>
    <col min="32" max="32" width="11.28515625" style="6" customWidth="1" collapsed="1"/>
    <col min="33" max="33" width="11.42578125" style="6" customWidth="1"/>
    <col min="34" max="35" width="9.140625" style="7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84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47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49" t="s">
        <v>6</v>
      </c>
      <c r="H7" s="49" t="s">
        <v>7</v>
      </c>
      <c r="I7" s="159"/>
      <c r="J7" s="159"/>
      <c r="K7" s="148"/>
      <c r="L7" s="50" t="s">
        <v>11</v>
      </c>
      <c r="M7" s="50" t="s">
        <v>22</v>
      </c>
      <c r="N7" s="51" t="s">
        <v>75</v>
      </c>
      <c r="O7" s="148"/>
      <c r="P7" s="150"/>
      <c r="Q7" s="50" t="s">
        <v>35</v>
      </c>
      <c r="R7" s="50" t="s">
        <v>36</v>
      </c>
      <c r="S7" s="50" t="s">
        <v>37</v>
      </c>
      <c r="T7" s="167"/>
      <c r="U7" s="50" t="s">
        <v>38</v>
      </c>
      <c r="V7" s="50" t="s">
        <v>39</v>
      </c>
      <c r="W7" s="50" t="s">
        <v>40</v>
      </c>
      <c r="X7" s="156"/>
      <c r="Y7" s="50" t="s">
        <v>41</v>
      </c>
      <c r="Z7" s="50" t="s">
        <v>42</v>
      </c>
      <c r="AA7" s="50" t="s">
        <v>43</v>
      </c>
      <c r="AB7" s="167"/>
      <c r="AC7" s="50" t="s">
        <v>44</v>
      </c>
      <c r="AD7" s="50" t="s">
        <v>45</v>
      </c>
      <c r="AE7" s="5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3224830000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78.75" outlineLevel="1">
      <c r="A189" s="16">
        <v>1</v>
      </c>
      <c r="B189" s="114" t="s">
        <v>205</v>
      </c>
      <c r="C189" s="115">
        <v>41627</v>
      </c>
      <c r="D189" s="2" t="s">
        <v>126</v>
      </c>
      <c r="E189" s="116" t="s">
        <v>128</v>
      </c>
      <c r="F189" s="114" t="s">
        <v>127</v>
      </c>
      <c r="G189" s="117">
        <v>41705</v>
      </c>
      <c r="H189" s="117">
        <v>42004</v>
      </c>
      <c r="I189" s="176"/>
      <c r="J189" s="118">
        <v>3224830000</v>
      </c>
      <c r="K189" s="119" t="s">
        <v>206</v>
      </c>
      <c r="L189" s="35"/>
      <c r="M189" s="35"/>
      <c r="N189" s="35"/>
      <c r="O189" s="114" t="s">
        <v>167</v>
      </c>
      <c r="P189" s="28"/>
      <c r="Q189" s="118"/>
      <c r="R189" s="118"/>
      <c r="S189" s="120">
        <v>1612415000</v>
      </c>
      <c r="T189" s="94">
        <f>SUM(Q189:S189)</f>
        <v>1612415000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1612415000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3224830000</v>
      </c>
      <c r="J190" s="55">
        <f>SUM(J189:J189)</f>
        <v>3224830000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1612415000</v>
      </c>
      <c r="T190" s="60">
        <f t="shared" si="121"/>
        <v>1612415000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1612415000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7" t="str">
        <f>"TOTAL ASIG."&amp;" "&amp;$A$5</f>
        <v xml:space="preserve">TOTAL ASIG. 24-02-014 PROGRAMA YO TRABAJO 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3224830000</v>
      </c>
      <c r="J191" s="60">
        <f>+J19+J31+J43+J55+J67+J79+J91+J103+J115+J127+J139+J151+J187+J163+J175+J190</f>
        <v>3224830000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1612415000</v>
      </c>
      <c r="T191" s="60">
        <f t="shared" si="122"/>
        <v>1612415000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1612415000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O45:P54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E189:F189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4" fitToHeight="20" orientation="landscape" r:id="rId1"/>
  <headerFooter alignWithMargins="0"/>
  <ignoredErrors>
    <ignoredError sqref="AI190" 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8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customWidth="1" outlineLevel="1"/>
    <col min="14" max="14" width="11.42578125" style="6" customWidth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8.42578125" style="7" bestFit="1" customWidth="1"/>
    <col min="25" max="25" width="11" style="7" bestFit="1" customWidth="1"/>
    <col min="26" max="16384" width="11.42578125" style="2"/>
  </cols>
  <sheetData>
    <row r="1" spans="1:25" s="1" customFormat="1" ht="16.5" customHeight="1">
      <c r="A1" s="152" t="str">
        <f>+'24-02-014-002'!A1:AI1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+'24-02-014-002'!A3:AI3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91" t="str">
        <f>+'24-02-014-002'!A5:H5</f>
        <v xml:space="preserve">24-02-014 PROGRAMA YO TRABAJO 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59"/>
      <c r="K7" s="44" t="s">
        <v>38</v>
      </c>
      <c r="L7" s="44" t="s">
        <v>39</v>
      </c>
      <c r="M7" s="44" t="s">
        <v>40</v>
      </c>
      <c r="N7" s="159"/>
      <c r="O7" s="44" t="s">
        <v>41</v>
      </c>
      <c r="P7" s="44" t="s">
        <v>42</v>
      </c>
      <c r="Q7" s="44" t="s">
        <v>43</v>
      </c>
      <c r="R7" s="159"/>
      <c r="S7" s="44" t="s">
        <v>44</v>
      </c>
      <c r="T7" s="44" t="s">
        <v>45</v>
      </c>
      <c r="U7" s="44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+'24-02-014-002'!I19</f>
        <v>0</v>
      </c>
      <c r="C8" s="9">
        <f>+'24-02-014-002'!J19</f>
        <v>0</v>
      </c>
      <c r="D8" s="9">
        <f>+'24-02-014-002'!L19</f>
        <v>0</v>
      </c>
      <c r="E8" s="9">
        <f>+'24-02-014-002'!M19</f>
        <v>0</v>
      </c>
      <c r="F8" s="9">
        <f>+'24-02-014-002'!N19</f>
        <v>0</v>
      </c>
      <c r="G8" s="9">
        <f>+'24-02-014-002'!Q19</f>
        <v>0</v>
      </c>
      <c r="H8" s="9">
        <f>+'24-02-014-002'!R19</f>
        <v>0</v>
      </c>
      <c r="I8" s="9">
        <f>+'24-02-014-002'!S19</f>
        <v>0</v>
      </c>
      <c r="J8" s="9">
        <f>+'24-02-014-002'!T19</f>
        <v>0</v>
      </c>
      <c r="K8" s="9">
        <f>+'24-02-014-002'!U19</f>
        <v>0</v>
      </c>
      <c r="L8" s="9">
        <f>+'24-02-014-002'!V19</f>
        <v>0</v>
      </c>
      <c r="M8" s="9">
        <f>+'24-02-014-002'!W19</f>
        <v>0</v>
      </c>
      <c r="N8" s="9">
        <f>+'24-02-014-002'!X19</f>
        <v>0</v>
      </c>
      <c r="O8" s="9">
        <f>+'24-02-014-002'!Y19</f>
        <v>0</v>
      </c>
      <c r="P8" s="9">
        <f>+'24-02-014-002'!Z19</f>
        <v>0</v>
      </c>
      <c r="Q8" s="9">
        <f>+'24-02-014-002'!AA19</f>
        <v>0</v>
      </c>
      <c r="R8" s="9">
        <f>+'24-02-014-002'!AB19</f>
        <v>0</v>
      </c>
      <c r="S8" s="9">
        <f>+'24-02-014-002'!AC19</f>
        <v>0</v>
      </c>
      <c r="T8" s="9">
        <f>+'24-02-014-002'!AD19</f>
        <v>0</v>
      </c>
      <c r="U8" s="9">
        <f>+'24-02-014-002'!AE19</f>
        <v>0</v>
      </c>
      <c r="V8" s="9">
        <f>+'24-02-014-002'!AF19</f>
        <v>0</v>
      </c>
      <c r="W8" s="9">
        <f>+'24-02-014-002'!AG19</f>
        <v>0</v>
      </c>
      <c r="X8" s="11">
        <f>+'24-02-014-002'!AH19</f>
        <v>0</v>
      </c>
      <c r="Y8" s="11">
        <f>+'24-02-014-002'!AI19</f>
        <v>0</v>
      </c>
    </row>
    <row r="9" spans="1:25" s="12" customFormat="1" ht="26.25" customHeight="1">
      <c r="A9" s="10" t="s">
        <v>12</v>
      </c>
      <c r="B9" s="9">
        <f>+'24-02-014-002'!I31</f>
        <v>0</v>
      </c>
      <c r="C9" s="9">
        <f>+'24-02-014-002'!J31</f>
        <v>0</v>
      </c>
      <c r="D9" s="9">
        <f>+'24-02-014-002'!L31</f>
        <v>0</v>
      </c>
      <c r="E9" s="9">
        <f>+'24-02-014-002'!M31</f>
        <v>0</v>
      </c>
      <c r="F9" s="9">
        <f>+'24-02-014-002'!N31</f>
        <v>0</v>
      </c>
      <c r="G9" s="9">
        <f>+'24-02-014-002'!Q31</f>
        <v>0</v>
      </c>
      <c r="H9" s="9">
        <f>+'24-02-014-002'!R31</f>
        <v>0</v>
      </c>
      <c r="I9" s="9">
        <f>+'24-02-014-002'!S31</f>
        <v>0</v>
      </c>
      <c r="J9" s="9">
        <f>+'24-02-014-002'!T31</f>
        <v>0</v>
      </c>
      <c r="K9" s="9">
        <f>+'24-02-014-002'!U31</f>
        <v>0</v>
      </c>
      <c r="L9" s="9">
        <f>+'24-02-014-002'!V31</f>
        <v>0</v>
      </c>
      <c r="M9" s="9">
        <f>+'24-02-014-002'!W31</f>
        <v>0</v>
      </c>
      <c r="N9" s="9">
        <f>+'24-02-014-002'!X31</f>
        <v>0</v>
      </c>
      <c r="O9" s="9">
        <f>+'24-02-014-002'!Y31</f>
        <v>0</v>
      </c>
      <c r="P9" s="9">
        <f>+'24-02-014-002'!Z31</f>
        <v>0</v>
      </c>
      <c r="Q9" s="9">
        <f>+'24-02-014-002'!AA31</f>
        <v>0</v>
      </c>
      <c r="R9" s="9">
        <f>+'24-02-014-002'!AB31</f>
        <v>0</v>
      </c>
      <c r="S9" s="9">
        <f>+'24-02-014-002'!AC31</f>
        <v>0</v>
      </c>
      <c r="T9" s="9">
        <f>+'24-02-014-002'!AD31</f>
        <v>0</v>
      </c>
      <c r="U9" s="9">
        <f>+'24-02-014-002'!AE31</f>
        <v>0</v>
      </c>
      <c r="V9" s="9">
        <f>+'24-02-014-002'!AF31</f>
        <v>0</v>
      </c>
      <c r="W9" s="9">
        <f>+'24-02-014-002'!AG31</f>
        <v>0</v>
      </c>
      <c r="X9" s="11">
        <f>+'24-02-014-002'!AH31</f>
        <v>0</v>
      </c>
      <c r="Y9" s="11">
        <f>+'24-02-014-002'!AI31</f>
        <v>0</v>
      </c>
    </row>
    <row r="10" spans="1:25" s="12" customFormat="1" ht="26.25" customHeight="1">
      <c r="A10" s="10" t="s">
        <v>13</v>
      </c>
      <c r="B10" s="9">
        <f>+'24-02-014-002'!I43</f>
        <v>0</v>
      </c>
      <c r="C10" s="9">
        <f>+'24-02-014-002'!J43</f>
        <v>0</v>
      </c>
      <c r="D10" s="9">
        <f>+'24-02-014-002'!L43</f>
        <v>0</v>
      </c>
      <c r="E10" s="9">
        <f>+'24-02-014-002'!M43</f>
        <v>0</v>
      </c>
      <c r="F10" s="9">
        <f>+'24-02-014-002'!N43</f>
        <v>0</v>
      </c>
      <c r="G10" s="9">
        <f>+'24-02-014-002'!Q43</f>
        <v>0</v>
      </c>
      <c r="H10" s="9">
        <f>+'24-02-014-002'!R43</f>
        <v>0</v>
      </c>
      <c r="I10" s="9">
        <f>+'24-02-014-002'!S43</f>
        <v>0</v>
      </c>
      <c r="J10" s="9">
        <f>+'24-02-014-002'!T43</f>
        <v>0</v>
      </c>
      <c r="K10" s="9">
        <f>+'24-02-014-002'!U43</f>
        <v>0</v>
      </c>
      <c r="L10" s="9">
        <f>+'24-02-014-002'!V43</f>
        <v>0</v>
      </c>
      <c r="M10" s="9">
        <f>+'24-02-014-002'!W43</f>
        <v>0</v>
      </c>
      <c r="N10" s="9">
        <f>+'24-02-014-002'!X43</f>
        <v>0</v>
      </c>
      <c r="O10" s="9">
        <f>+'24-02-014-002'!Y43</f>
        <v>0</v>
      </c>
      <c r="P10" s="9">
        <f>+'24-02-014-002'!Z43</f>
        <v>0</v>
      </c>
      <c r="Q10" s="9">
        <f>+'24-02-014-002'!AA43</f>
        <v>0</v>
      </c>
      <c r="R10" s="9">
        <f>+'24-02-014-002'!AB43</f>
        <v>0</v>
      </c>
      <c r="S10" s="9">
        <f>+'24-02-014-002'!AC43</f>
        <v>0</v>
      </c>
      <c r="T10" s="9">
        <f>+'24-02-014-002'!AD43</f>
        <v>0</v>
      </c>
      <c r="U10" s="9">
        <f>+'24-02-014-002'!AE43</f>
        <v>0</v>
      </c>
      <c r="V10" s="9">
        <f>+'24-02-014-002'!AF43</f>
        <v>0</v>
      </c>
      <c r="W10" s="9">
        <f>+'24-02-014-002'!AG43</f>
        <v>0</v>
      </c>
      <c r="X10" s="11">
        <f>+'24-02-014-002'!AH43</f>
        <v>0</v>
      </c>
      <c r="Y10" s="11">
        <f>+'24-02-014-002'!AI43</f>
        <v>0</v>
      </c>
    </row>
    <row r="11" spans="1:25" s="12" customFormat="1" ht="26.25" customHeight="1">
      <c r="A11" s="10" t="s">
        <v>14</v>
      </c>
      <c r="B11" s="9">
        <f>+'24-02-014-002'!I55</f>
        <v>0</v>
      </c>
      <c r="C11" s="9">
        <f>+'24-02-014-002'!J55</f>
        <v>0</v>
      </c>
      <c r="D11" s="9">
        <f>+'24-02-014-002'!L55</f>
        <v>0</v>
      </c>
      <c r="E11" s="9">
        <f>+'24-02-014-002'!M55</f>
        <v>0</v>
      </c>
      <c r="F11" s="9">
        <f>+'24-02-014-002'!N55</f>
        <v>0</v>
      </c>
      <c r="G11" s="9">
        <f>+'24-02-014-002'!Q55</f>
        <v>0</v>
      </c>
      <c r="H11" s="9">
        <f>+'24-02-014-002'!R55</f>
        <v>0</v>
      </c>
      <c r="I11" s="9">
        <f>+'24-02-014-002'!S55</f>
        <v>0</v>
      </c>
      <c r="J11" s="9">
        <f>+'24-02-014-002'!T55</f>
        <v>0</v>
      </c>
      <c r="K11" s="9">
        <f>+'24-02-014-002'!U55</f>
        <v>0</v>
      </c>
      <c r="L11" s="9">
        <f>+'24-02-014-002'!V55</f>
        <v>0</v>
      </c>
      <c r="M11" s="9">
        <f>+'24-02-014-002'!W55</f>
        <v>0</v>
      </c>
      <c r="N11" s="9">
        <f>+'24-02-014-002'!X55</f>
        <v>0</v>
      </c>
      <c r="O11" s="9">
        <f>+'24-02-014-002'!Y55</f>
        <v>0</v>
      </c>
      <c r="P11" s="9">
        <f>+'24-02-014-002'!Z55</f>
        <v>0</v>
      </c>
      <c r="Q11" s="9">
        <f>+'24-02-014-002'!AA55</f>
        <v>0</v>
      </c>
      <c r="R11" s="9">
        <f>+'24-02-014-002'!AB55</f>
        <v>0</v>
      </c>
      <c r="S11" s="9">
        <f>+'24-02-014-002'!AC55</f>
        <v>0</v>
      </c>
      <c r="T11" s="9">
        <f>+'24-02-014-002'!AD55</f>
        <v>0</v>
      </c>
      <c r="U11" s="9">
        <f>+'24-02-014-002'!AE55</f>
        <v>0</v>
      </c>
      <c r="V11" s="9">
        <f>+'24-02-014-002'!AF55</f>
        <v>0</v>
      </c>
      <c r="W11" s="9">
        <f>+'24-02-014-002'!AG55</f>
        <v>0</v>
      </c>
      <c r="X11" s="11">
        <f>+'24-02-014-002'!AH55</f>
        <v>0</v>
      </c>
      <c r="Y11" s="11">
        <f>+'24-02-014-002'!AI55</f>
        <v>0</v>
      </c>
    </row>
    <row r="12" spans="1:25" s="12" customFormat="1" ht="26.25" customHeight="1">
      <c r="A12" s="43" t="s">
        <v>59</v>
      </c>
      <c r="B12" s="9">
        <f>+'24-02-014-002'!I67</f>
        <v>0</v>
      </c>
      <c r="C12" s="9">
        <f>+'24-02-014-002'!J67</f>
        <v>0</v>
      </c>
      <c r="D12" s="9">
        <f>+'24-02-014-002'!L67</f>
        <v>0</v>
      </c>
      <c r="E12" s="9">
        <f>+'24-02-014-002'!M67</f>
        <v>0</v>
      </c>
      <c r="F12" s="9">
        <f>+'24-02-014-002'!N67</f>
        <v>0</v>
      </c>
      <c r="G12" s="9">
        <f>+'24-02-014-002'!Q67</f>
        <v>0</v>
      </c>
      <c r="H12" s="9">
        <f>+'24-02-014-002'!R67</f>
        <v>0</v>
      </c>
      <c r="I12" s="9">
        <f>+'24-02-014-002'!S67</f>
        <v>0</v>
      </c>
      <c r="J12" s="9">
        <f>+'24-02-014-002'!T67</f>
        <v>0</v>
      </c>
      <c r="K12" s="9">
        <f>+'24-02-014-002'!U67</f>
        <v>0</v>
      </c>
      <c r="L12" s="9">
        <f>+'24-02-014-002'!V67</f>
        <v>0</v>
      </c>
      <c r="M12" s="9">
        <f>+'24-02-014-002'!W67</f>
        <v>0</v>
      </c>
      <c r="N12" s="9">
        <f>+'24-02-014-002'!X67</f>
        <v>0</v>
      </c>
      <c r="O12" s="9">
        <f>+'24-02-014-002'!Y67</f>
        <v>0</v>
      </c>
      <c r="P12" s="9">
        <f>+'24-02-014-002'!Z67</f>
        <v>0</v>
      </c>
      <c r="Q12" s="9">
        <f>+'24-02-014-002'!AA67</f>
        <v>0</v>
      </c>
      <c r="R12" s="9">
        <f>+'24-02-014-002'!AB67</f>
        <v>0</v>
      </c>
      <c r="S12" s="9">
        <f>+'24-02-014-002'!AC67</f>
        <v>0</v>
      </c>
      <c r="T12" s="9">
        <f>+'24-02-014-002'!AD67</f>
        <v>0</v>
      </c>
      <c r="U12" s="9">
        <f>+'24-02-014-002'!AE67</f>
        <v>0</v>
      </c>
      <c r="V12" s="9">
        <f>+'24-02-014-002'!AF67</f>
        <v>0</v>
      </c>
      <c r="W12" s="9">
        <f>+'24-02-014-002'!AG67</f>
        <v>0</v>
      </c>
      <c r="X12" s="11">
        <f>+'24-02-014-002'!AH67</f>
        <v>0</v>
      </c>
      <c r="Y12" s="11">
        <f>+'24-02-014-002'!AI67</f>
        <v>0</v>
      </c>
    </row>
    <row r="13" spans="1:25" s="12" customFormat="1" ht="26.25" customHeight="1">
      <c r="A13" s="10" t="s">
        <v>15</v>
      </c>
      <c r="B13" s="9">
        <f>+'24-02-014-002'!I79</f>
        <v>0</v>
      </c>
      <c r="C13" s="9">
        <f>+'24-02-014-002'!J79</f>
        <v>0</v>
      </c>
      <c r="D13" s="9">
        <f>+'24-02-014-002'!L79</f>
        <v>0</v>
      </c>
      <c r="E13" s="9">
        <f>+'24-02-014-002'!M79</f>
        <v>0</v>
      </c>
      <c r="F13" s="9">
        <f>+'24-02-014-002'!N79</f>
        <v>0</v>
      </c>
      <c r="G13" s="9">
        <f>+'24-02-014-002'!Q79</f>
        <v>0</v>
      </c>
      <c r="H13" s="9">
        <f>+'24-02-014-002'!R79</f>
        <v>0</v>
      </c>
      <c r="I13" s="9">
        <f>+'24-02-014-002'!S79</f>
        <v>0</v>
      </c>
      <c r="J13" s="9">
        <f>+'24-02-014-002'!T79</f>
        <v>0</v>
      </c>
      <c r="K13" s="9">
        <f>+'24-02-014-002'!U79</f>
        <v>0</v>
      </c>
      <c r="L13" s="9">
        <f>+'24-02-014-002'!V79</f>
        <v>0</v>
      </c>
      <c r="M13" s="9">
        <f>+'24-02-014-002'!W79</f>
        <v>0</v>
      </c>
      <c r="N13" s="9">
        <f>+'24-02-014-002'!X79</f>
        <v>0</v>
      </c>
      <c r="O13" s="9">
        <f>+'24-02-014-002'!Y79</f>
        <v>0</v>
      </c>
      <c r="P13" s="9">
        <f>+'24-02-014-002'!Z79</f>
        <v>0</v>
      </c>
      <c r="Q13" s="9">
        <f>+'24-02-014-002'!AA79</f>
        <v>0</v>
      </c>
      <c r="R13" s="9">
        <f>+'24-02-014-002'!AB79</f>
        <v>0</v>
      </c>
      <c r="S13" s="9">
        <f>+'24-02-014-002'!AC79</f>
        <v>0</v>
      </c>
      <c r="T13" s="9">
        <f>+'24-02-014-002'!AD79</f>
        <v>0</v>
      </c>
      <c r="U13" s="9">
        <f>+'24-02-014-002'!AE79</f>
        <v>0</v>
      </c>
      <c r="V13" s="9">
        <f>+'24-02-014-002'!AF79</f>
        <v>0</v>
      </c>
      <c r="W13" s="9">
        <f>+'24-02-014-002'!AG79</f>
        <v>0</v>
      </c>
      <c r="X13" s="11">
        <f>+'24-02-014-002'!AH79</f>
        <v>0</v>
      </c>
      <c r="Y13" s="11">
        <f>+'24-02-014-002'!AI79</f>
        <v>0</v>
      </c>
    </row>
    <row r="14" spans="1:25" s="12" customFormat="1" ht="26.25" customHeight="1">
      <c r="A14" s="10" t="s">
        <v>16</v>
      </c>
      <c r="B14" s="9">
        <f>+'24-02-014-002'!I91</f>
        <v>0</v>
      </c>
      <c r="C14" s="9">
        <f>+'24-02-014-002'!J91</f>
        <v>0</v>
      </c>
      <c r="D14" s="9">
        <f>+'24-02-014-002'!L91</f>
        <v>0</v>
      </c>
      <c r="E14" s="9">
        <f>+'24-02-014-002'!M91</f>
        <v>0</v>
      </c>
      <c r="F14" s="9">
        <f>+'24-02-014-002'!N91</f>
        <v>0</v>
      </c>
      <c r="G14" s="9">
        <f>+'24-02-014-002'!Q91</f>
        <v>0</v>
      </c>
      <c r="H14" s="9">
        <f>+'24-02-014-002'!R91</f>
        <v>0</v>
      </c>
      <c r="I14" s="9">
        <f>+'24-02-014-002'!S91</f>
        <v>0</v>
      </c>
      <c r="J14" s="9">
        <f>+'24-02-014-002'!T91</f>
        <v>0</v>
      </c>
      <c r="K14" s="9">
        <f>+'24-02-014-002'!U91</f>
        <v>0</v>
      </c>
      <c r="L14" s="9">
        <f>+'24-02-014-002'!V91</f>
        <v>0</v>
      </c>
      <c r="M14" s="9">
        <f>+'24-02-014-002'!W91</f>
        <v>0</v>
      </c>
      <c r="N14" s="9">
        <f>+'24-02-014-002'!X91</f>
        <v>0</v>
      </c>
      <c r="O14" s="9">
        <f>+'24-02-014-002'!Y91</f>
        <v>0</v>
      </c>
      <c r="P14" s="9">
        <f>+'24-02-014-002'!Z91</f>
        <v>0</v>
      </c>
      <c r="Q14" s="9">
        <f>+'24-02-014-002'!AA91</f>
        <v>0</v>
      </c>
      <c r="R14" s="9">
        <f>+'24-02-014-002'!AB91</f>
        <v>0</v>
      </c>
      <c r="S14" s="9">
        <f>+'24-02-014-002'!AC91</f>
        <v>0</v>
      </c>
      <c r="T14" s="9">
        <f>+'24-02-014-002'!AD91</f>
        <v>0</v>
      </c>
      <c r="U14" s="9">
        <f>+'24-02-014-002'!AE91</f>
        <v>0</v>
      </c>
      <c r="V14" s="9">
        <f>+'24-02-014-002'!AF91</f>
        <v>0</v>
      </c>
      <c r="W14" s="9">
        <f>+'24-02-014-002'!AG91</f>
        <v>0</v>
      </c>
      <c r="X14" s="11">
        <f>+'24-02-014-002'!AH91</f>
        <v>0</v>
      </c>
      <c r="Y14" s="11">
        <f>+'24-02-014-002'!AI91</f>
        <v>0</v>
      </c>
    </row>
    <row r="15" spans="1:25" s="12" customFormat="1" ht="26.25" customHeight="1">
      <c r="A15" s="43" t="s">
        <v>63</v>
      </c>
      <c r="B15" s="9">
        <f>+'24-02-014-002'!I103</f>
        <v>0</v>
      </c>
      <c r="C15" s="9">
        <f>+'24-02-014-002'!J103</f>
        <v>0</v>
      </c>
      <c r="D15" s="9">
        <f>+'24-02-014-002'!L103</f>
        <v>0</v>
      </c>
      <c r="E15" s="9">
        <f>+'24-02-014-002'!M103</f>
        <v>0</v>
      </c>
      <c r="F15" s="9">
        <f>+'24-02-014-002'!N103</f>
        <v>0</v>
      </c>
      <c r="G15" s="9">
        <f>+'24-02-014-002'!Q103</f>
        <v>0</v>
      </c>
      <c r="H15" s="9">
        <f>+'24-02-014-002'!R103</f>
        <v>0</v>
      </c>
      <c r="I15" s="9">
        <f>+'24-02-014-002'!S103</f>
        <v>0</v>
      </c>
      <c r="J15" s="9">
        <f>+'24-02-014-002'!T103</f>
        <v>0</v>
      </c>
      <c r="K15" s="9">
        <f>+'24-02-014-002'!U103</f>
        <v>0</v>
      </c>
      <c r="L15" s="9">
        <f>+'24-02-014-002'!V103</f>
        <v>0</v>
      </c>
      <c r="M15" s="9">
        <f>+'24-02-014-002'!W103</f>
        <v>0</v>
      </c>
      <c r="N15" s="9">
        <f>+'24-02-014-002'!X103</f>
        <v>0</v>
      </c>
      <c r="O15" s="9">
        <f>+'24-02-014-002'!Y103</f>
        <v>0</v>
      </c>
      <c r="P15" s="9">
        <f>+'24-02-014-002'!Z103</f>
        <v>0</v>
      </c>
      <c r="Q15" s="9">
        <f>+'24-02-014-002'!AA103</f>
        <v>0</v>
      </c>
      <c r="R15" s="9">
        <f>+'24-02-014-002'!AB103</f>
        <v>0</v>
      </c>
      <c r="S15" s="9">
        <f>+'24-02-014-002'!AC103</f>
        <v>0</v>
      </c>
      <c r="T15" s="9">
        <f>+'24-02-014-002'!AD103</f>
        <v>0</v>
      </c>
      <c r="U15" s="9">
        <f>+'24-02-014-002'!AE103</f>
        <v>0</v>
      </c>
      <c r="V15" s="9">
        <f>+'24-02-014-002'!AF103</f>
        <v>0</v>
      </c>
      <c r="W15" s="9">
        <f>+'24-02-014-002'!AG103</f>
        <v>0</v>
      </c>
      <c r="X15" s="11">
        <f>+'24-02-014-002'!AH103</f>
        <v>0</v>
      </c>
      <c r="Y15" s="11">
        <f>+'24-02-014-002'!AI103</f>
        <v>0</v>
      </c>
    </row>
    <row r="16" spans="1:25" s="12" customFormat="1" ht="26.25" customHeight="1">
      <c r="A16" s="43" t="s">
        <v>65</v>
      </c>
      <c r="B16" s="9">
        <f>+'24-02-014-002'!I115</f>
        <v>0</v>
      </c>
      <c r="C16" s="9">
        <f>+'24-02-014-002'!J115</f>
        <v>0</v>
      </c>
      <c r="D16" s="9">
        <f>+'24-02-014-002'!L115</f>
        <v>0</v>
      </c>
      <c r="E16" s="9">
        <f>+'24-02-014-002'!M115</f>
        <v>0</v>
      </c>
      <c r="F16" s="9">
        <f>+'24-02-014-002'!N115</f>
        <v>0</v>
      </c>
      <c r="G16" s="9">
        <f>+'24-02-014-002'!Q115</f>
        <v>0</v>
      </c>
      <c r="H16" s="9">
        <f>+'24-02-014-002'!R115</f>
        <v>0</v>
      </c>
      <c r="I16" s="9">
        <f>+'24-02-014-002'!S115</f>
        <v>0</v>
      </c>
      <c r="J16" s="9">
        <f>+'24-02-014-002'!T115</f>
        <v>0</v>
      </c>
      <c r="K16" s="9">
        <f>+'24-02-014-002'!U115</f>
        <v>0</v>
      </c>
      <c r="L16" s="9">
        <f>+'24-02-014-002'!V115</f>
        <v>0</v>
      </c>
      <c r="M16" s="9">
        <f>+'24-02-014-002'!W115</f>
        <v>0</v>
      </c>
      <c r="N16" s="9">
        <f>+'24-02-014-002'!X115</f>
        <v>0</v>
      </c>
      <c r="O16" s="9">
        <f>+'24-02-014-002'!Y115</f>
        <v>0</v>
      </c>
      <c r="P16" s="9">
        <f>+'24-02-014-002'!Z115</f>
        <v>0</v>
      </c>
      <c r="Q16" s="9">
        <f>+'24-02-014-002'!AA115</f>
        <v>0</v>
      </c>
      <c r="R16" s="9">
        <f>+'24-02-014-002'!AB115</f>
        <v>0</v>
      </c>
      <c r="S16" s="9">
        <f>+'24-02-014-002'!AC115</f>
        <v>0</v>
      </c>
      <c r="T16" s="9">
        <f>+'24-02-014-002'!AD115</f>
        <v>0</v>
      </c>
      <c r="U16" s="9">
        <f>+'24-02-014-002'!AE115</f>
        <v>0</v>
      </c>
      <c r="V16" s="9">
        <f>+'24-02-014-002'!AF115</f>
        <v>0</v>
      </c>
      <c r="W16" s="9">
        <f>+'24-02-014-002'!AG115</f>
        <v>0</v>
      </c>
      <c r="X16" s="11">
        <f>+'24-02-014-002'!AH115</f>
        <v>0</v>
      </c>
      <c r="Y16" s="11">
        <f>+'24-02-014-002'!AI115</f>
        <v>0</v>
      </c>
    </row>
    <row r="17" spans="1:25" s="12" customFormat="1" ht="26.25" customHeight="1">
      <c r="A17" s="10" t="s">
        <v>17</v>
      </c>
      <c r="B17" s="9">
        <f>+'24-02-014-002'!I127</f>
        <v>0</v>
      </c>
      <c r="C17" s="9">
        <f>+'24-02-014-002'!J127</f>
        <v>0</v>
      </c>
      <c r="D17" s="9">
        <f>+'24-02-014-002'!L127</f>
        <v>0</v>
      </c>
      <c r="E17" s="9">
        <f>+'24-02-014-002'!M127</f>
        <v>0</v>
      </c>
      <c r="F17" s="9">
        <f>+'24-02-014-002'!N127</f>
        <v>0</v>
      </c>
      <c r="G17" s="9">
        <f>+'24-02-014-002'!Q127</f>
        <v>0</v>
      </c>
      <c r="H17" s="9">
        <f>+'24-02-014-002'!R127</f>
        <v>0</v>
      </c>
      <c r="I17" s="9">
        <f>+'24-02-014-002'!S127</f>
        <v>0</v>
      </c>
      <c r="J17" s="9">
        <f>+'24-02-014-002'!T127</f>
        <v>0</v>
      </c>
      <c r="K17" s="9">
        <f>+'24-02-014-002'!U127</f>
        <v>0</v>
      </c>
      <c r="L17" s="9">
        <f>+'24-02-014-002'!V127</f>
        <v>0</v>
      </c>
      <c r="M17" s="9">
        <f>+'24-02-014-002'!W127</f>
        <v>0</v>
      </c>
      <c r="N17" s="9">
        <f>+'24-02-014-002'!X127</f>
        <v>0</v>
      </c>
      <c r="O17" s="9">
        <f>+'24-02-014-002'!Y127</f>
        <v>0</v>
      </c>
      <c r="P17" s="9">
        <f>+'24-02-014-002'!Z127</f>
        <v>0</v>
      </c>
      <c r="Q17" s="9">
        <f>+'24-02-014-002'!AA127</f>
        <v>0</v>
      </c>
      <c r="R17" s="9">
        <f>+'24-02-014-002'!AB127</f>
        <v>0</v>
      </c>
      <c r="S17" s="9">
        <f>+'24-02-014-002'!AC127</f>
        <v>0</v>
      </c>
      <c r="T17" s="9">
        <f>+'24-02-014-002'!AD127</f>
        <v>0</v>
      </c>
      <c r="U17" s="9">
        <f>+'24-02-014-002'!AE127</f>
        <v>0</v>
      </c>
      <c r="V17" s="9">
        <f>+'24-02-014-002'!AF127</f>
        <v>0</v>
      </c>
      <c r="W17" s="9">
        <f>+'24-02-014-002'!AG127</f>
        <v>0</v>
      </c>
      <c r="X17" s="11">
        <f>+'24-02-014-002'!AH127</f>
        <v>0</v>
      </c>
      <c r="Y17" s="11">
        <f>+'24-02-014-002'!AI127</f>
        <v>0</v>
      </c>
    </row>
    <row r="18" spans="1:25" s="12" customFormat="1" ht="26.25" customHeight="1">
      <c r="A18" s="43" t="s">
        <v>68</v>
      </c>
      <c r="B18" s="9">
        <f>+'24-02-014-002'!I139</f>
        <v>0</v>
      </c>
      <c r="C18" s="9">
        <f>+'24-02-014-002'!J139</f>
        <v>0</v>
      </c>
      <c r="D18" s="9">
        <f>+'24-02-014-002'!L139</f>
        <v>0</v>
      </c>
      <c r="E18" s="9">
        <f>+'24-02-014-002'!M139</f>
        <v>0</v>
      </c>
      <c r="F18" s="9">
        <f>+'24-02-014-002'!N139</f>
        <v>0</v>
      </c>
      <c r="G18" s="9">
        <f>+'24-02-014-002'!Q139</f>
        <v>0</v>
      </c>
      <c r="H18" s="9">
        <f>+'24-02-014-002'!R139</f>
        <v>0</v>
      </c>
      <c r="I18" s="9">
        <f>+'24-02-014-002'!S139</f>
        <v>0</v>
      </c>
      <c r="J18" s="9">
        <f>+'24-02-014-002'!T139</f>
        <v>0</v>
      </c>
      <c r="K18" s="9">
        <f>+'24-02-014-002'!U139</f>
        <v>0</v>
      </c>
      <c r="L18" s="9">
        <f>+'24-02-014-002'!V139</f>
        <v>0</v>
      </c>
      <c r="M18" s="9">
        <f>+'24-02-014-002'!W139</f>
        <v>0</v>
      </c>
      <c r="N18" s="9">
        <f>+'24-02-014-002'!X139</f>
        <v>0</v>
      </c>
      <c r="O18" s="9">
        <f>+'24-02-014-002'!Y139</f>
        <v>0</v>
      </c>
      <c r="P18" s="9">
        <f>+'24-02-014-002'!Z139</f>
        <v>0</v>
      </c>
      <c r="Q18" s="9">
        <f>+'24-02-014-002'!AA139</f>
        <v>0</v>
      </c>
      <c r="R18" s="9">
        <f>+'24-02-014-002'!AB139</f>
        <v>0</v>
      </c>
      <c r="S18" s="9">
        <f>+'24-02-014-002'!AC139</f>
        <v>0</v>
      </c>
      <c r="T18" s="9">
        <f>+'24-02-014-002'!AD139</f>
        <v>0</v>
      </c>
      <c r="U18" s="9">
        <f>+'24-02-014-002'!AE139</f>
        <v>0</v>
      </c>
      <c r="V18" s="9">
        <f>+'24-02-014-002'!AF139</f>
        <v>0</v>
      </c>
      <c r="W18" s="9">
        <f>+'24-02-014-002'!AG139</f>
        <v>0</v>
      </c>
      <c r="X18" s="11">
        <f>+'24-02-014-002'!AH139</f>
        <v>0</v>
      </c>
      <c r="Y18" s="11">
        <f>+'24-02-014-002'!AI139</f>
        <v>0</v>
      </c>
    </row>
    <row r="19" spans="1:25" s="12" customFormat="1" ht="26.25" customHeight="1">
      <c r="A19" s="10" t="s">
        <v>18</v>
      </c>
      <c r="B19" s="9">
        <f>+'24-02-014-002'!I151</f>
        <v>0</v>
      </c>
      <c r="C19" s="9">
        <f>+'24-02-014-002'!J151</f>
        <v>0</v>
      </c>
      <c r="D19" s="9">
        <f>+'24-02-014-002'!L151</f>
        <v>0</v>
      </c>
      <c r="E19" s="9">
        <f>+'24-02-014-002'!M151</f>
        <v>0</v>
      </c>
      <c r="F19" s="9">
        <f>+'24-02-014-002'!N151</f>
        <v>0</v>
      </c>
      <c r="G19" s="9">
        <f>+'24-02-014-002'!Q151</f>
        <v>0</v>
      </c>
      <c r="H19" s="9">
        <f>+'24-02-014-002'!R151</f>
        <v>0</v>
      </c>
      <c r="I19" s="9">
        <f>+'24-02-014-002'!S151</f>
        <v>0</v>
      </c>
      <c r="J19" s="9">
        <f>+'24-02-014-002'!T151</f>
        <v>0</v>
      </c>
      <c r="K19" s="9">
        <f>+'24-02-014-002'!U151</f>
        <v>0</v>
      </c>
      <c r="L19" s="9">
        <f>+'24-02-014-002'!V151</f>
        <v>0</v>
      </c>
      <c r="M19" s="9">
        <f>+'24-02-014-002'!W151</f>
        <v>0</v>
      </c>
      <c r="N19" s="9">
        <f>+'24-02-014-002'!X151</f>
        <v>0</v>
      </c>
      <c r="O19" s="9">
        <f>+'24-02-014-002'!Y151</f>
        <v>0</v>
      </c>
      <c r="P19" s="9">
        <f>+'24-02-014-002'!Z151</f>
        <v>0</v>
      </c>
      <c r="Q19" s="9">
        <f>+'24-02-014-002'!AA151</f>
        <v>0</v>
      </c>
      <c r="R19" s="9">
        <f>+'24-02-014-002'!AB151</f>
        <v>0</v>
      </c>
      <c r="S19" s="9">
        <f>+'24-02-014-002'!AC151</f>
        <v>0</v>
      </c>
      <c r="T19" s="9">
        <f>+'24-02-014-002'!AD151</f>
        <v>0</v>
      </c>
      <c r="U19" s="9">
        <f>+'24-02-014-002'!AE151</f>
        <v>0</v>
      </c>
      <c r="V19" s="9">
        <f>+'24-02-014-002'!AF151</f>
        <v>0</v>
      </c>
      <c r="W19" s="9">
        <f>+'24-02-014-002'!AG151</f>
        <v>0</v>
      </c>
      <c r="X19" s="11">
        <f>+'24-02-014-002'!AH151</f>
        <v>0</v>
      </c>
      <c r="Y19" s="11">
        <f>+'24-02-014-002'!AI151</f>
        <v>0</v>
      </c>
    </row>
    <row r="20" spans="1:25" s="12" customFormat="1" ht="26.25" customHeight="1">
      <c r="A20" s="15" t="s">
        <v>71</v>
      </c>
      <c r="B20" s="9">
        <f>+'24-02-014-002'!I163</f>
        <v>0</v>
      </c>
      <c r="C20" s="9">
        <f>+'24-02-014-002'!J163</f>
        <v>0</v>
      </c>
      <c r="D20" s="9">
        <f>+'24-02-014-002'!L163</f>
        <v>0</v>
      </c>
      <c r="E20" s="9">
        <f>+'24-02-014-002'!M163</f>
        <v>0</v>
      </c>
      <c r="F20" s="9">
        <f>+'24-02-014-002'!N163</f>
        <v>0</v>
      </c>
      <c r="G20" s="9">
        <f>+'24-02-014-002'!Q163</f>
        <v>0</v>
      </c>
      <c r="H20" s="9">
        <f>+'24-02-014-002'!R163</f>
        <v>0</v>
      </c>
      <c r="I20" s="9">
        <f>+'24-02-014-002'!S163</f>
        <v>0</v>
      </c>
      <c r="J20" s="9">
        <f>+'24-02-014-002'!T163</f>
        <v>0</v>
      </c>
      <c r="K20" s="9">
        <f>+'24-02-014-002'!U163</f>
        <v>0</v>
      </c>
      <c r="L20" s="9">
        <f>+'24-02-014-002'!V163</f>
        <v>0</v>
      </c>
      <c r="M20" s="9">
        <f>+'24-02-014-002'!W163</f>
        <v>0</v>
      </c>
      <c r="N20" s="9">
        <f>+'24-02-014-002'!X163</f>
        <v>0</v>
      </c>
      <c r="O20" s="9">
        <f>+'24-02-014-002'!Y163</f>
        <v>0</v>
      </c>
      <c r="P20" s="9">
        <f>+'24-02-014-002'!Z163</f>
        <v>0</v>
      </c>
      <c r="Q20" s="9">
        <f>+'24-02-014-002'!AA163</f>
        <v>0</v>
      </c>
      <c r="R20" s="9">
        <f>+'24-02-014-002'!AB163</f>
        <v>0</v>
      </c>
      <c r="S20" s="9">
        <f>+'24-02-014-002'!AC163</f>
        <v>0</v>
      </c>
      <c r="T20" s="9">
        <f>+'24-02-014-002'!AD163</f>
        <v>0</v>
      </c>
      <c r="U20" s="9">
        <f>+'24-02-014-002'!AE163</f>
        <v>0</v>
      </c>
      <c r="V20" s="9">
        <f>+'24-02-014-002'!AF163</f>
        <v>0</v>
      </c>
      <c r="W20" s="9">
        <f>+'24-02-014-002'!AG163</f>
        <v>0</v>
      </c>
      <c r="X20" s="11">
        <f>+'24-02-014-002'!AH163</f>
        <v>0</v>
      </c>
      <c r="Y20" s="11">
        <f>+'24-02-014-002'!AI163</f>
        <v>0</v>
      </c>
    </row>
    <row r="21" spans="1:25" s="12" customFormat="1" ht="26.25" customHeight="1">
      <c r="A21" s="13" t="s">
        <v>20</v>
      </c>
      <c r="B21" s="9">
        <f>+'24-02-014-002'!I175</f>
        <v>0</v>
      </c>
      <c r="C21" s="9">
        <f>+'24-02-014-002'!J175</f>
        <v>0</v>
      </c>
      <c r="D21" s="9">
        <f>+'24-02-014-002'!L175</f>
        <v>0</v>
      </c>
      <c r="E21" s="9">
        <f>+'24-02-014-002'!M175</f>
        <v>0</v>
      </c>
      <c r="F21" s="9">
        <f>+'24-02-014-002'!N175</f>
        <v>0</v>
      </c>
      <c r="G21" s="9">
        <f>+'24-02-014-002'!Q175</f>
        <v>0</v>
      </c>
      <c r="H21" s="9">
        <f>+'24-02-014-002'!R175</f>
        <v>0</v>
      </c>
      <c r="I21" s="9">
        <f>+'24-02-014-002'!S175</f>
        <v>0</v>
      </c>
      <c r="J21" s="9">
        <f>+'24-02-014-002'!T175</f>
        <v>0</v>
      </c>
      <c r="K21" s="9">
        <f>+'24-02-014-002'!U175</f>
        <v>0</v>
      </c>
      <c r="L21" s="9">
        <f>+'24-02-014-002'!V175</f>
        <v>0</v>
      </c>
      <c r="M21" s="9">
        <f>+'24-02-014-002'!W175</f>
        <v>0</v>
      </c>
      <c r="N21" s="9">
        <f>+'24-02-014-002'!X175</f>
        <v>0</v>
      </c>
      <c r="O21" s="9">
        <f>+'24-02-014-002'!Y175</f>
        <v>0</v>
      </c>
      <c r="P21" s="9">
        <f>+'24-02-014-002'!Z175</f>
        <v>0</v>
      </c>
      <c r="Q21" s="9">
        <f>+'24-02-014-002'!AA175</f>
        <v>0</v>
      </c>
      <c r="R21" s="9">
        <f>+'24-02-014-002'!AB175</f>
        <v>0</v>
      </c>
      <c r="S21" s="9">
        <f>+'24-02-014-002'!AC175</f>
        <v>0</v>
      </c>
      <c r="T21" s="9">
        <f>+'24-02-014-002'!AD175</f>
        <v>0</v>
      </c>
      <c r="U21" s="9">
        <f>+'24-02-014-002'!AE175</f>
        <v>0</v>
      </c>
      <c r="V21" s="9">
        <f>+'24-02-014-002'!AF175</f>
        <v>0</v>
      </c>
      <c r="W21" s="9">
        <f>+'24-02-014-002'!AG175</f>
        <v>0</v>
      </c>
      <c r="X21" s="11">
        <f>+'24-02-014-002'!AH175</f>
        <v>0</v>
      </c>
      <c r="Y21" s="11">
        <f>+'24-02-014-002'!AI175</f>
        <v>0</v>
      </c>
    </row>
    <row r="22" spans="1:25" s="12" customFormat="1" ht="26.25" customHeight="1">
      <c r="A22" s="13" t="s">
        <v>19</v>
      </c>
      <c r="B22" s="9">
        <f>+'24-02-014-002'!I187</f>
        <v>0</v>
      </c>
      <c r="C22" s="9">
        <f>+'24-02-014-002'!J187</f>
        <v>0</v>
      </c>
      <c r="D22" s="9">
        <f>+'24-02-014-002'!L187</f>
        <v>0</v>
      </c>
      <c r="E22" s="9">
        <f>+'24-02-014-002'!M187</f>
        <v>0</v>
      </c>
      <c r="F22" s="9">
        <f>+'24-02-014-002'!N187</f>
        <v>0</v>
      </c>
      <c r="G22" s="9">
        <f>+'24-02-014-002'!Q187</f>
        <v>0</v>
      </c>
      <c r="H22" s="9">
        <f>+'24-02-014-002'!R187</f>
        <v>0</v>
      </c>
      <c r="I22" s="9">
        <f>+'24-02-014-002'!S187</f>
        <v>0</v>
      </c>
      <c r="J22" s="9">
        <f>+'24-02-014-002'!T187</f>
        <v>0</v>
      </c>
      <c r="K22" s="9">
        <f>+'24-02-014-002'!U187</f>
        <v>0</v>
      </c>
      <c r="L22" s="9">
        <f>+'24-02-014-002'!V187</f>
        <v>0</v>
      </c>
      <c r="M22" s="9">
        <f>+'24-02-014-002'!W187</f>
        <v>0</v>
      </c>
      <c r="N22" s="9">
        <f>+'24-02-014-002'!X187</f>
        <v>0</v>
      </c>
      <c r="O22" s="9">
        <f>+'24-02-014-002'!Y187</f>
        <v>0</v>
      </c>
      <c r="P22" s="9">
        <f>+'24-02-014-002'!Z187</f>
        <v>0</v>
      </c>
      <c r="Q22" s="9">
        <f>+'24-02-014-002'!AA187</f>
        <v>0</v>
      </c>
      <c r="R22" s="9">
        <f>+'24-02-014-002'!AB187</f>
        <v>0</v>
      </c>
      <c r="S22" s="9">
        <f>+'24-02-014-002'!AC187</f>
        <v>0</v>
      </c>
      <c r="T22" s="9">
        <f>+'24-02-014-002'!AD187</f>
        <v>0</v>
      </c>
      <c r="U22" s="9">
        <f>+'24-02-014-002'!AE187</f>
        <v>0</v>
      </c>
      <c r="V22" s="9">
        <f>+'24-02-014-002'!AF187</f>
        <v>0</v>
      </c>
      <c r="W22" s="9">
        <f>+'24-02-014-002'!AG187</f>
        <v>0</v>
      </c>
      <c r="X22" s="11">
        <f>+'24-02-014-002'!AH187</f>
        <v>0</v>
      </c>
      <c r="Y22" s="11">
        <f>+'24-02-014-002'!AI187</f>
        <v>0</v>
      </c>
    </row>
    <row r="23" spans="1:25" s="12" customFormat="1" ht="26.25" customHeight="1">
      <c r="A23" s="14" t="s">
        <v>49</v>
      </c>
      <c r="B23" s="9">
        <f>+'24-02-014-002'!I190</f>
        <v>3224830000</v>
      </c>
      <c r="C23" s="9">
        <f>+'24-02-014-002'!J190</f>
        <v>3224830000</v>
      </c>
      <c r="D23" s="9">
        <f>+'24-02-014-002'!L190</f>
        <v>0</v>
      </c>
      <c r="E23" s="9">
        <f>+'24-02-014-002'!M190</f>
        <v>0</v>
      </c>
      <c r="F23" s="9">
        <f>+'24-02-014-002'!N190</f>
        <v>0</v>
      </c>
      <c r="G23" s="9">
        <f>+'24-02-014-002'!Q190</f>
        <v>0</v>
      </c>
      <c r="H23" s="9">
        <f>+'24-02-014-002'!R190</f>
        <v>0</v>
      </c>
      <c r="I23" s="9">
        <f>+'24-02-014-002'!S190</f>
        <v>1612415000</v>
      </c>
      <c r="J23" s="9">
        <f>+'24-02-014-002'!T190</f>
        <v>1612415000</v>
      </c>
      <c r="K23" s="9">
        <f>+'24-02-014-002'!U190</f>
        <v>0</v>
      </c>
      <c r="L23" s="9">
        <f>+'24-02-014-002'!V190</f>
        <v>0</v>
      </c>
      <c r="M23" s="9">
        <f>+'24-02-014-002'!W190</f>
        <v>0</v>
      </c>
      <c r="N23" s="9">
        <f>+'24-02-014-002'!X190</f>
        <v>0</v>
      </c>
      <c r="O23" s="9">
        <f>+'24-02-014-002'!Y190</f>
        <v>0</v>
      </c>
      <c r="P23" s="9">
        <f>+'24-02-014-002'!Z190</f>
        <v>0</v>
      </c>
      <c r="Q23" s="9">
        <f>+'24-02-014-002'!AA190</f>
        <v>0</v>
      </c>
      <c r="R23" s="9">
        <f>+'24-02-014-002'!AB190</f>
        <v>0</v>
      </c>
      <c r="S23" s="9">
        <f>+'24-02-014-002'!AC190</f>
        <v>0</v>
      </c>
      <c r="T23" s="9">
        <f>+'24-02-014-002'!AD190</f>
        <v>0</v>
      </c>
      <c r="U23" s="9">
        <f>+'24-02-014-002'!AE190</f>
        <v>0</v>
      </c>
      <c r="V23" s="9">
        <f>+'24-02-014-002'!AF190</f>
        <v>0</v>
      </c>
      <c r="W23" s="9">
        <f>+'24-02-014-002'!AG190</f>
        <v>1612415000</v>
      </c>
      <c r="X23" s="11">
        <f>+'24-02-014-002'!AH190</f>
        <v>0.5</v>
      </c>
      <c r="Y23" s="11">
        <f>+'24-02-014-002'!AI190</f>
        <v>1</v>
      </c>
    </row>
    <row r="24" spans="1:25" ht="36" customHeight="1">
      <c r="A24" s="66" t="str">
        <f>"TOTAL ASIG."&amp;" "&amp;$A$5</f>
        <v xml:space="preserve">TOTAL ASIG. 24-02-014 PROGRAMA YO TRABAJO </v>
      </c>
      <c r="B24" s="67">
        <f t="shared" ref="B24:W24" si="0">SUM(B8:B23)</f>
        <v>3224830000</v>
      </c>
      <c r="C24" s="67">
        <f t="shared" si="0"/>
        <v>3224830000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1612415000</v>
      </c>
      <c r="J24" s="67">
        <f t="shared" si="0"/>
        <v>1612415000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1612415000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J8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19.5703125" style="2" customWidth="1"/>
    <col min="6" max="6" width="11.5703125" style="3" customWidth="1"/>
    <col min="7" max="8" width="9" style="3" bestFit="1" customWidth="1"/>
    <col min="9" max="9" width="11.42578125" style="6" customWidth="1"/>
    <col min="10" max="10" width="12.140625" style="4" customWidth="1"/>
    <col min="11" max="11" width="24.42578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2" style="6" hidden="1" customWidth="1" outlineLevel="1"/>
    <col min="20" max="20" width="11.28515625" style="6" customWidth="1" collapsed="1"/>
    <col min="21" max="23" width="12.140625" style="6" customWidth="1" outlineLevel="1"/>
    <col min="24" max="24" width="12.140625" style="6" customWidth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85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72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1" t="s">
        <v>6</v>
      </c>
      <c r="H7" s="71" t="s">
        <v>7</v>
      </c>
      <c r="I7" s="159"/>
      <c r="J7" s="159"/>
      <c r="K7" s="148"/>
      <c r="L7" s="73" t="s">
        <v>11</v>
      </c>
      <c r="M7" s="73" t="s">
        <v>22</v>
      </c>
      <c r="N7" s="51" t="s">
        <v>75</v>
      </c>
      <c r="O7" s="148"/>
      <c r="P7" s="150"/>
      <c r="Q7" s="73" t="s">
        <v>35</v>
      </c>
      <c r="R7" s="73" t="s">
        <v>36</v>
      </c>
      <c r="S7" s="73" t="s">
        <v>37</v>
      </c>
      <c r="T7" s="167"/>
      <c r="U7" s="73" t="s">
        <v>38</v>
      </c>
      <c r="V7" s="73" t="s">
        <v>39</v>
      </c>
      <c r="W7" s="73" t="s">
        <v>40</v>
      </c>
      <c r="X7" s="156"/>
      <c r="Y7" s="73" t="s">
        <v>41</v>
      </c>
      <c r="Z7" s="73" t="s">
        <v>42</v>
      </c>
      <c r="AA7" s="73" t="s">
        <v>43</v>
      </c>
      <c r="AB7" s="167"/>
      <c r="AC7" s="73" t="s">
        <v>44</v>
      </c>
      <c r="AD7" s="73" t="s">
        <v>45</v>
      </c>
      <c r="AE7" s="73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778944000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67.5" outlineLevel="1">
      <c r="A189" s="16">
        <v>1</v>
      </c>
      <c r="B189" s="114" t="s">
        <v>131</v>
      </c>
      <c r="C189" s="115">
        <v>41627</v>
      </c>
      <c r="D189" s="2" t="s">
        <v>126</v>
      </c>
      <c r="E189" s="116" t="s">
        <v>129</v>
      </c>
      <c r="F189" s="114" t="s">
        <v>127</v>
      </c>
      <c r="G189" s="117">
        <v>41667</v>
      </c>
      <c r="H189" s="117">
        <v>42004</v>
      </c>
      <c r="I189" s="176"/>
      <c r="J189" s="118">
        <v>778944000</v>
      </c>
      <c r="K189" s="119" t="s">
        <v>130</v>
      </c>
      <c r="L189" s="35"/>
      <c r="M189" s="35"/>
      <c r="N189" s="35"/>
      <c r="O189" s="114" t="s">
        <v>132</v>
      </c>
      <c r="P189" s="28"/>
      <c r="Q189" s="118">
        <v>233683200</v>
      </c>
      <c r="R189" s="118"/>
      <c r="S189" s="120"/>
      <c r="T189" s="94">
        <f>SUM(Q189:S189)</f>
        <v>233683200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233683200</v>
      </c>
      <c r="AH189" s="41">
        <f>IF(ISERROR(AG189/I188),0,AG189/I188)</f>
        <v>0.3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778944000</v>
      </c>
      <c r="J190" s="55">
        <f>SUM(J189:J189)</f>
        <v>778944000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233683200</v>
      </c>
      <c r="R190" s="55">
        <f t="shared" si="121"/>
        <v>0</v>
      </c>
      <c r="S190" s="55">
        <f t="shared" si="121"/>
        <v>0</v>
      </c>
      <c r="T190" s="60">
        <f t="shared" si="121"/>
        <v>233683200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233683200</v>
      </c>
      <c r="AH190" s="54">
        <f>IF(ISERROR(AG190/I190),0,AG190/I190)</f>
        <v>0.3</v>
      </c>
      <c r="AI190" s="54">
        <f>IF(ISERROR(AG190/$AG$191),0,AG190/$AG$191)</f>
        <v>1</v>
      </c>
    </row>
    <row r="191" spans="1:35">
      <c r="A191" s="177" t="str">
        <f>"TOTAL ASIG."&amp;" "&amp;$A$5</f>
        <v>TOTAL ASIG. 24-02-014-003 PROGRAMA YO TRABAJO JOVENES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778944000</v>
      </c>
      <c r="J191" s="60">
        <f>+J19+J31+J43+J55+J67+J79+J91+J103+J115+J127+J139+J151+J187+J163+J175+J190</f>
        <v>778944000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233683200</v>
      </c>
      <c r="R191" s="60">
        <f t="shared" si="122"/>
        <v>0</v>
      </c>
      <c r="S191" s="60">
        <f t="shared" si="122"/>
        <v>0</v>
      </c>
      <c r="T191" s="60">
        <f t="shared" si="122"/>
        <v>233683200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233683200</v>
      </c>
      <c r="AH191" s="61">
        <f>IF(ISERROR(AG191/I191),"-",AG191/I191)</f>
        <v>0.3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48:H54 G21:H22 G24:H30 G129:H130 G132:H138 G33:H34 G36:H42 G177:H178 G180:H186 G45:H46 G189:H189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K45:K54 O45:P54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B189 E189:F189">
      <formula1>255</formula1>
    </dataValidation>
    <dataValidation type="date" operator="greaterThan" allowBlank="1" showInputMessage="1" showErrorMessage="1" errorTitle="Error en Ingresos de Fechas" error="La fecha debe corresponder al Año 2014." sqref="C9:C18 C21:C30 C177:C186 C165:C174 C153:C162 C141:C150 C129:C138 C117:C126 C105:C114 C93:C102 C81:C90 C69:C78 C57:C66 C45:C54 C33:C42 C189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3" fitToHeight="20" orientation="landscape" r:id="rId1"/>
  <headerFooter alignWithMargins="0"/>
  <ignoredErrors>
    <ignoredError sqref="AI190" 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F1" workbookViewId="0">
      <pane ySplit="7" topLeftCell="A8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customWidth="1" outlineLevel="1"/>
    <col min="14" max="14" width="11.42578125" style="6" customWidth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+'24-02-014-002'!A1:AI1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+'24-02-014-002'!A3:AI3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+'24-02-014-003'!A5:H5</f>
        <v>24-02-014-003 PROGRAMA YO TRABAJO JOVENES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9"/>
      <c r="K7" s="76" t="s">
        <v>38</v>
      </c>
      <c r="L7" s="76" t="s">
        <v>39</v>
      </c>
      <c r="M7" s="76" t="s">
        <v>40</v>
      </c>
      <c r="N7" s="159"/>
      <c r="O7" s="76" t="s">
        <v>41</v>
      </c>
      <c r="P7" s="76" t="s">
        <v>42</v>
      </c>
      <c r="Q7" s="76" t="s">
        <v>43</v>
      </c>
      <c r="R7" s="159"/>
      <c r="S7" s="76" t="s">
        <v>44</v>
      </c>
      <c r="T7" s="76" t="s">
        <v>45</v>
      </c>
      <c r="U7" s="76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+'24-02-014-003'!I19</f>
        <v>0</v>
      </c>
      <c r="C8" s="9">
        <f>+'24-02-014-003'!J19</f>
        <v>0</v>
      </c>
      <c r="D8" s="9">
        <f>+'24-02-014-003'!L19</f>
        <v>0</v>
      </c>
      <c r="E8" s="9">
        <f>+'24-02-014-003'!M19</f>
        <v>0</v>
      </c>
      <c r="F8" s="9">
        <f>+'24-02-014-003'!N19</f>
        <v>0</v>
      </c>
      <c r="G8" s="9">
        <f>+'24-02-014-003'!Q31</f>
        <v>0</v>
      </c>
      <c r="H8" s="9">
        <f>+'24-02-014-003'!R31</f>
        <v>0</v>
      </c>
      <c r="I8" s="9">
        <f>+'24-02-014-003'!S31</f>
        <v>0</v>
      </c>
      <c r="J8" s="9">
        <f>+'24-02-014-003'!T19</f>
        <v>0</v>
      </c>
      <c r="K8" s="9">
        <f>+'24-02-014-003'!U31</f>
        <v>0</v>
      </c>
      <c r="L8" s="9">
        <f>+'24-02-014-003'!V31</f>
        <v>0</v>
      </c>
      <c r="M8" s="9">
        <f>+'24-02-014-003'!W31</f>
        <v>0</v>
      </c>
      <c r="N8" s="9">
        <f>+'24-02-014-003'!X19</f>
        <v>0</v>
      </c>
      <c r="O8" s="9">
        <f>+'24-02-014-003'!Y31</f>
        <v>0</v>
      </c>
      <c r="P8" s="9">
        <f>+'24-02-014-003'!Z31</f>
        <v>0</v>
      </c>
      <c r="Q8" s="9">
        <f>+'24-02-014-003'!AA31</f>
        <v>0</v>
      </c>
      <c r="R8" s="9">
        <f>+'24-02-014-003'!AB19</f>
        <v>0</v>
      </c>
      <c r="S8" s="9">
        <f>+'24-02-014-003'!AC31</f>
        <v>0</v>
      </c>
      <c r="T8" s="9">
        <f>+'24-02-014-003'!AD31</f>
        <v>0</v>
      </c>
      <c r="U8" s="9">
        <f>+'24-02-014-003'!AE31</f>
        <v>0</v>
      </c>
      <c r="V8" s="9">
        <f>+'24-02-014-003'!AF19</f>
        <v>0</v>
      </c>
      <c r="W8" s="9">
        <f>+'24-02-014-003'!AG19</f>
        <v>0</v>
      </c>
      <c r="X8" s="11">
        <f>+'24-02-014-003'!AH19</f>
        <v>0</v>
      </c>
      <c r="Y8" s="11">
        <f>+'24-02-014-003'!AI19</f>
        <v>0</v>
      </c>
    </row>
    <row r="9" spans="1:25" s="12" customFormat="1" ht="26.25" customHeight="1">
      <c r="A9" s="10" t="s">
        <v>12</v>
      </c>
      <c r="B9" s="9">
        <f>+'24-02-014-003'!I31</f>
        <v>0</v>
      </c>
      <c r="C9" s="9">
        <f>+'24-02-014-003'!J31</f>
        <v>0</v>
      </c>
      <c r="D9" s="9">
        <f>+'24-02-014-003'!L31</f>
        <v>0</v>
      </c>
      <c r="E9" s="9">
        <f>+'24-02-014-003'!M31</f>
        <v>0</v>
      </c>
      <c r="F9" s="9">
        <f>+'24-02-014-003'!N31</f>
        <v>0</v>
      </c>
      <c r="G9" s="9">
        <f>+'24-02-014-003'!Q43</f>
        <v>0</v>
      </c>
      <c r="H9" s="9">
        <f>+'24-02-014-003'!R43</f>
        <v>0</v>
      </c>
      <c r="I9" s="9">
        <f>+'24-02-014-003'!S43</f>
        <v>0</v>
      </c>
      <c r="J9" s="9">
        <f>+'24-02-014-003'!T31</f>
        <v>0</v>
      </c>
      <c r="K9" s="9">
        <f>+'24-02-014-003'!U43</f>
        <v>0</v>
      </c>
      <c r="L9" s="9">
        <f>+'24-02-014-003'!V43</f>
        <v>0</v>
      </c>
      <c r="M9" s="9">
        <f>+'24-02-014-003'!W43</f>
        <v>0</v>
      </c>
      <c r="N9" s="9">
        <f>+'24-02-014-003'!X31</f>
        <v>0</v>
      </c>
      <c r="O9" s="9">
        <f>+'24-02-014-003'!Y43</f>
        <v>0</v>
      </c>
      <c r="P9" s="9">
        <f>+'24-02-014-003'!Z43</f>
        <v>0</v>
      </c>
      <c r="Q9" s="9">
        <f>+'24-02-014-003'!AA43</f>
        <v>0</v>
      </c>
      <c r="R9" s="9">
        <f>+'24-02-014-003'!AB31</f>
        <v>0</v>
      </c>
      <c r="S9" s="9">
        <f>+'24-02-014-003'!AC43</f>
        <v>0</v>
      </c>
      <c r="T9" s="9">
        <f>+'24-02-014-003'!AD43</f>
        <v>0</v>
      </c>
      <c r="U9" s="9">
        <f>+'24-02-014-003'!AE43</f>
        <v>0</v>
      </c>
      <c r="V9" s="9">
        <f>+'24-02-014-003'!AF31</f>
        <v>0</v>
      </c>
      <c r="W9" s="9">
        <f>+'24-02-014-003'!AG31</f>
        <v>0</v>
      </c>
      <c r="X9" s="11">
        <f>+'24-02-014-003'!AH31</f>
        <v>0</v>
      </c>
      <c r="Y9" s="11">
        <f>+'24-02-014-003'!AI31</f>
        <v>0</v>
      </c>
    </row>
    <row r="10" spans="1:25" s="12" customFormat="1" ht="26.25" customHeight="1">
      <c r="A10" s="10" t="s">
        <v>13</v>
      </c>
      <c r="B10" s="9">
        <f>+'24-02-014-003'!I43</f>
        <v>0</v>
      </c>
      <c r="C10" s="9">
        <f>+'24-02-014-003'!J43</f>
        <v>0</v>
      </c>
      <c r="D10" s="9">
        <f>+'24-02-014-003'!L43</f>
        <v>0</v>
      </c>
      <c r="E10" s="9">
        <f>+'24-02-014-003'!M43</f>
        <v>0</v>
      </c>
      <c r="F10" s="9">
        <f>+'24-02-014-003'!N43</f>
        <v>0</v>
      </c>
      <c r="G10" s="9">
        <f>+'24-02-014-003'!Q43</f>
        <v>0</v>
      </c>
      <c r="H10" s="9">
        <f>+'24-02-014-003'!R43</f>
        <v>0</v>
      </c>
      <c r="I10" s="9">
        <f>+'24-02-014-003'!S43</f>
        <v>0</v>
      </c>
      <c r="J10" s="9">
        <f>+'24-02-014-003'!T43</f>
        <v>0</v>
      </c>
      <c r="K10" s="9">
        <f>+'24-02-014-003'!U43</f>
        <v>0</v>
      </c>
      <c r="L10" s="9">
        <f>+'24-02-014-003'!V43</f>
        <v>0</v>
      </c>
      <c r="M10" s="9">
        <f>+'24-02-014-003'!W43</f>
        <v>0</v>
      </c>
      <c r="N10" s="9">
        <f>+'24-02-014-003'!X43</f>
        <v>0</v>
      </c>
      <c r="O10" s="9">
        <f>+'24-02-014-003'!Y43</f>
        <v>0</v>
      </c>
      <c r="P10" s="9">
        <f>+'24-02-014-003'!Z43</f>
        <v>0</v>
      </c>
      <c r="Q10" s="9">
        <f>+'24-02-014-003'!AA43</f>
        <v>0</v>
      </c>
      <c r="R10" s="9">
        <f>+'24-02-014-003'!AB43</f>
        <v>0</v>
      </c>
      <c r="S10" s="9">
        <f>+'24-02-014-003'!AC43</f>
        <v>0</v>
      </c>
      <c r="T10" s="9">
        <f>+'24-02-014-003'!AD43</f>
        <v>0</v>
      </c>
      <c r="U10" s="9">
        <f>+'24-02-014-003'!AE43</f>
        <v>0</v>
      </c>
      <c r="V10" s="9">
        <f>+'24-02-014-003'!AF43</f>
        <v>0</v>
      </c>
      <c r="W10" s="9">
        <f>+'24-02-014-003'!AG43</f>
        <v>0</v>
      </c>
      <c r="X10" s="11">
        <f>+'24-02-014-003'!AH43</f>
        <v>0</v>
      </c>
      <c r="Y10" s="11">
        <f>+'24-02-014-003'!AI43</f>
        <v>0</v>
      </c>
    </row>
    <row r="11" spans="1:25" s="12" customFormat="1" ht="26.25" customHeight="1">
      <c r="A11" s="10" t="s">
        <v>14</v>
      </c>
      <c r="B11" s="9">
        <f>+'24-02-014-003'!I55</f>
        <v>0</v>
      </c>
      <c r="C11" s="9">
        <f>+'24-02-014-003'!J55</f>
        <v>0</v>
      </c>
      <c r="D11" s="9">
        <f>+'24-02-014-003'!L55</f>
        <v>0</v>
      </c>
      <c r="E11" s="9">
        <f>+'24-02-014-003'!M55</f>
        <v>0</v>
      </c>
      <c r="F11" s="9">
        <f>+'24-02-014-003'!N55</f>
        <v>0</v>
      </c>
      <c r="G11" s="9">
        <f>+'24-02-014-003'!Q55</f>
        <v>0</v>
      </c>
      <c r="H11" s="9">
        <f>+'24-02-014-003'!R55</f>
        <v>0</v>
      </c>
      <c r="I11" s="9">
        <f>+'24-02-014-003'!S55</f>
        <v>0</v>
      </c>
      <c r="J11" s="9">
        <f>+'24-02-014-003'!T55</f>
        <v>0</v>
      </c>
      <c r="K11" s="9">
        <f>+'24-02-014-003'!U55</f>
        <v>0</v>
      </c>
      <c r="L11" s="9">
        <f>+'24-02-014-003'!V55</f>
        <v>0</v>
      </c>
      <c r="M11" s="9">
        <f>+'24-02-014-003'!W55</f>
        <v>0</v>
      </c>
      <c r="N11" s="9">
        <f>+'24-02-014-003'!X55</f>
        <v>0</v>
      </c>
      <c r="O11" s="9">
        <f>+'24-02-014-003'!Y55</f>
        <v>0</v>
      </c>
      <c r="P11" s="9">
        <f>+'24-02-014-003'!Z55</f>
        <v>0</v>
      </c>
      <c r="Q11" s="9">
        <f>+'24-02-014-003'!AA55</f>
        <v>0</v>
      </c>
      <c r="R11" s="9">
        <f>+'24-02-014-003'!AB55</f>
        <v>0</v>
      </c>
      <c r="S11" s="9">
        <f>+'24-02-014-003'!AC55</f>
        <v>0</v>
      </c>
      <c r="T11" s="9">
        <f>+'24-02-014-003'!AD55</f>
        <v>0</v>
      </c>
      <c r="U11" s="9">
        <f>+'24-02-014-003'!AE55</f>
        <v>0</v>
      </c>
      <c r="V11" s="9">
        <f>+'24-02-014-003'!AF55</f>
        <v>0</v>
      </c>
      <c r="W11" s="9">
        <f>+'24-02-014-003'!AG55</f>
        <v>0</v>
      </c>
      <c r="X11" s="11">
        <f>+'24-02-014-003'!AH55</f>
        <v>0</v>
      </c>
      <c r="Y11" s="11">
        <f>+'24-02-014-003'!AI55</f>
        <v>0</v>
      </c>
    </row>
    <row r="12" spans="1:25" s="12" customFormat="1" ht="26.25" customHeight="1">
      <c r="A12" s="43" t="s">
        <v>59</v>
      </c>
      <c r="B12" s="9">
        <f>+'24-02-014-003'!I67</f>
        <v>0</v>
      </c>
      <c r="C12" s="9">
        <f>+'24-02-014-003'!J67</f>
        <v>0</v>
      </c>
      <c r="D12" s="9">
        <f>+'24-02-014-003'!L67</f>
        <v>0</v>
      </c>
      <c r="E12" s="9">
        <f>+'24-02-014-003'!M67</f>
        <v>0</v>
      </c>
      <c r="F12" s="9">
        <f>+'24-02-014-003'!N67</f>
        <v>0</v>
      </c>
      <c r="G12" s="9">
        <f>+'24-02-014-003'!Q67</f>
        <v>0</v>
      </c>
      <c r="H12" s="9">
        <f>+'24-02-014-003'!R67</f>
        <v>0</v>
      </c>
      <c r="I12" s="9">
        <f>+'24-02-014-003'!S67</f>
        <v>0</v>
      </c>
      <c r="J12" s="9">
        <f>+'24-02-014-003'!T67</f>
        <v>0</v>
      </c>
      <c r="K12" s="9">
        <f>+'24-02-014-003'!U67</f>
        <v>0</v>
      </c>
      <c r="L12" s="9">
        <f>+'24-02-014-003'!V67</f>
        <v>0</v>
      </c>
      <c r="M12" s="9">
        <f>+'24-02-014-003'!W67</f>
        <v>0</v>
      </c>
      <c r="N12" s="9">
        <f>+'24-02-014-003'!X67</f>
        <v>0</v>
      </c>
      <c r="O12" s="9">
        <f>+'24-02-014-003'!Y67</f>
        <v>0</v>
      </c>
      <c r="P12" s="9">
        <f>+'24-02-014-003'!Z67</f>
        <v>0</v>
      </c>
      <c r="Q12" s="9">
        <f>+'24-02-014-003'!AA67</f>
        <v>0</v>
      </c>
      <c r="R12" s="9">
        <f>+'24-02-014-003'!AB67</f>
        <v>0</v>
      </c>
      <c r="S12" s="9">
        <f>+'24-02-014-003'!AC67</f>
        <v>0</v>
      </c>
      <c r="T12" s="9">
        <f>+'24-02-014-003'!AD67</f>
        <v>0</v>
      </c>
      <c r="U12" s="9">
        <f>+'24-02-014-003'!AE67</f>
        <v>0</v>
      </c>
      <c r="V12" s="9">
        <f>+'24-02-014-003'!AF67</f>
        <v>0</v>
      </c>
      <c r="W12" s="9">
        <f>+'24-02-014-003'!AG67</f>
        <v>0</v>
      </c>
      <c r="X12" s="11">
        <f>+'24-02-014-003'!AH67</f>
        <v>0</v>
      </c>
      <c r="Y12" s="11">
        <f>+'24-02-014-003'!AI67</f>
        <v>0</v>
      </c>
    </row>
    <row r="13" spans="1:25" s="12" customFormat="1" ht="26.25" customHeight="1">
      <c r="A13" s="10" t="s">
        <v>15</v>
      </c>
      <c r="B13" s="9">
        <f>+'24-02-014-003'!I79</f>
        <v>0</v>
      </c>
      <c r="C13" s="9">
        <f>+'24-02-014-003'!J79</f>
        <v>0</v>
      </c>
      <c r="D13" s="9">
        <f>+'24-02-014-003'!L79</f>
        <v>0</v>
      </c>
      <c r="E13" s="9">
        <f>+'24-02-014-003'!M79</f>
        <v>0</v>
      </c>
      <c r="F13" s="9">
        <f>+'24-02-014-003'!N79</f>
        <v>0</v>
      </c>
      <c r="G13" s="9">
        <f>+'24-02-014-003'!Q79</f>
        <v>0</v>
      </c>
      <c r="H13" s="9">
        <f>+'24-02-014-003'!R79</f>
        <v>0</v>
      </c>
      <c r="I13" s="9">
        <f>+'24-02-014-003'!S79</f>
        <v>0</v>
      </c>
      <c r="J13" s="9">
        <f>+'24-02-014-003'!T79</f>
        <v>0</v>
      </c>
      <c r="K13" s="9">
        <f>+'24-02-014-003'!U79</f>
        <v>0</v>
      </c>
      <c r="L13" s="9">
        <f>+'24-02-014-003'!V79</f>
        <v>0</v>
      </c>
      <c r="M13" s="9">
        <f>+'24-02-014-003'!W79</f>
        <v>0</v>
      </c>
      <c r="N13" s="9">
        <f>+'24-02-014-003'!X79</f>
        <v>0</v>
      </c>
      <c r="O13" s="9">
        <f>+'24-02-014-003'!Y79</f>
        <v>0</v>
      </c>
      <c r="P13" s="9">
        <f>+'24-02-014-003'!Z79</f>
        <v>0</v>
      </c>
      <c r="Q13" s="9">
        <f>+'24-02-014-003'!AA79</f>
        <v>0</v>
      </c>
      <c r="R13" s="9">
        <f>+'24-02-014-003'!AB79</f>
        <v>0</v>
      </c>
      <c r="S13" s="9">
        <f>+'24-02-014-003'!AC79</f>
        <v>0</v>
      </c>
      <c r="T13" s="9">
        <f>+'24-02-014-003'!AD79</f>
        <v>0</v>
      </c>
      <c r="U13" s="9">
        <f>+'24-02-014-003'!AE79</f>
        <v>0</v>
      </c>
      <c r="V13" s="9">
        <f>+'24-02-014-003'!AF79</f>
        <v>0</v>
      </c>
      <c r="W13" s="9">
        <f>+'24-02-014-003'!AG780</f>
        <v>0</v>
      </c>
      <c r="X13" s="11">
        <f>+'24-02-014-003'!AH79</f>
        <v>0</v>
      </c>
      <c r="Y13" s="11">
        <f>+'24-02-014-003'!AI79</f>
        <v>0</v>
      </c>
    </row>
    <row r="14" spans="1:25" s="12" customFormat="1" ht="26.25" customHeight="1">
      <c r="A14" s="10" t="s">
        <v>16</v>
      </c>
      <c r="B14" s="9">
        <f>+'24-02-014-003'!I91</f>
        <v>0</v>
      </c>
      <c r="C14" s="9">
        <f>+'24-02-014-003'!J91</f>
        <v>0</v>
      </c>
      <c r="D14" s="9">
        <f>+'24-02-014-003'!L91</f>
        <v>0</v>
      </c>
      <c r="E14" s="9">
        <f>+'24-02-014-003'!M91</f>
        <v>0</v>
      </c>
      <c r="F14" s="9">
        <f>+'24-02-014-003'!N91</f>
        <v>0</v>
      </c>
      <c r="G14" s="9">
        <f>+'24-02-014-003'!Q91</f>
        <v>0</v>
      </c>
      <c r="H14" s="9">
        <f>+'24-02-014-003'!R91</f>
        <v>0</v>
      </c>
      <c r="I14" s="9">
        <f>+'24-02-014-003'!S91</f>
        <v>0</v>
      </c>
      <c r="J14" s="9">
        <f>+'24-02-014-003'!T91</f>
        <v>0</v>
      </c>
      <c r="K14" s="9">
        <f>+'24-02-014-003'!U91</f>
        <v>0</v>
      </c>
      <c r="L14" s="9">
        <f>+'24-02-014-003'!V91</f>
        <v>0</v>
      </c>
      <c r="M14" s="9">
        <f>+'24-02-014-003'!W91</f>
        <v>0</v>
      </c>
      <c r="N14" s="9">
        <f>+'24-02-014-003'!X91</f>
        <v>0</v>
      </c>
      <c r="O14" s="9">
        <f>+'24-02-014-003'!Y91</f>
        <v>0</v>
      </c>
      <c r="P14" s="9">
        <f>+'24-02-014-003'!Z91</f>
        <v>0</v>
      </c>
      <c r="Q14" s="9">
        <f>+'24-02-014-003'!AA91</f>
        <v>0</v>
      </c>
      <c r="R14" s="9">
        <f>+'24-02-014-003'!AB91</f>
        <v>0</v>
      </c>
      <c r="S14" s="9">
        <f>+'24-02-014-003'!AC91</f>
        <v>0</v>
      </c>
      <c r="T14" s="9">
        <f>+'24-02-014-003'!AD91</f>
        <v>0</v>
      </c>
      <c r="U14" s="9">
        <f>+'24-02-014-003'!AE91</f>
        <v>0</v>
      </c>
      <c r="V14" s="9">
        <f>+'24-02-014-003'!AF91</f>
        <v>0</v>
      </c>
      <c r="W14" s="9">
        <f>+'24-02-014-003'!AG91</f>
        <v>0</v>
      </c>
      <c r="X14" s="11">
        <f>+'24-02-014-003'!AH91</f>
        <v>0</v>
      </c>
      <c r="Y14" s="11">
        <f>+'24-02-014-003'!AI91</f>
        <v>0</v>
      </c>
    </row>
    <row r="15" spans="1:25" s="12" customFormat="1" ht="26.25" customHeight="1">
      <c r="A15" s="43" t="s">
        <v>63</v>
      </c>
      <c r="B15" s="9">
        <f>+'24-02-014-003'!I103</f>
        <v>0</v>
      </c>
      <c r="C15" s="9">
        <f>+'24-02-014-003'!J103</f>
        <v>0</v>
      </c>
      <c r="D15" s="9">
        <f>+'24-02-014-003'!L103</f>
        <v>0</v>
      </c>
      <c r="E15" s="9">
        <f>+'24-02-014-003'!M103</f>
        <v>0</v>
      </c>
      <c r="F15" s="9">
        <f>+'24-02-014-003'!N103</f>
        <v>0</v>
      </c>
      <c r="G15" s="9">
        <f>+'24-02-014-003'!Q103</f>
        <v>0</v>
      </c>
      <c r="H15" s="9">
        <f>+'24-02-014-003'!R103</f>
        <v>0</v>
      </c>
      <c r="I15" s="9">
        <f>+'24-02-014-003'!S103</f>
        <v>0</v>
      </c>
      <c r="J15" s="9">
        <f>+'24-02-014-003'!T103</f>
        <v>0</v>
      </c>
      <c r="K15" s="9">
        <f>+'24-02-014-003'!U103</f>
        <v>0</v>
      </c>
      <c r="L15" s="9">
        <f>+'24-02-014-003'!V103</f>
        <v>0</v>
      </c>
      <c r="M15" s="9">
        <f>+'24-02-014-003'!W103</f>
        <v>0</v>
      </c>
      <c r="N15" s="9">
        <f>+'24-02-014-003'!X103</f>
        <v>0</v>
      </c>
      <c r="O15" s="9">
        <f>+'24-02-014-003'!Y103</f>
        <v>0</v>
      </c>
      <c r="P15" s="9">
        <f>+'24-02-014-003'!Z103</f>
        <v>0</v>
      </c>
      <c r="Q15" s="9">
        <f>+'24-02-014-003'!AA103</f>
        <v>0</v>
      </c>
      <c r="R15" s="9">
        <f>+'24-02-014-003'!AB103</f>
        <v>0</v>
      </c>
      <c r="S15" s="9">
        <f>+'24-02-014-003'!AC103</f>
        <v>0</v>
      </c>
      <c r="T15" s="9">
        <f>+'24-02-014-003'!AD103</f>
        <v>0</v>
      </c>
      <c r="U15" s="9">
        <f>+'24-02-014-003'!AE103</f>
        <v>0</v>
      </c>
      <c r="V15" s="9">
        <f>+'24-02-014-003'!AF103</f>
        <v>0</v>
      </c>
      <c r="W15" s="9">
        <f>+'24-02-014-003'!AG103</f>
        <v>0</v>
      </c>
      <c r="X15" s="11">
        <f>+'24-02-014-003'!AH103</f>
        <v>0</v>
      </c>
      <c r="Y15" s="11">
        <f>+'24-02-014-003'!AI103</f>
        <v>0</v>
      </c>
    </row>
    <row r="16" spans="1:25" s="12" customFormat="1" ht="26.25" customHeight="1">
      <c r="A16" s="43" t="s">
        <v>65</v>
      </c>
      <c r="B16" s="9">
        <f>+'24-02-014-003'!I115</f>
        <v>0</v>
      </c>
      <c r="C16" s="9">
        <f>+'24-02-014-003'!J115</f>
        <v>0</v>
      </c>
      <c r="D16" s="9">
        <f>+'24-02-014-003'!L115</f>
        <v>0</v>
      </c>
      <c r="E16" s="9">
        <f>+'24-02-014-003'!M115</f>
        <v>0</v>
      </c>
      <c r="F16" s="9">
        <f>+'24-02-014-003'!N115</f>
        <v>0</v>
      </c>
      <c r="G16" s="9">
        <f>+'24-02-014-003'!Q115</f>
        <v>0</v>
      </c>
      <c r="H16" s="9">
        <f>+'24-02-014-003'!R115</f>
        <v>0</v>
      </c>
      <c r="I16" s="9">
        <f>+'24-02-014-003'!S115</f>
        <v>0</v>
      </c>
      <c r="J16" s="9">
        <f>+'24-02-014-003'!T115</f>
        <v>0</v>
      </c>
      <c r="K16" s="9">
        <f>+'24-02-014-003'!U115</f>
        <v>0</v>
      </c>
      <c r="L16" s="9">
        <f>+'24-02-014-003'!V115</f>
        <v>0</v>
      </c>
      <c r="M16" s="9">
        <f>+'24-02-014-003'!W115</f>
        <v>0</v>
      </c>
      <c r="N16" s="9">
        <f>+'24-02-014-003'!X115</f>
        <v>0</v>
      </c>
      <c r="O16" s="9">
        <f>+'24-02-014-003'!Y115</f>
        <v>0</v>
      </c>
      <c r="P16" s="9">
        <f>+'24-02-014-003'!Z115</f>
        <v>0</v>
      </c>
      <c r="Q16" s="9">
        <f>+'24-02-014-003'!AA115</f>
        <v>0</v>
      </c>
      <c r="R16" s="9">
        <f>+'24-02-014-003'!AB115</f>
        <v>0</v>
      </c>
      <c r="S16" s="9">
        <f>+'24-02-014-003'!AC115</f>
        <v>0</v>
      </c>
      <c r="T16" s="9">
        <f>+'24-02-014-003'!AD115</f>
        <v>0</v>
      </c>
      <c r="U16" s="9">
        <f>+'24-02-014-003'!AE115</f>
        <v>0</v>
      </c>
      <c r="V16" s="9">
        <f>+'24-02-014-003'!AF115</f>
        <v>0</v>
      </c>
      <c r="W16" s="9">
        <f>+'24-02-014-003'!AG115</f>
        <v>0</v>
      </c>
      <c r="X16" s="11">
        <f>+'24-02-014-003'!AH115</f>
        <v>0</v>
      </c>
      <c r="Y16" s="11">
        <f>+'24-02-014-003'!AI115</f>
        <v>0</v>
      </c>
    </row>
    <row r="17" spans="1:25" s="12" customFormat="1" ht="26.25" customHeight="1">
      <c r="A17" s="10" t="s">
        <v>17</v>
      </c>
      <c r="B17" s="9">
        <f>+'24-02-014-003'!I127</f>
        <v>0</v>
      </c>
      <c r="C17" s="9">
        <f>+'24-02-014-003'!J127</f>
        <v>0</v>
      </c>
      <c r="D17" s="9">
        <f>+'24-02-014-003'!L127</f>
        <v>0</v>
      </c>
      <c r="E17" s="9">
        <f>+'24-02-014-003'!M127</f>
        <v>0</v>
      </c>
      <c r="F17" s="9">
        <f>+'24-02-014-003'!N127</f>
        <v>0</v>
      </c>
      <c r="G17" s="9">
        <f>+'24-02-014-003'!Q1228</f>
        <v>0</v>
      </c>
      <c r="H17" s="9">
        <f>+'24-02-014-003'!R1228</f>
        <v>0</v>
      </c>
      <c r="I17" s="9">
        <f>+'24-02-014-003'!S1228</f>
        <v>0</v>
      </c>
      <c r="J17" s="9">
        <f>+'24-02-014-003'!T127</f>
        <v>0</v>
      </c>
      <c r="K17" s="9">
        <f>+'24-02-014-003'!U1228</f>
        <v>0</v>
      </c>
      <c r="L17" s="9">
        <f>+'24-02-014-003'!V1228</f>
        <v>0</v>
      </c>
      <c r="M17" s="9">
        <f>+'24-02-014-003'!W1228</f>
        <v>0</v>
      </c>
      <c r="N17" s="9">
        <f>+'24-02-014-003'!X127</f>
        <v>0</v>
      </c>
      <c r="O17" s="9">
        <f>+'24-02-014-003'!Y1228</f>
        <v>0</v>
      </c>
      <c r="P17" s="9">
        <f>+'24-02-014-003'!Z1228</f>
        <v>0</v>
      </c>
      <c r="Q17" s="9">
        <f>+'24-02-014-003'!AA1228</f>
        <v>0</v>
      </c>
      <c r="R17" s="9">
        <f>+'24-02-014-003'!AB127</f>
        <v>0</v>
      </c>
      <c r="S17" s="9">
        <f>+'24-02-014-003'!AC1228</f>
        <v>0</v>
      </c>
      <c r="T17" s="9">
        <f>+'24-02-014-003'!AD1228</f>
        <v>0</v>
      </c>
      <c r="U17" s="9">
        <f>+'24-02-014-003'!AE1228</f>
        <v>0</v>
      </c>
      <c r="V17" s="9">
        <f>+'24-02-014-003'!AF1118</f>
        <v>0</v>
      </c>
      <c r="W17" s="9">
        <f>+'24-02-014-003'!AG127</f>
        <v>0</v>
      </c>
      <c r="X17" s="11">
        <f>+'24-02-014-003'!AH127</f>
        <v>0</v>
      </c>
      <c r="Y17" s="11">
        <f>+'24-02-014-003'!AI127</f>
        <v>0</v>
      </c>
    </row>
    <row r="18" spans="1:25" s="12" customFormat="1" ht="26.25" customHeight="1">
      <c r="A18" s="43" t="s">
        <v>68</v>
      </c>
      <c r="B18" s="9">
        <f>+'24-02-014-003'!I139</f>
        <v>0</v>
      </c>
      <c r="C18" s="9">
        <f>+'24-02-014-003'!J139</f>
        <v>0</v>
      </c>
      <c r="D18" s="9">
        <f>+'24-02-014-003'!L139</f>
        <v>0</v>
      </c>
      <c r="E18" s="9">
        <f>+'24-02-014-003'!M139</f>
        <v>0</v>
      </c>
      <c r="F18" s="9">
        <f>+'24-02-014-003'!N139</f>
        <v>0</v>
      </c>
      <c r="G18" s="9">
        <f>+'24-02-014-003'!Q139</f>
        <v>0</v>
      </c>
      <c r="H18" s="9">
        <f>+'24-02-014-003'!R139</f>
        <v>0</v>
      </c>
      <c r="I18" s="9">
        <f>+'24-02-014-003'!S139</f>
        <v>0</v>
      </c>
      <c r="J18" s="9">
        <f>+'24-02-014-003'!T139</f>
        <v>0</v>
      </c>
      <c r="K18" s="9">
        <f>+'24-02-014-003'!U139</f>
        <v>0</v>
      </c>
      <c r="L18" s="9">
        <f>+'24-02-014-003'!V139</f>
        <v>0</v>
      </c>
      <c r="M18" s="9">
        <f>+'24-02-014-003'!W139</f>
        <v>0</v>
      </c>
      <c r="N18" s="9">
        <f>+'24-02-014-003'!X139</f>
        <v>0</v>
      </c>
      <c r="O18" s="9">
        <f>+'24-02-014-003'!Y139</f>
        <v>0</v>
      </c>
      <c r="P18" s="9">
        <f>+'24-02-014-003'!Z139</f>
        <v>0</v>
      </c>
      <c r="Q18" s="9">
        <f>+'24-02-014-003'!AA139</f>
        <v>0</v>
      </c>
      <c r="R18" s="9">
        <f>+'24-02-014-003'!AB139</f>
        <v>0</v>
      </c>
      <c r="S18" s="9">
        <f>+'24-02-014-003'!AC139</f>
        <v>0</v>
      </c>
      <c r="T18" s="9">
        <f>+'24-02-014-003'!AD139</f>
        <v>0</v>
      </c>
      <c r="U18" s="9">
        <f>+'24-02-014-003'!AE139</f>
        <v>0</v>
      </c>
      <c r="V18" s="9">
        <f>+'24-02-014-003'!AF139</f>
        <v>0</v>
      </c>
      <c r="W18" s="9">
        <f>+'24-02-014-003'!AG139</f>
        <v>0</v>
      </c>
      <c r="X18" s="11">
        <f>+'24-02-014-003'!AH139</f>
        <v>0</v>
      </c>
      <c r="Y18" s="11">
        <f>+'24-02-014-003'!AI139</f>
        <v>0</v>
      </c>
    </row>
    <row r="19" spans="1:25" s="12" customFormat="1" ht="26.25" customHeight="1">
      <c r="A19" s="10" t="s">
        <v>18</v>
      </c>
      <c r="B19" s="9">
        <f>+'24-02-014-003'!I151</f>
        <v>0</v>
      </c>
      <c r="C19" s="9">
        <f>+'24-02-014-003'!J151</f>
        <v>0</v>
      </c>
      <c r="D19" s="9">
        <f>+'24-02-014-003'!L151</f>
        <v>0</v>
      </c>
      <c r="E19" s="9">
        <f>+'24-02-014-003'!M151</f>
        <v>0</v>
      </c>
      <c r="F19" s="9">
        <f>+'24-02-014-003'!N151</f>
        <v>0</v>
      </c>
      <c r="G19" s="9">
        <f>+'24-02-014-003'!Q151</f>
        <v>0</v>
      </c>
      <c r="H19" s="9">
        <f>+'24-02-014-003'!R151</f>
        <v>0</v>
      </c>
      <c r="I19" s="9">
        <f>+'24-02-014-003'!S151</f>
        <v>0</v>
      </c>
      <c r="J19" s="9">
        <f>+'24-02-014-003'!T151</f>
        <v>0</v>
      </c>
      <c r="K19" s="9">
        <f>+'24-02-014-003'!U151</f>
        <v>0</v>
      </c>
      <c r="L19" s="9">
        <f>+'24-02-014-003'!V151</f>
        <v>0</v>
      </c>
      <c r="M19" s="9">
        <f>+'24-02-014-003'!W151</f>
        <v>0</v>
      </c>
      <c r="N19" s="9">
        <f>+'24-02-014-003'!X151</f>
        <v>0</v>
      </c>
      <c r="O19" s="9">
        <f>+'24-02-014-003'!Y151</f>
        <v>0</v>
      </c>
      <c r="P19" s="9">
        <f>+'24-02-014-003'!Z151</f>
        <v>0</v>
      </c>
      <c r="Q19" s="9">
        <f>+'24-02-014-003'!AA151</f>
        <v>0</v>
      </c>
      <c r="R19" s="9">
        <f>+'24-02-014-003'!AB151</f>
        <v>0</v>
      </c>
      <c r="S19" s="9">
        <f>+'24-02-014-003'!AC151</f>
        <v>0</v>
      </c>
      <c r="T19" s="9">
        <f>+'24-02-014-003'!AD151</f>
        <v>0</v>
      </c>
      <c r="U19" s="9">
        <f>+'24-02-014-003'!AE151</f>
        <v>0</v>
      </c>
      <c r="V19" s="9">
        <f>+'24-02-014-003'!AF151</f>
        <v>0</v>
      </c>
      <c r="W19" s="9">
        <f>+'24-02-014-003'!AG151</f>
        <v>0</v>
      </c>
      <c r="X19" s="11">
        <f>+'24-02-014-003'!AH151</f>
        <v>0</v>
      </c>
      <c r="Y19" s="11">
        <f>+'24-02-014-003'!AI151</f>
        <v>0</v>
      </c>
    </row>
    <row r="20" spans="1:25" s="12" customFormat="1" ht="26.25" customHeight="1">
      <c r="A20" s="15" t="s">
        <v>71</v>
      </c>
      <c r="B20" s="9">
        <f>+'24-02-014-003'!I163</f>
        <v>0</v>
      </c>
      <c r="C20" s="9">
        <f>+'24-02-014-003'!J163</f>
        <v>0</v>
      </c>
      <c r="D20" s="9">
        <f>+'24-02-014-003'!L163</f>
        <v>0</v>
      </c>
      <c r="E20" s="9">
        <f>+'24-02-014-003'!M163</f>
        <v>0</v>
      </c>
      <c r="F20" s="9">
        <f>+'24-02-014-003'!N163</f>
        <v>0</v>
      </c>
      <c r="G20" s="9">
        <f>+'24-02-014-003'!Q163</f>
        <v>0</v>
      </c>
      <c r="H20" s="9">
        <f>+'24-02-014-003'!R163</f>
        <v>0</v>
      </c>
      <c r="I20" s="9">
        <f>+'24-02-014-003'!S163</f>
        <v>0</v>
      </c>
      <c r="J20" s="9">
        <f>+'24-02-014-003'!T163</f>
        <v>0</v>
      </c>
      <c r="K20" s="9">
        <f>+'24-02-014-003'!U163</f>
        <v>0</v>
      </c>
      <c r="L20" s="9">
        <f>+'24-02-014-003'!V163</f>
        <v>0</v>
      </c>
      <c r="M20" s="9">
        <f>+'24-02-014-003'!W163</f>
        <v>0</v>
      </c>
      <c r="N20" s="9">
        <f>+'24-02-014-003'!X163</f>
        <v>0</v>
      </c>
      <c r="O20" s="9">
        <f>+'24-02-014-003'!Y163</f>
        <v>0</v>
      </c>
      <c r="P20" s="9">
        <f>+'24-02-014-003'!Z163</f>
        <v>0</v>
      </c>
      <c r="Q20" s="9">
        <f>+'24-02-014-003'!AA163</f>
        <v>0</v>
      </c>
      <c r="R20" s="9">
        <f>+'24-02-014-003'!AB163</f>
        <v>0</v>
      </c>
      <c r="S20" s="9">
        <f>+'24-02-014-003'!AC163</f>
        <v>0</v>
      </c>
      <c r="T20" s="9">
        <f>+'24-02-014-003'!AD163</f>
        <v>0</v>
      </c>
      <c r="U20" s="9">
        <f>+'24-02-014-003'!AE163</f>
        <v>0</v>
      </c>
      <c r="V20" s="9">
        <f>+'24-02-014-003'!AF163</f>
        <v>0</v>
      </c>
      <c r="W20" s="9">
        <f>+'24-02-014-003'!AG163</f>
        <v>0</v>
      </c>
      <c r="X20" s="11">
        <f>+'24-02-014-003'!AH163</f>
        <v>0</v>
      </c>
      <c r="Y20" s="11">
        <f>+'24-02-014-003'!AI163</f>
        <v>0</v>
      </c>
    </row>
    <row r="21" spans="1:25" s="12" customFormat="1" ht="26.25" customHeight="1">
      <c r="A21" s="13" t="s">
        <v>20</v>
      </c>
      <c r="B21" s="9">
        <f>+'24-02-014-003'!I175</f>
        <v>0</v>
      </c>
      <c r="C21" s="9">
        <f>+'24-02-014-003'!J175</f>
        <v>0</v>
      </c>
      <c r="D21" s="9">
        <f>+'24-02-014-003'!L175</f>
        <v>0</v>
      </c>
      <c r="E21" s="9">
        <f>+'24-02-014-003'!M175</f>
        <v>0</v>
      </c>
      <c r="F21" s="9">
        <f>+'24-02-014-003'!N175</f>
        <v>0</v>
      </c>
      <c r="G21" s="9">
        <f>+'24-02-014-003'!Q175</f>
        <v>0</v>
      </c>
      <c r="H21" s="9">
        <f>+'24-02-014-003'!R175</f>
        <v>0</v>
      </c>
      <c r="I21" s="9">
        <f>+'24-02-014-003'!S175</f>
        <v>0</v>
      </c>
      <c r="J21" s="9">
        <f>+'24-02-014-003'!T175</f>
        <v>0</v>
      </c>
      <c r="K21" s="9">
        <f>+'24-02-014-003'!U175</f>
        <v>0</v>
      </c>
      <c r="L21" s="9">
        <f>+'24-02-014-003'!V175</f>
        <v>0</v>
      </c>
      <c r="M21" s="9">
        <f>+'24-02-014-003'!W175</f>
        <v>0</v>
      </c>
      <c r="N21" s="9">
        <f>+'24-02-014-003'!X175</f>
        <v>0</v>
      </c>
      <c r="O21" s="9">
        <f>+'24-02-014-003'!Y175</f>
        <v>0</v>
      </c>
      <c r="P21" s="9">
        <f>+'24-02-014-003'!Z175</f>
        <v>0</v>
      </c>
      <c r="Q21" s="9">
        <f>+'24-02-014-003'!AA175</f>
        <v>0</v>
      </c>
      <c r="R21" s="9">
        <f>+'24-02-014-003'!AB175</f>
        <v>0</v>
      </c>
      <c r="S21" s="9">
        <f>+'24-02-014-003'!AC175</f>
        <v>0</v>
      </c>
      <c r="T21" s="9">
        <f>+'24-02-014-003'!AD175</f>
        <v>0</v>
      </c>
      <c r="U21" s="9">
        <f>+'24-02-014-003'!AE175</f>
        <v>0</v>
      </c>
      <c r="V21" s="9">
        <f>+'24-02-014-003'!AF1166</f>
        <v>0</v>
      </c>
      <c r="W21" s="9">
        <f>+'24-02-014-003'!AG175</f>
        <v>0</v>
      </c>
      <c r="X21" s="11">
        <f>+'24-02-014-003'!AH175</f>
        <v>0</v>
      </c>
      <c r="Y21" s="11">
        <f>+'24-02-014-003'!AI175</f>
        <v>0</v>
      </c>
    </row>
    <row r="22" spans="1:25" s="12" customFormat="1" ht="26.25" customHeight="1">
      <c r="A22" s="13" t="s">
        <v>19</v>
      </c>
      <c r="B22" s="9">
        <f>+'24-02-014-003'!I187</f>
        <v>0</v>
      </c>
      <c r="C22" s="9">
        <f>+'24-02-014-003'!J187</f>
        <v>0</v>
      </c>
      <c r="D22" s="9">
        <f>+'24-02-014-003'!L187</f>
        <v>0</v>
      </c>
      <c r="E22" s="9">
        <f>+'24-02-014-003'!M187</f>
        <v>0</v>
      </c>
      <c r="F22" s="9">
        <f>+'24-02-014-003'!N187</f>
        <v>0</v>
      </c>
      <c r="G22" s="9">
        <f>+'24-02-014-003'!Q187</f>
        <v>0</v>
      </c>
      <c r="H22" s="9">
        <f>+'24-02-014-003'!R187</f>
        <v>0</v>
      </c>
      <c r="I22" s="9">
        <f>+'24-02-014-003'!S187</f>
        <v>0</v>
      </c>
      <c r="J22" s="9">
        <f>+'24-02-014-003'!T187</f>
        <v>0</v>
      </c>
      <c r="K22" s="9">
        <f>+'24-02-014-003'!U187</f>
        <v>0</v>
      </c>
      <c r="L22" s="9">
        <f>+'24-02-014-003'!V187</f>
        <v>0</v>
      </c>
      <c r="M22" s="9">
        <f>+'24-02-014-003'!W187</f>
        <v>0</v>
      </c>
      <c r="N22" s="9">
        <f>+'24-02-014-003'!X187</f>
        <v>0</v>
      </c>
      <c r="O22" s="9">
        <f>+'24-02-014-003'!Y187</f>
        <v>0</v>
      </c>
      <c r="P22" s="9">
        <f>+'24-02-014-003'!Z187</f>
        <v>0</v>
      </c>
      <c r="Q22" s="9">
        <f>+'24-02-014-003'!AA187</f>
        <v>0</v>
      </c>
      <c r="R22" s="9">
        <f>+'24-02-014-003'!AB187</f>
        <v>0</v>
      </c>
      <c r="S22" s="9">
        <f>+'24-02-014-003'!AC187</f>
        <v>0</v>
      </c>
      <c r="T22" s="9">
        <f>+'24-02-014-003'!AD187</f>
        <v>0</v>
      </c>
      <c r="U22" s="9">
        <f>+'24-02-014-003'!AE187</f>
        <v>0</v>
      </c>
      <c r="V22" s="9">
        <f>+'24-02-014-003'!AF187</f>
        <v>0</v>
      </c>
      <c r="W22" s="9">
        <f>+'24-02-014-003'!AG187</f>
        <v>0</v>
      </c>
      <c r="X22" s="11">
        <f>+'24-02-014-003'!AH187</f>
        <v>0</v>
      </c>
      <c r="Y22" s="11">
        <f>+'24-02-014-003'!AI187</f>
        <v>0</v>
      </c>
    </row>
    <row r="23" spans="1:25" s="12" customFormat="1" ht="26.25" customHeight="1">
      <c r="A23" s="14" t="s">
        <v>49</v>
      </c>
      <c r="B23" s="9">
        <f>+'24-02-014-003'!I190</f>
        <v>778944000</v>
      </c>
      <c r="C23" s="9">
        <f>+'24-02-014-003'!J190</f>
        <v>778944000</v>
      </c>
      <c r="D23" s="9">
        <f>+'24-02-014-003'!L190</f>
        <v>0</v>
      </c>
      <c r="E23" s="9">
        <f>+'24-02-014-003'!M190</f>
        <v>0</v>
      </c>
      <c r="F23" s="9">
        <f>+'24-02-014-003'!N190</f>
        <v>0</v>
      </c>
      <c r="G23" s="9">
        <f>+'24-02-014-003'!Q190</f>
        <v>233683200</v>
      </c>
      <c r="H23" s="9">
        <f>+'24-02-014-003'!R190</f>
        <v>0</v>
      </c>
      <c r="I23" s="9">
        <f>+'24-02-014-003'!S190</f>
        <v>0</v>
      </c>
      <c r="J23" s="9">
        <f>+'24-02-014-003'!T190</f>
        <v>233683200</v>
      </c>
      <c r="K23" s="9">
        <f>+'24-02-014-003'!U190</f>
        <v>0</v>
      </c>
      <c r="L23" s="9">
        <f>+'24-02-014-003'!V190</f>
        <v>0</v>
      </c>
      <c r="M23" s="9">
        <f>+'24-02-014-003'!W190</f>
        <v>0</v>
      </c>
      <c r="N23" s="9">
        <f>+'24-02-014-003'!X190</f>
        <v>0</v>
      </c>
      <c r="O23" s="9">
        <f>+'24-02-014-003'!Y190</f>
        <v>0</v>
      </c>
      <c r="P23" s="9">
        <f>+'24-02-014-003'!Z190</f>
        <v>0</v>
      </c>
      <c r="Q23" s="9">
        <f>+'24-02-014-003'!AA190</f>
        <v>0</v>
      </c>
      <c r="R23" s="9">
        <f>+'24-02-014-003'!AB190</f>
        <v>0</v>
      </c>
      <c r="S23" s="9">
        <f>+'24-02-014-003'!AC190</f>
        <v>0</v>
      </c>
      <c r="T23" s="9">
        <f>+'24-02-014-003'!AD190</f>
        <v>0</v>
      </c>
      <c r="U23" s="9">
        <f>+'24-02-014-003'!AE190</f>
        <v>0</v>
      </c>
      <c r="V23" s="9">
        <f>+'24-02-014-003'!AF190</f>
        <v>0</v>
      </c>
      <c r="W23" s="9">
        <f>+'24-02-014-003'!AG190</f>
        <v>233683200</v>
      </c>
      <c r="X23" s="11">
        <f>+'24-02-014-003'!AH190</f>
        <v>0.3</v>
      </c>
      <c r="Y23" s="11">
        <f>+'24-02-014-003'!AI190</f>
        <v>1</v>
      </c>
    </row>
    <row r="24" spans="1:25" ht="36" customHeight="1">
      <c r="A24" s="66" t="str">
        <f>"TOTAL ASIG."&amp;" "&amp;$A$5</f>
        <v>TOTAL ASIG. 24-02-014-003 PROGRAMA YO TRABAJO JOVENES</v>
      </c>
      <c r="B24" s="67">
        <f t="shared" ref="B24:W24" si="0">SUM(B8:B23)</f>
        <v>778944000</v>
      </c>
      <c r="C24" s="67">
        <f t="shared" si="0"/>
        <v>778944000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233683200</v>
      </c>
      <c r="H24" s="70">
        <f t="shared" si="0"/>
        <v>0</v>
      </c>
      <c r="I24" s="70">
        <f t="shared" si="0"/>
        <v>0</v>
      </c>
      <c r="J24" s="67">
        <f t="shared" si="0"/>
        <v>233683200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233683200</v>
      </c>
      <c r="X24" s="68">
        <f>IF(ISERROR(W24/B24),0,W24/B24)</f>
        <v>0.3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N163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19.140625" style="2" customWidth="1"/>
    <col min="6" max="6" width="10.5703125" style="3" customWidth="1"/>
    <col min="7" max="8" width="9" style="3" bestFit="1" customWidth="1"/>
    <col min="9" max="9" width="11.42578125" style="6" customWidth="1"/>
    <col min="10" max="10" width="11.42578125" style="4" customWidth="1"/>
    <col min="11" max="11" width="27.8554687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1.42578125" style="6" hidden="1" customWidth="1" outlineLevel="1"/>
    <col min="20" max="20" width="12" style="6" customWidth="1" collapsed="1"/>
    <col min="21" max="23" width="12.140625" style="6" customWidth="1" outlineLevel="1"/>
    <col min="24" max="24" width="12.140625" style="6" customWidth="1"/>
    <col min="25" max="27" width="12.1406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3.85546875" style="6" bestFit="1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86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72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1" t="s">
        <v>6</v>
      </c>
      <c r="H7" s="71" t="s">
        <v>7</v>
      </c>
      <c r="I7" s="159"/>
      <c r="J7" s="159"/>
      <c r="K7" s="148"/>
      <c r="L7" s="73" t="s">
        <v>11</v>
      </c>
      <c r="M7" s="73" t="s">
        <v>22</v>
      </c>
      <c r="N7" s="51" t="s">
        <v>75</v>
      </c>
      <c r="O7" s="148"/>
      <c r="P7" s="150"/>
      <c r="Q7" s="73" t="s">
        <v>35</v>
      </c>
      <c r="R7" s="73" t="s">
        <v>36</v>
      </c>
      <c r="S7" s="73" t="s">
        <v>37</v>
      </c>
      <c r="T7" s="167"/>
      <c r="U7" s="73" t="s">
        <v>38</v>
      </c>
      <c r="V7" s="73" t="s">
        <v>39</v>
      </c>
      <c r="W7" s="73" t="s">
        <v>40</v>
      </c>
      <c r="X7" s="156"/>
      <c r="Y7" s="73" t="s">
        <v>41</v>
      </c>
      <c r="Z7" s="73" t="s">
        <v>42</v>
      </c>
      <c r="AA7" s="73" t="s">
        <v>43</v>
      </c>
      <c r="AB7" s="167"/>
      <c r="AC7" s="73" t="s">
        <v>44</v>
      </c>
      <c r="AD7" s="73" t="s">
        <v>45</v>
      </c>
      <c r="AE7" s="73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2103356000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101.25" outlineLevel="1">
      <c r="A189" s="16">
        <v>1</v>
      </c>
      <c r="B189" s="114" t="s">
        <v>133</v>
      </c>
      <c r="C189" s="115">
        <v>41627</v>
      </c>
      <c r="D189" s="2" t="s">
        <v>134</v>
      </c>
      <c r="E189" s="116" t="s">
        <v>135</v>
      </c>
      <c r="F189" s="114" t="s">
        <v>136</v>
      </c>
      <c r="G189" s="117">
        <v>41667</v>
      </c>
      <c r="H189" s="117">
        <v>42004</v>
      </c>
      <c r="I189" s="176"/>
      <c r="J189" s="118">
        <v>2103356000</v>
      </c>
      <c r="K189" s="119" t="s">
        <v>137</v>
      </c>
      <c r="L189" s="35"/>
      <c r="M189" s="35"/>
      <c r="N189" s="35"/>
      <c r="O189" s="114" t="s">
        <v>120</v>
      </c>
      <c r="P189" s="28"/>
      <c r="Q189" s="118">
        <v>1051678000</v>
      </c>
      <c r="R189" s="118"/>
      <c r="S189" s="120"/>
      <c r="T189" s="94">
        <f>SUM(Q189:S189)</f>
        <v>1051678000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1051678000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2103356000</v>
      </c>
      <c r="J190" s="55">
        <f>SUM(J189:J189)</f>
        <v>2103356000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1051678000</v>
      </c>
      <c r="R190" s="55">
        <f t="shared" si="121"/>
        <v>0</v>
      </c>
      <c r="S190" s="55">
        <f t="shared" si="121"/>
        <v>0</v>
      </c>
      <c r="T190" s="60">
        <f t="shared" si="121"/>
        <v>1051678000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1051678000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7" t="str">
        <f>"TOTAL ASIG."&amp;" "&amp;$A$5</f>
        <v xml:space="preserve">TOTAL ASIG. 24-02-015 INTEGRA SUSBSECRETARIA DE EDUCACION 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2103356000</v>
      </c>
      <c r="J191" s="60">
        <f>+J19+J31+J43+J55+J67+J79+J91+J103+J115+J127+J139+J151+J187+J163+J175+J190</f>
        <v>2103356000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1051678000</v>
      </c>
      <c r="R191" s="60">
        <f t="shared" si="122"/>
        <v>0</v>
      </c>
      <c r="S191" s="60">
        <f t="shared" si="122"/>
        <v>0</v>
      </c>
      <c r="T191" s="60">
        <f t="shared" si="122"/>
        <v>1051678000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1051678000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4" fitToHeight="20" orientation="landscape" r:id="rId1"/>
  <headerFooter alignWithMargins="0"/>
  <ignoredErrors>
    <ignoredError sqref="AI190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8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customWidth="1" outlineLevel="1"/>
    <col min="14" max="14" width="11.42578125" style="6" customWidth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+'24-02-014-002'!A1:AI1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+'24-02-014-002'!A3:AI3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+'24-02-015'!A5:H5</f>
        <v xml:space="preserve">24-02-015 INTEGRA SUSBSECRETARIA DE EDUCACION 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9"/>
      <c r="K7" s="76" t="s">
        <v>38</v>
      </c>
      <c r="L7" s="76" t="s">
        <v>39</v>
      </c>
      <c r="M7" s="76" t="s">
        <v>40</v>
      </c>
      <c r="N7" s="159"/>
      <c r="O7" s="76" t="s">
        <v>41</v>
      </c>
      <c r="P7" s="76" t="s">
        <v>42</v>
      </c>
      <c r="Q7" s="76" t="s">
        <v>43</v>
      </c>
      <c r="R7" s="159"/>
      <c r="S7" s="76" t="s">
        <v>44</v>
      </c>
      <c r="T7" s="76" t="s">
        <v>45</v>
      </c>
      <c r="U7" s="76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+'24-02-015'!I19</f>
        <v>0</v>
      </c>
      <c r="C8" s="9">
        <f>+'24-02-015'!J19</f>
        <v>0</v>
      </c>
      <c r="D8" s="9">
        <f>+'24-02-015'!L19</f>
        <v>0</v>
      </c>
      <c r="E8" s="9">
        <f>+'24-02-015'!M19</f>
        <v>0</v>
      </c>
      <c r="F8" s="9">
        <f>+'24-02-015'!N19</f>
        <v>0</v>
      </c>
      <c r="G8" s="9">
        <f>+'24-02-015'!Q19</f>
        <v>0</v>
      </c>
      <c r="H8" s="9">
        <f>+'24-02-015'!R19</f>
        <v>0</v>
      </c>
      <c r="I8" s="9">
        <f>+'24-02-015'!S19</f>
        <v>0</v>
      </c>
      <c r="J8" s="9">
        <f>+'24-02-015'!T19</f>
        <v>0</v>
      </c>
      <c r="K8" s="9">
        <f>+'24-02-015'!U19</f>
        <v>0</v>
      </c>
      <c r="L8" s="9">
        <f>+'24-02-015'!V19</f>
        <v>0</v>
      </c>
      <c r="M8" s="9">
        <f>+'24-02-015'!W19</f>
        <v>0</v>
      </c>
      <c r="N8" s="9">
        <f>+'24-02-015'!X19</f>
        <v>0</v>
      </c>
      <c r="O8" s="9">
        <f>+'24-02-015'!Y19</f>
        <v>0</v>
      </c>
      <c r="P8" s="9">
        <f>+'24-02-015'!Z19</f>
        <v>0</v>
      </c>
      <c r="Q8" s="9">
        <f>+'24-02-015'!AA19</f>
        <v>0</v>
      </c>
      <c r="R8" s="9">
        <f>+'24-02-015'!AB19</f>
        <v>0</v>
      </c>
      <c r="S8" s="9">
        <f>+'24-02-015'!AC19</f>
        <v>0</v>
      </c>
      <c r="T8" s="9">
        <f>+'24-02-015'!AD19</f>
        <v>0</v>
      </c>
      <c r="U8" s="9">
        <f>+'24-02-015'!AE19</f>
        <v>0</v>
      </c>
      <c r="V8" s="9">
        <f>+'24-02-015'!AF19</f>
        <v>0</v>
      </c>
      <c r="W8" s="9">
        <f>+'24-02-015'!AG19</f>
        <v>0</v>
      </c>
      <c r="X8" s="11">
        <f>+'24-02-015'!AH19</f>
        <v>0</v>
      </c>
      <c r="Y8" s="11">
        <f>+'24-02-015'!AI19</f>
        <v>0</v>
      </c>
    </row>
    <row r="9" spans="1:25" s="12" customFormat="1" ht="26.25" customHeight="1">
      <c r="A9" s="10" t="s">
        <v>12</v>
      </c>
      <c r="B9" s="9">
        <f>+'24-02-015'!I31</f>
        <v>0</v>
      </c>
      <c r="C9" s="9">
        <f>+'24-02-015'!J31</f>
        <v>0</v>
      </c>
      <c r="D9" s="9">
        <f>+'24-02-015'!L31</f>
        <v>0</v>
      </c>
      <c r="E9" s="9">
        <f>+'24-02-015'!M31</f>
        <v>0</v>
      </c>
      <c r="F9" s="9">
        <f>+'24-02-015'!N31</f>
        <v>0</v>
      </c>
      <c r="G9" s="9">
        <f>+'24-02-015'!Q31</f>
        <v>0</v>
      </c>
      <c r="H9" s="9">
        <f>+'24-02-015'!R31</f>
        <v>0</v>
      </c>
      <c r="I9" s="9">
        <f>+'24-02-015'!S31</f>
        <v>0</v>
      </c>
      <c r="J9" s="9">
        <f>+'24-02-015'!T31</f>
        <v>0</v>
      </c>
      <c r="K9" s="9">
        <f>+'24-02-015'!U31</f>
        <v>0</v>
      </c>
      <c r="L9" s="9">
        <f>+'24-02-015'!V31</f>
        <v>0</v>
      </c>
      <c r="M9" s="9">
        <f>+'24-02-015'!W31</f>
        <v>0</v>
      </c>
      <c r="N9" s="9">
        <f>+'24-02-015'!X31</f>
        <v>0</v>
      </c>
      <c r="O9" s="9">
        <f>+'24-02-015'!Y31</f>
        <v>0</v>
      </c>
      <c r="P9" s="9">
        <f>+'24-02-015'!Z31</f>
        <v>0</v>
      </c>
      <c r="Q9" s="9">
        <f>+'24-02-015'!AA31</f>
        <v>0</v>
      </c>
      <c r="R9" s="9">
        <f>+'24-02-015'!AB31</f>
        <v>0</v>
      </c>
      <c r="S9" s="9">
        <f>+'24-02-015'!AC31</f>
        <v>0</v>
      </c>
      <c r="T9" s="9">
        <f>+'24-02-015'!AD31</f>
        <v>0</v>
      </c>
      <c r="U9" s="9">
        <f>+'24-02-015'!AE31</f>
        <v>0</v>
      </c>
      <c r="V9" s="9">
        <f>+'24-02-015'!AF31</f>
        <v>0</v>
      </c>
      <c r="W9" s="9">
        <f>+'24-02-015'!AG31</f>
        <v>0</v>
      </c>
      <c r="X9" s="11">
        <f>+'24-02-015'!AH31</f>
        <v>0</v>
      </c>
      <c r="Y9" s="11">
        <f>+'24-02-015'!AI31</f>
        <v>0</v>
      </c>
    </row>
    <row r="10" spans="1:25" s="12" customFormat="1" ht="26.25" customHeight="1">
      <c r="A10" s="10" t="s">
        <v>13</v>
      </c>
      <c r="B10" s="9">
        <f>+'24-02-015'!I43</f>
        <v>0</v>
      </c>
      <c r="C10" s="9">
        <f>+'24-02-015'!J43</f>
        <v>0</v>
      </c>
      <c r="D10" s="9">
        <f>+'24-02-015'!L43</f>
        <v>0</v>
      </c>
      <c r="E10" s="9">
        <f>+'24-02-015'!M43</f>
        <v>0</v>
      </c>
      <c r="F10" s="9">
        <f>+'24-02-015'!N43</f>
        <v>0</v>
      </c>
      <c r="G10" s="9">
        <f>+'24-02-015'!Q43</f>
        <v>0</v>
      </c>
      <c r="H10" s="9">
        <f>+'24-02-015'!R43</f>
        <v>0</v>
      </c>
      <c r="I10" s="9">
        <f>+'24-02-015'!S43</f>
        <v>0</v>
      </c>
      <c r="J10" s="9">
        <f>+'24-02-015'!T43</f>
        <v>0</v>
      </c>
      <c r="K10" s="9">
        <f>+'24-02-015'!U43</f>
        <v>0</v>
      </c>
      <c r="L10" s="9">
        <f>+'24-02-015'!V43</f>
        <v>0</v>
      </c>
      <c r="M10" s="9">
        <f>+'24-02-015'!W43</f>
        <v>0</v>
      </c>
      <c r="N10" s="9">
        <f>+'24-02-015'!X43</f>
        <v>0</v>
      </c>
      <c r="O10" s="9">
        <f>+'24-02-015'!Y43</f>
        <v>0</v>
      </c>
      <c r="P10" s="9">
        <f>+'24-02-015'!Z43</f>
        <v>0</v>
      </c>
      <c r="Q10" s="9">
        <f>+'24-02-015'!AA43</f>
        <v>0</v>
      </c>
      <c r="R10" s="9">
        <f>+'24-02-015'!AB43</f>
        <v>0</v>
      </c>
      <c r="S10" s="9">
        <f>+'24-02-015'!AC43</f>
        <v>0</v>
      </c>
      <c r="T10" s="9">
        <f>+'24-02-015'!AD43</f>
        <v>0</v>
      </c>
      <c r="U10" s="9">
        <f>+'24-02-015'!AE43</f>
        <v>0</v>
      </c>
      <c r="V10" s="9">
        <f>+'24-02-015'!AF43</f>
        <v>0</v>
      </c>
      <c r="W10" s="9">
        <f>+'24-02-015'!AG43</f>
        <v>0</v>
      </c>
      <c r="X10" s="11">
        <f>+'24-02-015'!AH43</f>
        <v>0</v>
      </c>
      <c r="Y10" s="11">
        <f>+'24-02-015'!AI43</f>
        <v>0</v>
      </c>
    </row>
    <row r="11" spans="1:25" s="12" customFormat="1" ht="26.25" customHeight="1">
      <c r="A11" s="10" t="s">
        <v>14</v>
      </c>
      <c r="B11" s="9">
        <f>+'24-02-015'!I55</f>
        <v>0</v>
      </c>
      <c r="C11" s="9">
        <f>+'24-02-015'!J55</f>
        <v>0</v>
      </c>
      <c r="D11" s="9">
        <f>+'24-02-015'!L55</f>
        <v>0</v>
      </c>
      <c r="E11" s="9">
        <f>+'24-02-015'!M55</f>
        <v>0</v>
      </c>
      <c r="F11" s="9">
        <f>+'24-02-015'!N55</f>
        <v>0</v>
      </c>
      <c r="G11" s="9">
        <f>+'24-02-015'!Q55</f>
        <v>0</v>
      </c>
      <c r="H11" s="9">
        <f>+'24-02-015'!R55</f>
        <v>0</v>
      </c>
      <c r="I11" s="9">
        <f>+'24-02-015'!S55</f>
        <v>0</v>
      </c>
      <c r="J11" s="9">
        <f>+'24-02-015'!T55</f>
        <v>0</v>
      </c>
      <c r="K11" s="9">
        <f>+'24-02-015'!U55</f>
        <v>0</v>
      </c>
      <c r="L11" s="9">
        <f>+'24-02-015'!V55</f>
        <v>0</v>
      </c>
      <c r="M11" s="9">
        <f>+'24-02-015'!W55</f>
        <v>0</v>
      </c>
      <c r="N11" s="9">
        <f>+'24-02-015'!X55</f>
        <v>0</v>
      </c>
      <c r="O11" s="9">
        <f>+'24-02-015'!Y55</f>
        <v>0</v>
      </c>
      <c r="P11" s="9">
        <f>+'24-02-015'!Z55</f>
        <v>0</v>
      </c>
      <c r="Q11" s="9">
        <f>+'24-02-015'!AA55</f>
        <v>0</v>
      </c>
      <c r="R11" s="9">
        <f>+'24-02-015'!AB55</f>
        <v>0</v>
      </c>
      <c r="S11" s="9">
        <f>+'24-02-015'!AC55</f>
        <v>0</v>
      </c>
      <c r="T11" s="9">
        <f>+'24-02-015'!AD55</f>
        <v>0</v>
      </c>
      <c r="U11" s="9">
        <f>+'24-02-015'!AE55</f>
        <v>0</v>
      </c>
      <c r="V11" s="9">
        <f>+'24-02-015'!AF55</f>
        <v>0</v>
      </c>
      <c r="W11" s="9">
        <f>+'24-02-015'!AG55</f>
        <v>0</v>
      </c>
      <c r="X11" s="11">
        <f>+'24-02-015'!AH55</f>
        <v>0</v>
      </c>
      <c r="Y11" s="11">
        <f>+'24-02-015'!AI55</f>
        <v>0</v>
      </c>
    </row>
    <row r="12" spans="1:25" s="12" customFormat="1" ht="26.25" customHeight="1">
      <c r="A12" s="43" t="s">
        <v>59</v>
      </c>
      <c r="B12" s="9">
        <f>+'24-02-015'!I67</f>
        <v>0</v>
      </c>
      <c r="C12" s="9">
        <f>+'24-02-015'!J67</f>
        <v>0</v>
      </c>
      <c r="D12" s="9">
        <f>+'24-02-015'!L67</f>
        <v>0</v>
      </c>
      <c r="E12" s="9">
        <f>+'24-02-015'!M67</f>
        <v>0</v>
      </c>
      <c r="F12" s="9">
        <f>+'24-02-015'!N67</f>
        <v>0</v>
      </c>
      <c r="G12" s="9">
        <f>+'24-02-015'!Q67</f>
        <v>0</v>
      </c>
      <c r="H12" s="9">
        <f>+'24-02-015'!R67</f>
        <v>0</v>
      </c>
      <c r="I12" s="9">
        <f>+'24-02-015'!S67</f>
        <v>0</v>
      </c>
      <c r="J12" s="9">
        <f>+'24-02-015'!T67</f>
        <v>0</v>
      </c>
      <c r="K12" s="9">
        <f>+'24-02-015'!U67</f>
        <v>0</v>
      </c>
      <c r="L12" s="9">
        <f>+'24-02-015'!V67</f>
        <v>0</v>
      </c>
      <c r="M12" s="9">
        <f>+'24-02-015'!W67</f>
        <v>0</v>
      </c>
      <c r="N12" s="9">
        <f>+'24-02-015'!X67</f>
        <v>0</v>
      </c>
      <c r="O12" s="9">
        <f>+'24-02-015'!Y67</f>
        <v>0</v>
      </c>
      <c r="P12" s="9">
        <f>+'24-02-015'!Z67</f>
        <v>0</v>
      </c>
      <c r="Q12" s="9">
        <f>+'24-02-015'!AA67</f>
        <v>0</v>
      </c>
      <c r="R12" s="9">
        <f>+'24-02-015'!AB67</f>
        <v>0</v>
      </c>
      <c r="S12" s="9">
        <f>+'24-02-015'!AC67</f>
        <v>0</v>
      </c>
      <c r="T12" s="9">
        <f>+'24-02-015'!AD67</f>
        <v>0</v>
      </c>
      <c r="U12" s="9">
        <f>+'24-02-015'!AE67</f>
        <v>0</v>
      </c>
      <c r="V12" s="9">
        <f>+'24-02-015'!AF67</f>
        <v>0</v>
      </c>
      <c r="W12" s="9">
        <f>+'24-02-015'!AG67</f>
        <v>0</v>
      </c>
      <c r="X12" s="11">
        <f>+'24-02-015'!AH67</f>
        <v>0</v>
      </c>
      <c r="Y12" s="11">
        <f>+'24-02-015'!AI67</f>
        <v>0</v>
      </c>
    </row>
    <row r="13" spans="1:25" s="12" customFormat="1" ht="26.25" customHeight="1">
      <c r="A13" s="10" t="s">
        <v>15</v>
      </c>
      <c r="B13" s="9">
        <f>+'24-02-015'!I79</f>
        <v>0</v>
      </c>
      <c r="C13" s="9">
        <f>+'24-02-015'!J79</f>
        <v>0</v>
      </c>
      <c r="D13" s="9">
        <f>+'24-02-015'!L79</f>
        <v>0</v>
      </c>
      <c r="E13" s="9">
        <f>+'24-02-015'!M79</f>
        <v>0</v>
      </c>
      <c r="F13" s="9">
        <f>+'24-02-015'!N79</f>
        <v>0</v>
      </c>
      <c r="G13" s="9">
        <f>+'24-02-015'!Q79</f>
        <v>0</v>
      </c>
      <c r="H13" s="9">
        <f>+'24-02-015'!R79</f>
        <v>0</v>
      </c>
      <c r="I13" s="9">
        <f>+'24-02-015'!S79</f>
        <v>0</v>
      </c>
      <c r="J13" s="9">
        <f>+'24-02-015'!T79</f>
        <v>0</v>
      </c>
      <c r="K13" s="9">
        <f>+'24-02-015'!U79</f>
        <v>0</v>
      </c>
      <c r="L13" s="9">
        <f>+'24-02-015'!V79</f>
        <v>0</v>
      </c>
      <c r="M13" s="9">
        <f>+'24-02-015'!W79</f>
        <v>0</v>
      </c>
      <c r="N13" s="9">
        <f>+'24-02-015'!X79</f>
        <v>0</v>
      </c>
      <c r="O13" s="9">
        <f>+'24-02-015'!Y79</f>
        <v>0</v>
      </c>
      <c r="P13" s="9">
        <f>+'24-02-015'!Z79</f>
        <v>0</v>
      </c>
      <c r="Q13" s="9">
        <f>+'24-02-015'!AA79</f>
        <v>0</v>
      </c>
      <c r="R13" s="9">
        <f>+'24-02-015'!AB79</f>
        <v>0</v>
      </c>
      <c r="S13" s="9">
        <f>+'24-02-015'!AC79</f>
        <v>0</v>
      </c>
      <c r="T13" s="9">
        <f>+'24-02-015'!AD79</f>
        <v>0</v>
      </c>
      <c r="U13" s="9">
        <f>+'24-02-015'!AE79</f>
        <v>0</v>
      </c>
      <c r="V13" s="9">
        <f>+'24-02-015'!AF79</f>
        <v>0</v>
      </c>
      <c r="W13" s="9">
        <f>+'24-02-015'!AG79</f>
        <v>0</v>
      </c>
      <c r="X13" s="11">
        <f>+'24-02-015'!AH79</f>
        <v>0</v>
      </c>
      <c r="Y13" s="11">
        <f>+'24-02-015'!AI79</f>
        <v>0</v>
      </c>
    </row>
    <row r="14" spans="1:25" s="12" customFormat="1" ht="26.25" customHeight="1">
      <c r="A14" s="10" t="s">
        <v>16</v>
      </c>
      <c r="B14" s="9">
        <f>+'24-02-015'!I91</f>
        <v>0</v>
      </c>
      <c r="C14" s="9">
        <f>+'24-02-015'!J91</f>
        <v>0</v>
      </c>
      <c r="D14" s="9">
        <f>+'24-02-015'!L91</f>
        <v>0</v>
      </c>
      <c r="E14" s="9">
        <f>+'24-02-015'!M91</f>
        <v>0</v>
      </c>
      <c r="F14" s="9">
        <f>+'24-02-015'!N91</f>
        <v>0</v>
      </c>
      <c r="G14" s="9">
        <f>+'24-02-015'!Q91</f>
        <v>0</v>
      </c>
      <c r="H14" s="9">
        <f>+'24-02-015'!R91</f>
        <v>0</v>
      </c>
      <c r="I14" s="9">
        <f>+'24-02-015'!S91</f>
        <v>0</v>
      </c>
      <c r="J14" s="9">
        <f>+'24-02-015'!T91</f>
        <v>0</v>
      </c>
      <c r="K14" s="9">
        <f>+'24-02-015'!U91</f>
        <v>0</v>
      </c>
      <c r="L14" s="9">
        <f>+'24-02-015'!V91</f>
        <v>0</v>
      </c>
      <c r="M14" s="9">
        <f>+'24-02-015'!W91</f>
        <v>0</v>
      </c>
      <c r="N14" s="9">
        <f>+'24-02-015'!X91</f>
        <v>0</v>
      </c>
      <c r="O14" s="9">
        <f>+'24-02-015'!Y91</f>
        <v>0</v>
      </c>
      <c r="P14" s="9">
        <f>+'24-02-015'!Z91</f>
        <v>0</v>
      </c>
      <c r="Q14" s="9">
        <f>+'24-02-015'!AA91</f>
        <v>0</v>
      </c>
      <c r="R14" s="9">
        <f>+'24-02-015'!AB91</f>
        <v>0</v>
      </c>
      <c r="S14" s="9">
        <f>+'24-02-015'!AC91</f>
        <v>0</v>
      </c>
      <c r="T14" s="9">
        <f>+'24-02-015'!AD91</f>
        <v>0</v>
      </c>
      <c r="U14" s="9">
        <f>+'24-02-015'!AE91</f>
        <v>0</v>
      </c>
      <c r="V14" s="9">
        <f>+'24-02-015'!AF91</f>
        <v>0</v>
      </c>
      <c r="W14" s="9">
        <f>+'24-02-015'!AG91</f>
        <v>0</v>
      </c>
      <c r="X14" s="11">
        <f>+'24-02-015'!AH91</f>
        <v>0</v>
      </c>
      <c r="Y14" s="11">
        <f>+'24-02-015'!AI91</f>
        <v>0</v>
      </c>
    </row>
    <row r="15" spans="1:25" s="12" customFormat="1" ht="26.25" customHeight="1">
      <c r="A15" s="43" t="s">
        <v>63</v>
      </c>
      <c r="B15" s="9">
        <f>+'24-02-015'!I103</f>
        <v>0</v>
      </c>
      <c r="C15" s="9">
        <f>+'24-02-015'!J103</f>
        <v>0</v>
      </c>
      <c r="D15" s="9">
        <f>+'24-02-015'!L103</f>
        <v>0</v>
      </c>
      <c r="E15" s="9">
        <f>+'24-02-015'!M103</f>
        <v>0</v>
      </c>
      <c r="F15" s="9">
        <f>+'24-02-015'!N103</f>
        <v>0</v>
      </c>
      <c r="G15" s="9">
        <f>+'24-02-015'!Q103</f>
        <v>0</v>
      </c>
      <c r="H15" s="9">
        <f>+'24-02-015'!R103</f>
        <v>0</v>
      </c>
      <c r="I15" s="9">
        <f>+'24-02-015'!S103</f>
        <v>0</v>
      </c>
      <c r="J15" s="9">
        <f>+'24-02-015'!T103</f>
        <v>0</v>
      </c>
      <c r="K15" s="9">
        <f>+'24-02-015'!U103</f>
        <v>0</v>
      </c>
      <c r="L15" s="9">
        <f>+'24-02-015'!V103</f>
        <v>0</v>
      </c>
      <c r="M15" s="9">
        <f>+'24-02-015'!W103</f>
        <v>0</v>
      </c>
      <c r="N15" s="9">
        <f>+'24-02-015'!X103</f>
        <v>0</v>
      </c>
      <c r="O15" s="9">
        <f>+'24-02-015'!Y103</f>
        <v>0</v>
      </c>
      <c r="P15" s="9">
        <f>+'24-02-015'!Z103</f>
        <v>0</v>
      </c>
      <c r="Q15" s="9">
        <f>+'24-02-015'!AA103</f>
        <v>0</v>
      </c>
      <c r="R15" s="9">
        <f>+'24-02-015'!AB103</f>
        <v>0</v>
      </c>
      <c r="S15" s="9">
        <f>+'24-02-015'!AC103</f>
        <v>0</v>
      </c>
      <c r="T15" s="9">
        <f>+'24-02-015'!AD103</f>
        <v>0</v>
      </c>
      <c r="U15" s="9">
        <f>+'24-02-015'!AE103</f>
        <v>0</v>
      </c>
      <c r="V15" s="9">
        <f>+'24-02-015'!AF103</f>
        <v>0</v>
      </c>
      <c r="W15" s="9">
        <f>+'24-02-015'!AG103</f>
        <v>0</v>
      </c>
      <c r="X15" s="11">
        <f>+'24-02-015'!AH103</f>
        <v>0</v>
      </c>
      <c r="Y15" s="11">
        <f>+'24-02-015'!AI103</f>
        <v>0</v>
      </c>
    </row>
    <row r="16" spans="1:25" s="12" customFormat="1" ht="26.25" customHeight="1">
      <c r="A16" s="43" t="s">
        <v>65</v>
      </c>
      <c r="B16" s="9">
        <f>+'24-02-015'!I115</f>
        <v>0</v>
      </c>
      <c r="C16" s="9">
        <f>+'24-02-015'!J115</f>
        <v>0</v>
      </c>
      <c r="D16" s="9">
        <f>+'24-02-015'!L115</f>
        <v>0</v>
      </c>
      <c r="E16" s="9">
        <f>+'24-02-015'!M115</f>
        <v>0</v>
      </c>
      <c r="F16" s="9">
        <f>+'24-02-015'!N115</f>
        <v>0</v>
      </c>
      <c r="G16" s="9">
        <f>+'24-02-015'!Q115</f>
        <v>0</v>
      </c>
      <c r="H16" s="9">
        <f>+'24-02-015'!R115</f>
        <v>0</v>
      </c>
      <c r="I16" s="9">
        <f>+'24-02-015'!S115</f>
        <v>0</v>
      </c>
      <c r="J16" s="9">
        <f>+'24-02-015'!T115</f>
        <v>0</v>
      </c>
      <c r="K16" s="9">
        <f>+'24-02-015'!U115</f>
        <v>0</v>
      </c>
      <c r="L16" s="9">
        <f>+'24-02-015'!V115</f>
        <v>0</v>
      </c>
      <c r="M16" s="9">
        <f>+'24-02-015'!W115</f>
        <v>0</v>
      </c>
      <c r="N16" s="9">
        <f>+'24-02-015'!X115</f>
        <v>0</v>
      </c>
      <c r="O16" s="9">
        <f>+'24-02-015'!Y115</f>
        <v>0</v>
      </c>
      <c r="P16" s="9">
        <f>+'24-02-015'!Z115</f>
        <v>0</v>
      </c>
      <c r="Q16" s="9">
        <f>+'24-02-015'!AA115</f>
        <v>0</v>
      </c>
      <c r="R16" s="9">
        <f>+'24-02-015'!AB115</f>
        <v>0</v>
      </c>
      <c r="S16" s="9">
        <f>+'24-02-015'!AC115</f>
        <v>0</v>
      </c>
      <c r="T16" s="9">
        <f>+'24-02-015'!AD115</f>
        <v>0</v>
      </c>
      <c r="U16" s="9">
        <f>+'24-02-015'!AE115</f>
        <v>0</v>
      </c>
      <c r="V16" s="9">
        <f>+'24-02-015'!AF115</f>
        <v>0</v>
      </c>
      <c r="W16" s="9">
        <f>+'24-02-015'!AG115</f>
        <v>0</v>
      </c>
      <c r="X16" s="11">
        <f>+'24-02-015'!AH115</f>
        <v>0</v>
      </c>
      <c r="Y16" s="11">
        <f>+'24-02-015'!AI115</f>
        <v>0</v>
      </c>
    </row>
    <row r="17" spans="1:25" s="12" customFormat="1" ht="26.25" customHeight="1">
      <c r="A17" s="10" t="s">
        <v>17</v>
      </c>
      <c r="B17" s="9">
        <f>+'24-02-015'!I127</f>
        <v>0</v>
      </c>
      <c r="C17" s="9">
        <f>+'24-02-015'!J127</f>
        <v>0</v>
      </c>
      <c r="D17" s="9">
        <f>+'24-02-015'!L127</f>
        <v>0</v>
      </c>
      <c r="E17" s="9">
        <f>+'24-02-015'!M127</f>
        <v>0</v>
      </c>
      <c r="F17" s="9">
        <f>+'24-02-015'!N127</f>
        <v>0</v>
      </c>
      <c r="G17" s="9">
        <f>+'24-02-015'!Q127</f>
        <v>0</v>
      </c>
      <c r="H17" s="9">
        <f>+'24-02-015'!R127</f>
        <v>0</v>
      </c>
      <c r="I17" s="9">
        <f>+'24-02-015'!S127</f>
        <v>0</v>
      </c>
      <c r="J17" s="9">
        <f>+'24-02-015'!T127</f>
        <v>0</v>
      </c>
      <c r="K17" s="9">
        <f>+'24-02-015'!U127</f>
        <v>0</v>
      </c>
      <c r="L17" s="9">
        <f>+'24-02-015'!V127</f>
        <v>0</v>
      </c>
      <c r="M17" s="9">
        <f>+'24-02-015'!W127</f>
        <v>0</v>
      </c>
      <c r="N17" s="9">
        <f>+'24-02-015'!X127</f>
        <v>0</v>
      </c>
      <c r="O17" s="9">
        <f>+'24-02-015'!Y127</f>
        <v>0</v>
      </c>
      <c r="P17" s="9">
        <f>+'24-02-015'!Z127</f>
        <v>0</v>
      </c>
      <c r="Q17" s="9">
        <f>+'24-02-015'!AA127</f>
        <v>0</v>
      </c>
      <c r="R17" s="9">
        <f>+'24-02-015'!AB127</f>
        <v>0</v>
      </c>
      <c r="S17" s="9">
        <f>+'24-02-015'!AC127</f>
        <v>0</v>
      </c>
      <c r="T17" s="9">
        <f>+'24-02-015'!AD127</f>
        <v>0</v>
      </c>
      <c r="U17" s="9">
        <f>+'24-02-015'!AE127</f>
        <v>0</v>
      </c>
      <c r="V17" s="9">
        <f>+'24-02-015'!AF127</f>
        <v>0</v>
      </c>
      <c r="W17" s="9">
        <f>+'24-02-015'!AG127</f>
        <v>0</v>
      </c>
      <c r="X17" s="11">
        <f>+'24-02-015'!AH127</f>
        <v>0</v>
      </c>
      <c r="Y17" s="11">
        <f>+'24-02-015'!AI127</f>
        <v>0</v>
      </c>
    </row>
    <row r="18" spans="1:25" s="12" customFormat="1" ht="26.25" customHeight="1">
      <c r="A18" s="43" t="s">
        <v>68</v>
      </c>
      <c r="B18" s="9">
        <f>+'24-02-015'!I139</f>
        <v>0</v>
      </c>
      <c r="C18" s="9">
        <f>+'24-02-015'!J139</f>
        <v>0</v>
      </c>
      <c r="D18" s="9">
        <f>+'24-02-015'!L139</f>
        <v>0</v>
      </c>
      <c r="E18" s="9">
        <f>+'24-02-015'!M139</f>
        <v>0</v>
      </c>
      <c r="F18" s="9">
        <f>+'24-02-015'!N139</f>
        <v>0</v>
      </c>
      <c r="G18" s="9">
        <f>+'24-02-015'!Q139</f>
        <v>0</v>
      </c>
      <c r="H18" s="9">
        <f>+'24-02-015'!R139</f>
        <v>0</v>
      </c>
      <c r="I18" s="9">
        <f>+'24-02-015'!S139</f>
        <v>0</v>
      </c>
      <c r="J18" s="9">
        <f>+'24-02-015'!T139</f>
        <v>0</v>
      </c>
      <c r="K18" s="9">
        <f>+'24-02-015'!U139</f>
        <v>0</v>
      </c>
      <c r="L18" s="9">
        <f>+'24-02-015'!V139</f>
        <v>0</v>
      </c>
      <c r="M18" s="9">
        <f>+'24-02-015'!W139</f>
        <v>0</v>
      </c>
      <c r="N18" s="9">
        <f>+'24-02-015'!X139</f>
        <v>0</v>
      </c>
      <c r="O18" s="9">
        <f>+'24-02-015'!Y139</f>
        <v>0</v>
      </c>
      <c r="P18" s="9">
        <f>+'24-02-015'!Z139</f>
        <v>0</v>
      </c>
      <c r="Q18" s="9">
        <f>+'24-02-015'!AA139</f>
        <v>0</v>
      </c>
      <c r="R18" s="9">
        <f>+'24-02-015'!AB139</f>
        <v>0</v>
      </c>
      <c r="S18" s="9">
        <f>+'24-02-015'!AC139</f>
        <v>0</v>
      </c>
      <c r="T18" s="9">
        <f>+'24-02-015'!AD139</f>
        <v>0</v>
      </c>
      <c r="U18" s="9">
        <f>+'24-02-015'!AE139</f>
        <v>0</v>
      </c>
      <c r="V18" s="9">
        <f>+'24-02-015'!AF139</f>
        <v>0</v>
      </c>
      <c r="W18" s="9">
        <f>+'24-02-015'!AG139</f>
        <v>0</v>
      </c>
      <c r="X18" s="11">
        <f>+'24-02-015'!AH139</f>
        <v>0</v>
      </c>
      <c r="Y18" s="11">
        <f>+'24-02-015'!AI139</f>
        <v>0</v>
      </c>
    </row>
    <row r="19" spans="1:25" s="12" customFormat="1" ht="26.25" customHeight="1">
      <c r="A19" s="10" t="s">
        <v>18</v>
      </c>
      <c r="B19" s="9">
        <f>+'24-02-015'!I151</f>
        <v>0</v>
      </c>
      <c r="C19" s="9">
        <f>+'24-02-015'!J151</f>
        <v>0</v>
      </c>
      <c r="D19" s="9">
        <f>+'24-02-015'!L151</f>
        <v>0</v>
      </c>
      <c r="E19" s="9">
        <f>+'24-02-015'!M151</f>
        <v>0</v>
      </c>
      <c r="F19" s="9">
        <f>+'24-02-015'!N151</f>
        <v>0</v>
      </c>
      <c r="G19" s="9">
        <f>+'24-02-015'!Q151</f>
        <v>0</v>
      </c>
      <c r="H19" s="9">
        <f>+'24-02-015'!R151</f>
        <v>0</v>
      </c>
      <c r="I19" s="9">
        <f>+'24-02-015'!S151</f>
        <v>0</v>
      </c>
      <c r="J19" s="9">
        <f>+'24-02-015'!T151</f>
        <v>0</v>
      </c>
      <c r="K19" s="9">
        <f>+'24-02-015'!U151</f>
        <v>0</v>
      </c>
      <c r="L19" s="9">
        <f>+'24-02-015'!V151</f>
        <v>0</v>
      </c>
      <c r="M19" s="9">
        <f>+'24-02-015'!W151</f>
        <v>0</v>
      </c>
      <c r="N19" s="9">
        <f>+'24-02-015'!X151</f>
        <v>0</v>
      </c>
      <c r="O19" s="9">
        <f>+'24-02-015'!Y151</f>
        <v>0</v>
      </c>
      <c r="P19" s="9">
        <f>+'24-02-015'!Z151</f>
        <v>0</v>
      </c>
      <c r="Q19" s="9">
        <f>+'24-02-015'!AA151</f>
        <v>0</v>
      </c>
      <c r="R19" s="9">
        <f>+'24-02-015'!AB151</f>
        <v>0</v>
      </c>
      <c r="S19" s="9">
        <f>+'24-02-015'!AC151</f>
        <v>0</v>
      </c>
      <c r="T19" s="9">
        <f>+'24-02-015'!AD151</f>
        <v>0</v>
      </c>
      <c r="U19" s="9">
        <f>+'24-02-015'!AE151</f>
        <v>0</v>
      </c>
      <c r="V19" s="9">
        <f>+'24-02-015'!AF151</f>
        <v>0</v>
      </c>
      <c r="W19" s="9">
        <f>+'24-02-015'!AG151</f>
        <v>0</v>
      </c>
      <c r="X19" s="11">
        <f>+'24-02-015'!AH151</f>
        <v>0</v>
      </c>
      <c r="Y19" s="11">
        <f>+'24-02-015'!AI151</f>
        <v>0</v>
      </c>
    </row>
    <row r="20" spans="1:25" s="12" customFormat="1" ht="26.25" customHeight="1">
      <c r="A20" s="15" t="s">
        <v>71</v>
      </c>
      <c r="B20" s="9">
        <f>+'24-02-015'!I16</f>
        <v>0</v>
      </c>
      <c r="C20" s="9">
        <f>+'24-02-015'!J163</f>
        <v>0</v>
      </c>
      <c r="D20" s="9">
        <f>+'24-02-015'!L163</f>
        <v>0</v>
      </c>
      <c r="E20" s="9">
        <f>+'24-02-015'!M163</f>
        <v>0</v>
      </c>
      <c r="F20" s="9">
        <f>+'24-02-015'!N163</f>
        <v>0</v>
      </c>
      <c r="G20" s="9">
        <f>+'24-02-015'!Q163</f>
        <v>0</v>
      </c>
      <c r="H20" s="9">
        <f>+'24-02-015'!R163</f>
        <v>0</v>
      </c>
      <c r="I20" s="9">
        <f>+'24-02-015'!S163</f>
        <v>0</v>
      </c>
      <c r="J20" s="9">
        <f>+'24-02-015'!T163</f>
        <v>0</v>
      </c>
      <c r="K20" s="9">
        <f>+'24-02-015'!U163</f>
        <v>0</v>
      </c>
      <c r="L20" s="9">
        <f>+'24-02-015'!V163</f>
        <v>0</v>
      </c>
      <c r="M20" s="9">
        <f>+'24-02-015'!W163</f>
        <v>0</v>
      </c>
      <c r="N20" s="9">
        <f>+'24-02-015'!X163</f>
        <v>0</v>
      </c>
      <c r="O20" s="9">
        <f>+'24-02-015'!Y163</f>
        <v>0</v>
      </c>
      <c r="P20" s="9">
        <f>+'24-02-015'!Z163</f>
        <v>0</v>
      </c>
      <c r="Q20" s="9">
        <f>+'24-02-015'!AA163</f>
        <v>0</v>
      </c>
      <c r="R20" s="9">
        <f>+'24-02-015'!AB163</f>
        <v>0</v>
      </c>
      <c r="S20" s="9">
        <f>+'24-02-015'!AC163</f>
        <v>0</v>
      </c>
      <c r="T20" s="9">
        <f>+'24-02-015'!AD163</f>
        <v>0</v>
      </c>
      <c r="U20" s="9">
        <f>+'24-02-015'!AE163</f>
        <v>0</v>
      </c>
      <c r="V20" s="9">
        <f>+'24-02-015'!AF163</f>
        <v>0</v>
      </c>
      <c r="W20" s="9">
        <f>+'24-02-015'!AG163</f>
        <v>0</v>
      </c>
      <c r="X20" s="11">
        <f>+'24-02-015'!AH16</f>
        <v>0</v>
      </c>
      <c r="Y20" s="11">
        <f>+'24-02-015'!AI163</f>
        <v>0</v>
      </c>
    </row>
    <row r="21" spans="1:25" s="12" customFormat="1" ht="26.25" customHeight="1">
      <c r="A21" s="13" t="s">
        <v>20</v>
      </c>
      <c r="B21" s="9">
        <f>+'24-02-015'!I175</f>
        <v>0</v>
      </c>
      <c r="C21" s="9">
        <f>+'24-02-015'!J175</f>
        <v>0</v>
      </c>
      <c r="D21" s="9">
        <f>+'24-02-015'!L175</f>
        <v>0</v>
      </c>
      <c r="E21" s="9">
        <f>+'24-02-015'!M175</f>
        <v>0</v>
      </c>
      <c r="F21" s="9">
        <f>+'24-02-015'!N175</f>
        <v>0</v>
      </c>
      <c r="G21" s="9">
        <f>+'24-02-015'!Q175</f>
        <v>0</v>
      </c>
      <c r="H21" s="9">
        <f>+'24-02-015'!R175</f>
        <v>0</v>
      </c>
      <c r="I21" s="9">
        <f>+'24-02-015'!S175</f>
        <v>0</v>
      </c>
      <c r="J21" s="9">
        <f>+'24-02-015'!T175</f>
        <v>0</v>
      </c>
      <c r="K21" s="9">
        <f>+'24-02-015'!U175</f>
        <v>0</v>
      </c>
      <c r="L21" s="9">
        <f>+'24-02-015'!V175</f>
        <v>0</v>
      </c>
      <c r="M21" s="9">
        <f>+'24-02-015'!W175</f>
        <v>0</v>
      </c>
      <c r="N21" s="9">
        <f>+'24-02-015'!X175</f>
        <v>0</v>
      </c>
      <c r="O21" s="9">
        <f>+'24-02-015'!Y175</f>
        <v>0</v>
      </c>
      <c r="P21" s="9">
        <f>+'24-02-015'!Z175</f>
        <v>0</v>
      </c>
      <c r="Q21" s="9">
        <f>+'24-02-015'!AA175</f>
        <v>0</v>
      </c>
      <c r="R21" s="9">
        <f>+'24-02-015'!AB175</f>
        <v>0</v>
      </c>
      <c r="S21" s="9">
        <f>+'24-02-015'!AC175</f>
        <v>0</v>
      </c>
      <c r="T21" s="9">
        <f>+'24-02-015'!AD175</f>
        <v>0</v>
      </c>
      <c r="U21" s="9">
        <f>+'24-02-015'!AE175</f>
        <v>0</v>
      </c>
      <c r="V21" s="9">
        <f>+'24-02-015'!AF175</f>
        <v>0</v>
      </c>
      <c r="W21" s="9">
        <f>+'24-02-015'!AG175</f>
        <v>0</v>
      </c>
      <c r="X21" s="11">
        <f>+'24-02-015'!AH175</f>
        <v>0</v>
      </c>
      <c r="Y21" s="11">
        <f>+'24-02-015'!AI175</f>
        <v>0</v>
      </c>
    </row>
    <row r="22" spans="1:25" s="12" customFormat="1" ht="26.25" customHeight="1">
      <c r="A22" s="13" t="s">
        <v>19</v>
      </c>
      <c r="B22" s="9">
        <f>+'24-02-015'!I187</f>
        <v>0</v>
      </c>
      <c r="C22" s="9">
        <f>+'24-02-015'!J187</f>
        <v>0</v>
      </c>
      <c r="D22" s="9">
        <f>+'24-02-015'!L187</f>
        <v>0</v>
      </c>
      <c r="E22" s="9">
        <f>+'24-02-015'!M187</f>
        <v>0</v>
      </c>
      <c r="F22" s="9">
        <f>+'24-02-015'!N187</f>
        <v>0</v>
      </c>
      <c r="G22" s="9">
        <f>+'24-02-015'!Q187</f>
        <v>0</v>
      </c>
      <c r="H22" s="9">
        <f>+'24-02-015'!R187</f>
        <v>0</v>
      </c>
      <c r="I22" s="9">
        <f>+'24-02-015'!S187</f>
        <v>0</v>
      </c>
      <c r="J22" s="9">
        <f>+'24-02-015'!T187</f>
        <v>0</v>
      </c>
      <c r="K22" s="9">
        <f>+'24-02-015'!U187</f>
        <v>0</v>
      </c>
      <c r="L22" s="9">
        <f>+'24-02-015'!V187</f>
        <v>0</v>
      </c>
      <c r="M22" s="9">
        <f>+'24-02-015'!W187</f>
        <v>0</v>
      </c>
      <c r="N22" s="9">
        <f>+'24-02-015'!X187</f>
        <v>0</v>
      </c>
      <c r="O22" s="9">
        <f>+'24-02-015'!Y187</f>
        <v>0</v>
      </c>
      <c r="P22" s="9">
        <f>+'24-02-015'!Z187</f>
        <v>0</v>
      </c>
      <c r="Q22" s="9">
        <f>+'24-02-015'!AA187</f>
        <v>0</v>
      </c>
      <c r="R22" s="9">
        <f>+'24-02-015'!AB187</f>
        <v>0</v>
      </c>
      <c r="S22" s="9">
        <f>+'24-02-015'!AC187</f>
        <v>0</v>
      </c>
      <c r="T22" s="9">
        <f>+'24-02-015'!AD187</f>
        <v>0</v>
      </c>
      <c r="U22" s="9">
        <f>+'24-02-015'!AE187</f>
        <v>0</v>
      </c>
      <c r="V22" s="9">
        <f>+'24-02-015'!AF187</f>
        <v>0</v>
      </c>
      <c r="W22" s="9">
        <f>+'24-02-015'!AG187</f>
        <v>0</v>
      </c>
      <c r="X22" s="11">
        <f>+'24-02-015'!AH187</f>
        <v>0</v>
      </c>
      <c r="Y22" s="11">
        <f>+'24-02-015'!AI187</f>
        <v>0</v>
      </c>
    </row>
    <row r="23" spans="1:25" s="12" customFormat="1" ht="26.25" customHeight="1">
      <c r="A23" s="14" t="s">
        <v>49</v>
      </c>
      <c r="B23" s="9">
        <f>+'24-02-015'!I188</f>
        <v>2103356000</v>
      </c>
      <c r="C23" s="9">
        <f>+'24-02-015'!J190</f>
        <v>2103356000</v>
      </c>
      <c r="D23" s="9">
        <f>+'24-02-015'!L190</f>
        <v>0</v>
      </c>
      <c r="E23" s="9">
        <f>+'24-02-015'!M190</f>
        <v>0</v>
      </c>
      <c r="F23" s="9">
        <f>+'24-02-015'!N190</f>
        <v>0</v>
      </c>
      <c r="G23" s="9">
        <f>+'24-02-015'!Q190</f>
        <v>1051678000</v>
      </c>
      <c r="H23" s="9">
        <f>+'24-02-015'!R190</f>
        <v>0</v>
      </c>
      <c r="I23" s="9">
        <f>+'24-02-015'!S190</f>
        <v>0</v>
      </c>
      <c r="J23" s="9">
        <f>+'24-02-015'!T190</f>
        <v>1051678000</v>
      </c>
      <c r="K23" s="9">
        <f>+'24-02-015'!U190</f>
        <v>0</v>
      </c>
      <c r="L23" s="9">
        <f>+'24-02-015'!V190</f>
        <v>0</v>
      </c>
      <c r="M23" s="9">
        <f>+'24-02-015'!W190</f>
        <v>0</v>
      </c>
      <c r="N23" s="9">
        <f>+'24-02-015'!X190</f>
        <v>0</v>
      </c>
      <c r="O23" s="9">
        <f>+'24-02-015'!Y190</f>
        <v>0</v>
      </c>
      <c r="P23" s="9">
        <f>+'24-02-015'!Z190</f>
        <v>0</v>
      </c>
      <c r="Q23" s="9">
        <f>+'24-02-015'!AA190</f>
        <v>0</v>
      </c>
      <c r="R23" s="9">
        <f>+'24-02-015'!AB190</f>
        <v>0</v>
      </c>
      <c r="S23" s="9">
        <f>+'24-02-015'!AC190</f>
        <v>0</v>
      </c>
      <c r="T23" s="9">
        <f>+'24-02-015'!AD190</f>
        <v>0</v>
      </c>
      <c r="U23" s="9">
        <f>+'24-02-015'!AE190</f>
        <v>0</v>
      </c>
      <c r="V23" s="9">
        <f>+'24-02-015'!AF190</f>
        <v>0</v>
      </c>
      <c r="W23" s="9">
        <f>+'24-02-015'!AG190</f>
        <v>1051678000</v>
      </c>
      <c r="X23" s="11">
        <f>+'24-02-015'!AH190</f>
        <v>0.5</v>
      </c>
      <c r="Y23" s="11">
        <f>+'24-02-015'!AI190</f>
        <v>1</v>
      </c>
    </row>
    <row r="24" spans="1:25" ht="36" customHeight="1">
      <c r="A24" s="66" t="str">
        <f>"TOTAL ASIG."&amp;" "&amp;$A$5</f>
        <v xml:space="preserve">TOTAL ASIG. 24-02-015 INTEGRA SUSBSECRETARIA DE EDUCACION </v>
      </c>
      <c r="B24" s="67">
        <f t="shared" ref="B24:W24" si="0">SUM(B8:B23)</f>
        <v>2103356000</v>
      </c>
      <c r="C24" s="67">
        <f t="shared" si="0"/>
        <v>2103356000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1051678000</v>
      </c>
      <c r="H24" s="70">
        <f t="shared" si="0"/>
        <v>0</v>
      </c>
      <c r="I24" s="70">
        <f t="shared" si="0"/>
        <v>0</v>
      </c>
      <c r="J24" s="67">
        <f t="shared" si="0"/>
        <v>1051678000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1051678000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F91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18.28515625" style="2" customWidth="1"/>
    <col min="6" max="6" width="11.5703125" style="3" customWidth="1"/>
    <col min="7" max="8" width="9" style="3" customWidth="1"/>
    <col min="9" max="9" width="13.42578125" style="6" customWidth="1"/>
    <col min="10" max="10" width="13.5703125" style="4" customWidth="1"/>
    <col min="11" max="11" width="13.7109375" style="2" hidden="1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1.42578125" style="6" hidden="1" customWidth="1" outlineLevel="1"/>
    <col min="20" max="20" width="12" style="6" customWidth="1" collapsed="1"/>
    <col min="21" max="23" width="12.140625" style="6" customWidth="1" outlineLevel="1"/>
    <col min="24" max="24" width="12.140625" style="6" customWidth="1"/>
    <col min="25" max="27" width="12.140625" style="6" hidden="1" customWidth="1" outlineLevel="1"/>
    <col min="28" max="28" width="11.42578125" style="6" customWidth="1" collapsed="1"/>
    <col min="29" max="31" width="12.1406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87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72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1" t="s">
        <v>6</v>
      </c>
      <c r="H7" s="71" t="s">
        <v>7</v>
      </c>
      <c r="I7" s="159"/>
      <c r="J7" s="159"/>
      <c r="K7" s="148"/>
      <c r="L7" s="73" t="s">
        <v>11</v>
      </c>
      <c r="M7" s="73" t="s">
        <v>22</v>
      </c>
      <c r="N7" s="51" t="s">
        <v>75</v>
      </c>
      <c r="O7" s="148"/>
      <c r="P7" s="150"/>
      <c r="Q7" s="73" t="s">
        <v>35</v>
      </c>
      <c r="R7" s="73" t="s">
        <v>36</v>
      </c>
      <c r="S7" s="73" t="s">
        <v>37</v>
      </c>
      <c r="T7" s="167"/>
      <c r="U7" s="73" t="s">
        <v>38</v>
      </c>
      <c r="V7" s="73" t="s">
        <v>39</v>
      </c>
      <c r="W7" s="73" t="s">
        <v>40</v>
      </c>
      <c r="X7" s="156"/>
      <c r="Y7" s="73" t="s">
        <v>41</v>
      </c>
      <c r="Z7" s="73" t="s">
        <v>42</v>
      </c>
      <c r="AA7" s="73" t="s">
        <v>43</v>
      </c>
      <c r="AB7" s="167"/>
      <c r="AC7" s="73" t="s">
        <v>44</v>
      </c>
      <c r="AD7" s="73" t="s">
        <v>45</v>
      </c>
      <c r="AE7" s="73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341180000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215</v>
      </c>
      <c r="C189" s="115">
        <v>41627</v>
      </c>
      <c r="D189" s="2" t="s">
        <v>113</v>
      </c>
      <c r="E189" s="116" t="s">
        <v>138</v>
      </c>
      <c r="F189" s="114" t="s">
        <v>139</v>
      </c>
      <c r="G189" s="117">
        <v>41754</v>
      </c>
      <c r="H189" s="117">
        <v>42004</v>
      </c>
      <c r="I189" s="176"/>
      <c r="J189" s="118">
        <v>341180000</v>
      </c>
      <c r="K189" s="119"/>
      <c r="L189" s="35"/>
      <c r="M189" s="35"/>
      <c r="N189" s="35"/>
      <c r="O189" s="114" t="s">
        <v>120</v>
      </c>
      <c r="P189" s="28"/>
      <c r="Q189" s="118"/>
      <c r="R189" s="118"/>
      <c r="S189" s="120"/>
      <c r="T189" s="94">
        <f>SUM(Q189:S189)</f>
        <v>0</v>
      </c>
      <c r="U189" s="35">
        <v>170590000</v>
      </c>
      <c r="V189" s="35"/>
      <c r="W189" s="35"/>
      <c r="X189" s="94">
        <f>SUM(U189:W189)</f>
        <v>170590000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170590000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341180000</v>
      </c>
      <c r="J190" s="55">
        <f>SUM(J189:J189)</f>
        <v>341180000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170590000</v>
      </c>
      <c r="V190" s="55">
        <f t="shared" si="121"/>
        <v>0</v>
      </c>
      <c r="W190" s="55">
        <f t="shared" si="121"/>
        <v>0</v>
      </c>
      <c r="X190" s="60">
        <f t="shared" si="121"/>
        <v>170590000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170590000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7" t="str">
        <f>"TOTAL ASIG."&amp;" "&amp;$A$5</f>
        <v xml:space="preserve">TOTAL ASIG. 24-02-016 PROGRAMA SALUD ORAL 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341180000</v>
      </c>
      <c r="J191" s="60">
        <f>+J19+J31+J43+J55+J67+J79+J91+J103+J115+J127+J139+J151+J187+J163+J175+J190</f>
        <v>341180000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170590000</v>
      </c>
      <c r="V191" s="60">
        <f t="shared" si="122"/>
        <v>0</v>
      </c>
      <c r="W191" s="60">
        <f t="shared" si="122"/>
        <v>0</v>
      </c>
      <c r="X191" s="60">
        <f t="shared" si="122"/>
        <v>170590000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170590000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9" fitToHeight="20" orientation="landscape" r:id="rId1"/>
  <headerFooter alignWithMargins="0"/>
  <ignoredErrors>
    <ignoredError sqref="AI190" formula="1"/>
  </ignoredErrors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8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customWidth="1" outlineLevel="1"/>
    <col min="14" max="14" width="11.42578125" style="6" customWidth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+'24-02-014-002'!A1:AI1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+'24-02-014-002'!A3:AI3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+'24-02-016'!A5:H5</f>
        <v xml:space="preserve">24-02-016 PROGRAMA SALUD ORAL 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9"/>
      <c r="K7" s="76" t="s">
        <v>38</v>
      </c>
      <c r="L7" s="76" t="s">
        <v>39</v>
      </c>
      <c r="M7" s="76" t="s">
        <v>40</v>
      </c>
      <c r="N7" s="159"/>
      <c r="O7" s="76" t="s">
        <v>41</v>
      </c>
      <c r="P7" s="76" t="s">
        <v>42</v>
      </c>
      <c r="Q7" s="76" t="s">
        <v>43</v>
      </c>
      <c r="R7" s="159"/>
      <c r="S7" s="76" t="s">
        <v>44</v>
      </c>
      <c r="T7" s="76" t="s">
        <v>45</v>
      </c>
      <c r="U7" s="76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+'24-02-016'!I19</f>
        <v>0</v>
      </c>
      <c r="C8" s="9">
        <f>+'24-02-016'!J19</f>
        <v>0</v>
      </c>
      <c r="D8" s="9">
        <f>+'24-02-016'!L19</f>
        <v>0</v>
      </c>
      <c r="E8" s="9">
        <f>+'24-02-016'!M19</f>
        <v>0</v>
      </c>
      <c r="F8" s="9">
        <f>+'24-02-016'!N19</f>
        <v>0</v>
      </c>
      <c r="G8" s="9">
        <f>+'24-02-016'!Q19</f>
        <v>0</v>
      </c>
      <c r="H8" s="9">
        <f>+'24-02-016'!R19</f>
        <v>0</v>
      </c>
      <c r="I8" s="9">
        <f>+'24-02-016'!S19</f>
        <v>0</v>
      </c>
      <c r="J8" s="9">
        <f>+'24-02-016'!T19</f>
        <v>0</v>
      </c>
      <c r="K8" s="9">
        <f>+'24-02-016'!U19</f>
        <v>0</v>
      </c>
      <c r="L8" s="9">
        <f>+'24-02-016'!V19</f>
        <v>0</v>
      </c>
      <c r="M8" s="9">
        <f>+'24-02-016'!W19</f>
        <v>0</v>
      </c>
      <c r="N8" s="9">
        <f>+'24-02-016'!X19</f>
        <v>0</v>
      </c>
      <c r="O8" s="9">
        <f>+'24-02-016'!Y19</f>
        <v>0</v>
      </c>
      <c r="P8" s="9">
        <f>+'24-02-016'!Z19</f>
        <v>0</v>
      </c>
      <c r="Q8" s="9">
        <f>+'24-02-016'!AA19</f>
        <v>0</v>
      </c>
      <c r="R8" s="9">
        <f>+'24-02-016'!AB19</f>
        <v>0</v>
      </c>
      <c r="S8" s="9">
        <f>+'24-02-016'!AC19</f>
        <v>0</v>
      </c>
      <c r="T8" s="9">
        <f>+'24-02-016'!AD19</f>
        <v>0</v>
      </c>
      <c r="U8" s="9">
        <f>+'24-02-016'!AE19</f>
        <v>0</v>
      </c>
      <c r="V8" s="9">
        <f>+'24-02-016'!AF19</f>
        <v>0</v>
      </c>
      <c r="W8" s="9">
        <f>+'24-02-016'!AG19</f>
        <v>0</v>
      </c>
      <c r="X8" s="11">
        <f>+'24-02-016'!AH19</f>
        <v>0</v>
      </c>
      <c r="Y8" s="11">
        <f>+'24-02-016'!AI19</f>
        <v>0</v>
      </c>
    </row>
    <row r="9" spans="1:25" s="12" customFormat="1" ht="26.25" customHeight="1">
      <c r="A9" s="10" t="s">
        <v>12</v>
      </c>
      <c r="B9" s="9">
        <f>+'24-02-016'!I31</f>
        <v>0</v>
      </c>
      <c r="C9" s="9">
        <f>+'24-02-016'!J31</f>
        <v>0</v>
      </c>
      <c r="D9" s="9">
        <f>+'24-02-016'!L31</f>
        <v>0</v>
      </c>
      <c r="E9" s="9">
        <f>+'24-02-016'!M31</f>
        <v>0</v>
      </c>
      <c r="F9" s="9">
        <f>+'24-02-016'!N31</f>
        <v>0</v>
      </c>
      <c r="G9" s="9">
        <f>+'24-02-016'!Q31</f>
        <v>0</v>
      </c>
      <c r="H9" s="9">
        <f>+'24-02-016'!R31</f>
        <v>0</v>
      </c>
      <c r="I9" s="9">
        <f>+'24-02-016'!S31</f>
        <v>0</v>
      </c>
      <c r="J9" s="9">
        <f>+'24-02-016'!T31</f>
        <v>0</v>
      </c>
      <c r="K9" s="9">
        <f>+'24-02-016'!U31</f>
        <v>0</v>
      </c>
      <c r="L9" s="9">
        <f>+'24-02-016'!V31</f>
        <v>0</v>
      </c>
      <c r="M9" s="9">
        <f>+'24-02-016'!W31</f>
        <v>0</v>
      </c>
      <c r="N9" s="9">
        <f>+'24-02-016'!X31</f>
        <v>0</v>
      </c>
      <c r="O9" s="9">
        <f>+'24-02-016'!Y31</f>
        <v>0</v>
      </c>
      <c r="P9" s="9">
        <f>+'24-02-016'!Z31</f>
        <v>0</v>
      </c>
      <c r="Q9" s="9">
        <f>+'24-02-016'!AA31</f>
        <v>0</v>
      </c>
      <c r="R9" s="9">
        <f>+'24-02-016'!AB31</f>
        <v>0</v>
      </c>
      <c r="S9" s="9">
        <f>+'24-02-016'!AC31</f>
        <v>0</v>
      </c>
      <c r="T9" s="9">
        <f>+'24-02-016'!AD31</f>
        <v>0</v>
      </c>
      <c r="U9" s="9">
        <f>+'24-02-016'!AE31</f>
        <v>0</v>
      </c>
      <c r="V9" s="9">
        <f>+'24-02-016'!AF31</f>
        <v>0</v>
      </c>
      <c r="W9" s="9">
        <f>+'24-02-016'!AG31</f>
        <v>0</v>
      </c>
      <c r="X9" s="11">
        <f>+'24-02-016'!AH31</f>
        <v>0</v>
      </c>
      <c r="Y9" s="11">
        <f>+'24-02-016'!AI31</f>
        <v>0</v>
      </c>
    </row>
    <row r="10" spans="1:25" s="12" customFormat="1" ht="26.25" customHeight="1">
      <c r="A10" s="10" t="s">
        <v>13</v>
      </c>
      <c r="B10" s="9">
        <f>+'24-02-016'!I43</f>
        <v>0</v>
      </c>
      <c r="C10" s="9">
        <f>+'24-02-016'!J43</f>
        <v>0</v>
      </c>
      <c r="D10" s="9">
        <f>+'24-02-016'!L43</f>
        <v>0</v>
      </c>
      <c r="E10" s="9">
        <f>+'24-02-016'!M43</f>
        <v>0</v>
      </c>
      <c r="F10" s="9">
        <f>+'24-02-016'!N43</f>
        <v>0</v>
      </c>
      <c r="G10" s="9">
        <f>+'24-02-016'!Q43</f>
        <v>0</v>
      </c>
      <c r="H10" s="9">
        <f>+'24-02-016'!R43</f>
        <v>0</v>
      </c>
      <c r="I10" s="9">
        <f>+'24-02-016'!S43</f>
        <v>0</v>
      </c>
      <c r="J10" s="9">
        <f>+'24-02-016'!T43</f>
        <v>0</v>
      </c>
      <c r="K10" s="9">
        <f>+'24-02-016'!U43</f>
        <v>0</v>
      </c>
      <c r="L10" s="9">
        <f>+'24-02-016'!V43</f>
        <v>0</v>
      </c>
      <c r="M10" s="9">
        <f>+'24-02-016'!W43</f>
        <v>0</v>
      </c>
      <c r="N10" s="9">
        <f>+'24-02-016'!X43</f>
        <v>0</v>
      </c>
      <c r="O10" s="9">
        <f>+'24-02-016'!Y43</f>
        <v>0</v>
      </c>
      <c r="P10" s="9">
        <f>+'24-02-016'!Z43</f>
        <v>0</v>
      </c>
      <c r="Q10" s="9">
        <f>+'24-02-016'!AA43</f>
        <v>0</v>
      </c>
      <c r="R10" s="9">
        <f>+'24-02-016'!AB43</f>
        <v>0</v>
      </c>
      <c r="S10" s="9">
        <f>+'24-02-016'!AC43</f>
        <v>0</v>
      </c>
      <c r="T10" s="9">
        <f>+'24-02-016'!AD43</f>
        <v>0</v>
      </c>
      <c r="U10" s="9">
        <f>+'24-02-016'!AE43</f>
        <v>0</v>
      </c>
      <c r="V10" s="9">
        <f>+'24-02-016'!AF43</f>
        <v>0</v>
      </c>
      <c r="W10" s="9">
        <f>+'24-02-016'!AG43</f>
        <v>0</v>
      </c>
      <c r="X10" s="11">
        <f>+'24-02-016'!AH43</f>
        <v>0</v>
      </c>
      <c r="Y10" s="11">
        <f>+'24-02-016'!AI43</f>
        <v>0</v>
      </c>
    </row>
    <row r="11" spans="1:25" s="12" customFormat="1" ht="26.25" customHeight="1">
      <c r="A11" s="10" t="s">
        <v>14</v>
      </c>
      <c r="B11" s="9">
        <f>+'24-02-016'!I55</f>
        <v>0</v>
      </c>
      <c r="C11" s="9">
        <f>+'24-02-016'!J55</f>
        <v>0</v>
      </c>
      <c r="D11" s="9">
        <f>+'24-02-016'!L55</f>
        <v>0</v>
      </c>
      <c r="E11" s="9">
        <f>+'24-02-016'!M55</f>
        <v>0</v>
      </c>
      <c r="F11" s="9">
        <f>+'24-02-016'!N55</f>
        <v>0</v>
      </c>
      <c r="G11" s="9">
        <f>+'24-02-016'!Q55</f>
        <v>0</v>
      </c>
      <c r="H11" s="9">
        <f>+'24-02-016'!R55</f>
        <v>0</v>
      </c>
      <c r="I11" s="9">
        <f>+'24-02-016'!S55</f>
        <v>0</v>
      </c>
      <c r="J11" s="9">
        <f>+'24-02-016'!T55</f>
        <v>0</v>
      </c>
      <c r="K11" s="9">
        <f>+'24-02-016'!U55</f>
        <v>0</v>
      </c>
      <c r="L11" s="9">
        <f>+'24-02-016'!V55</f>
        <v>0</v>
      </c>
      <c r="M11" s="9">
        <f>+'24-02-016'!W55</f>
        <v>0</v>
      </c>
      <c r="N11" s="9">
        <f>+'24-02-016'!X55</f>
        <v>0</v>
      </c>
      <c r="O11" s="9">
        <f>+'24-02-016'!Y55</f>
        <v>0</v>
      </c>
      <c r="P11" s="9">
        <f>+'24-02-016'!Z55</f>
        <v>0</v>
      </c>
      <c r="Q11" s="9">
        <f>+'24-02-016'!AA55</f>
        <v>0</v>
      </c>
      <c r="R11" s="9">
        <f>+'24-02-016'!AB55</f>
        <v>0</v>
      </c>
      <c r="S11" s="9">
        <f>+'24-02-016'!AC55</f>
        <v>0</v>
      </c>
      <c r="T11" s="9">
        <f>+'24-02-016'!AD55</f>
        <v>0</v>
      </c>
      <c r="U11" s="9">
        <f>+'24-02-016'!AE55</f>
        <v>0</v>
      </c>
      <c r="V11" s="9">
        <f>+'24-02-016'!AF55</f>
        <v>0</v>
      </c>
      <c r="W11" s="9">
        <f>+'24-02-016'!AG55</f>
        <v>0</v>
      </c>
      <c r="X11" s="11">
        <f>+'24-02-016'!AH55</f>
        <v>0</v>
      </c>
      <c r="Y11" s="11">
        <f>+'24-02-016'!AI55</f>
        <v>0</v>
      </c>
    </row>
    <row r="12" spans="1:25" s="12" customFormat="1" ht="26.25" customHeight="1">
      <c r="A12" s="43" t="s">
        <v>59</v>
      </c>
      <c r="B12" s="9">
        <f>+'24-02-016'!I67</f>
        <v>0</v>
      </c>
      <c r="C12" s="9">
        <f>+'24-02-016'!J67</f>
        <v>0</v>
      </c>
      <c r="D12" s="9">
        <f>+'24-02-016'!L67</f>
        <v>0</v>
      </c>
      <c r="E12" s="9">
        <f>+'24-02-016'!M67</f>
        <v>0</v>
      </c>
      <c r="F12" s="9">
        <f>+'24-02-016'!N67</f>
        <v>0</v>
      </c>
      <c r="G12" s="9">
        <f>+'24-02-016'!Q67</f>
        <v>0</v>
      </c>
      <c r="H12" s="9">
        <f>+'24-02-016'!R67</f>
        <v>0</v>
      </c>
      <c r="I12" s="9">
        <f>+'24-02-016'!S67</f>
        <v>0</v>
      </c>
      <c r="J12" s="9">
        <f>+'24-02-016'!T67</f>
        <v>0</v>
      </c>
      <c r="K12" s="9">
        <f>+'24-02-016'!U67</f>
        <v>0</v>
      </c>
      <c r="L12" s="9">
        <f>+'24-02-016'!V67</f>
        <v>0</v>
      </c>
      <c r="M12" s="9">
        <f>+'24-02-016'!W67</f>
        <v>0</v>
      </c>
      <c r="N12" s="9">
        <f>+'24-02-016'!X67</f>
        <v>0</v>
      </c>
      <c r="O12" s="9">
        <f>+'24-02-016'!Y67</f>
        <v>0</v>
      </c>
      <c r="P12" s="9">
        <f>+'24-02-016'!Z67</f>
        <v>0</v>
      </c>
      <c r="Q12" s="9">
        <f>+'24-02-016'!AA67</f>
        <v>0</v>
      </c>
      <c r="R12" s="9">
        <f>+'24-02-016'!AB67</f>
        <v>0</v>
      </c>
      <c r="S12" s="9">
        <f>+'24-02-016'!AC67</f>
        <v>0</v>
      </c>
      <c r="T12" s="9">
        <f>+'24-02-016'!AD67</f>
        <v>0</v>
      </c>
      <c r="U12" s="9">
        <f>+'24-02-016'!AE67</f>
        <v>0</v>
      </c>
      <c r="V12" s="9">
        <f>+'24-02-016'!AF67</f>
        <v>0</v>
      </c>
      <c r="W12" s="9">
        <f>+'24-02-016'!AG67</f>
        <v>0</v>
      </c>
      <c r="X12" s="11">
        <f>+'24-02-016'!AH67</f>
        <v>0</v>
      </c>
      <c r="Y12" s="11">
        <f>+'24-02-016'!AI67</f>
        <v>0</v>
      </c>
    </row>
    <row r="13" spans="1:25" s="12" customFormat="1" ht="26.25" customHeight="1">
      <c r="A13" s="10" t="s">
        <v>15</v>
      </c>
      <c r="B13" s="9">
        <f>+'24-02-016'!I79</f>
        <v>0</v>
      </c>
      <c r="C13" s="9">
        <f>+'24-02-016'!J79</f>
        <v>0</v>
      </c>
      <c r="D13" s="9">
        <f>+'24-02-016'!L79</f>
        <v>0</v>
      </c>
      <c r="E13" s="9">
        <f>+'24-02-016'!M79</f>
        <v>0</v>
      </c>
      <c r="F13" s="9">
        <f>+'24-02-016'!N79</f>
        <v>0</v>
      </c>
      <c r="G13" s="9">
        <f>+'24-02-016'!Q79</f>
        <v>0</v>
      </c>
      <c r="H13" s="9">
        <f>+'24-02-016'!R79</f>
        <v>0</v>
      </c>
      <c r="I13" s="9">
        <f>+'24-02-016'!S79</f>
        <v>0</v>
      </c>
      <c r="J13" s="9">
        <f>+'24-02-016'!T79</f>
        <v>0</v>
      </c>
      <c r="K13" s="9">
        <f>+'24-02-016'!U79</f>
        <v>0</v>
      </c>
      <c r="L13" s="9">
        <f>+'24-02-016'!V79</f>
        <v>0</v>
      </c>
      <c r="M13" s="9">
        <f>+'24-02-016'!W79</f>
        <v>0</v>
      </c>
      <c r="N13" s="9">
        <f>+'24-02-016'!X79</f>
        <v>0</v>
      </c>
      <c r="O13" s="9">
        <f>+'24-02-016'!Y79</f>
        <v>0</v>
      </c>
      <c r="P13" s="9">
        <f>+'24-02-016'!Z79</f>
        <v>0</v>
      </c>
      <c r="Q13" s="9">
        <f>+'24-02-016'!AA79</f>
        <v>0</v>
      </c>
      <c r="R13" s="9">
        <f>+'24-02-016'!AB79</f>
        <v>0</v>
      </c>
      <c r="S13" s="9">
        <f>+'24-02-016'!AC79</f>
        <v>0</v>
      </c>
      <c r="T13" s="9">
        <f>+'24-02-016'!AD79</f>
        <v>0</v>
      </c>
      <c r="U13" s="9">
        <f>+'24-02-016'!AE79</f>
        <v>0</v>
      </c>
      <c r="V13" s="9">
        <f>+'24-02-016'!AF79</f>
        <v>0</v>
      </c>
      <c r="W13" s="9">
        <f>+'24-02-016'!AG79</f>
        <v>0</v>
      </c>
      <c r="X13" s="11">
        <f>+'24-02-016'!AH79</f>
        <v>0</v>
      </c>
      <c r="Y13" s="11">
        <f>+'24-02-016'!AI79</f>
        <v>0</v>
      </c>
    </row>
    <row r="14" spans="1:25" s="12" customFormat="1" ht="26.25" customHeight="1">
      <c r="A14" s="10" t="s">
        <v>16</v>
      </c>
      <c r="B14" s="9">
        <f>+'24-02-016'!I91</f>
        <v>0</v>
      </c>
      <c r="C14" s="9">
        <f>+'24-02-016'!J91</f>
        <v>0</v>
      </c>
      <c r="D14" s="9">
        <f>+'24-02-016'!L91</f>
        <v>0</v>
      </c>
      <c r="E14" s="9">
        <f>+'24-02-016'!M91</f>
        <v>0</v>
      </c>
      <c r="F14" s="9">
        <f>+'24-02-016'!N91</f>
        <v>0</v>
      </c>
      <c r="G14" s="9">
        <f>+'24-02-016'!Q91</f>
        <v>0</v>
      </c>
      <c r="H14" s="9">
        <f>+'24-02-016'!R91</f>
        <v>0</v>
      </c>
      <c r="I14" s="9">
        <f>+'24-02-016'!S91</f>
        <v>0</v>
      </c>
      <c r="J14" s="9">
        <f>+'24-02-016'!T91</f>
        <v>0</v>
      </c>
      <c r="K14" s="9">
        <f>+'24-02-016'!U91</f>
        <v>0</v>
      </c>
      <c r="L14" s="9">
        <f>+'24-02-016'!V91</f>
        <v>0</v>
      </c>
      <c r="M14" s="9">
        <f>+'24-02-016'!W91</f>
        <v>0</v>
      </c>
      <c r="N14" s="9">
        <f>+'24-02-016'!X91</f>
        <v>0</v>
      </c>
      <c r="O14" s="9">
        <f>+'24-02-016'!Y91</f>
        <v>0</v>
      </c>
      <c r="P14" s="9">
        <f>+'24-02-016'!Z91</f>
        <v>0</v>
      </c>
      <c r="Q14" s="9">
        <f>+'24-02-016'!AA91</f>
        <v>0</v>
      </c>
      <c r="R14" s="9">
        <f>+'24-02-016'!AB91</f>
        <v>0</v>
      </c>
      <c r="S14" s="9">
        <f>+'24-02-016'!AC91</f>
        <v>0</v>
      </c>
      <c r="T14" s="9">
        <f>+'24-02-016'!AD91</f>
        <v>0</v>
      </c>
      <c r="U14" s="9">
        <f>+'24-02-016'!AE91</f>
        <v>0</v>
      </c>
      <c r="V14" s="9">
        <f>+'24-02-016'!AF91</f>
        <v>0</v>
      </c>
      <c r="W14" s="9">
        <f>+'24-02-016'!AG91</f>
        <v>0</v>
      </c>
      <c r="X14" s="11">
        <f>+'24-02-016'!AH91</f>
        <v>0</v>
      </c>
      <c r="Y14" s="11">
        <f>+'24-02-016'!AI91</f>
        <v>0</v>
      </c>
    </row>
    <row r="15" spans="1:25" s="12" customFormat="1" ht="26.25" customHeight="1">
      <c r="A15" s="43" t="s">
        <v>63</v>
      </c>
      <c r="B15" s="9">
        <f>+'24-02-016'!I103</f>
        <v>0</v>
      </c>
      <c r="C15" s="9">
        <f>+'24-02-016'!J103</f>
        <v>0</v>
      </c>
      <c r="D15" s="9">
        <f>+'24-02-016'!L103</f>
        <v>0</v>
      </c>
      <c r="E15" s="9">
        <f>+'24-02-016'!M103</f>
        <v>0</v>
      </c>
      <c r="F15" s="9">
        <f>+'24-02-016'!N103</f>
        <v>0</v>
      </c>
      <c r="G15" s="9">
        <f>+'24-02-016'!Q103</f>
        <v>0</v>
      </c>
      <c r="H15" s="9">
        <f>+'24-02-016'!R103</f>
        <v>0</v>
      </c>
      <c r="I15" s="9">
        <f>+'24-02-016'!S103</f>
        <v>0</v>
      </c>
      <c r="J15" s="9">
        <f>+'24-02-016'!T103</f>
        <v>0</v>
      </c>
      <c r="K15" s="9">
        <f>+'24-02-016'!U103</f>
        <v>0</v>
      </c>
      <c r="L15" s="9">
        <f>+'24-02-016'!V103</f>
        <v>0</v>
      </c>
      <c r="M15" s="9">
        <f>+'24-02-016'!W103</f>
        <v>0</v>
      </c>
      <c r="N15" s="9">
        <f>+'24-02-016'!X103</f>
        <v>0</v>
      </c>
      <c r="O15" s="9">
        <f>+'24-02-016'!Y103</f>
        <v>0</v>
      </c>
      <c r="P15" s="9">
        <f>+'24-02-016'!Z103</f>
        <v>0</v>
      </c>
      <c r="Q15" s="9">
        <f>+'24-02-016'!AA103</f>
        <v>0</v>
      </c>
      <c r="R15" s="9">
        <f>+'24-02-016'!AB103</f>
        <v>0</v>
      </c>
      <c r="S15" s="9">
        <f>+'24-02-016'!AC103</f>
        <v>0</v>
      </c>
      <c r="T15" s="9">
        <f>+'24-02-016'!AD103</f>
        <v>0</v>
      </c>
      <c r="U15" s="9">
        <f>+'24-02-016'!AE103</f>
        <v>0</v>
      </c>
      <c r="V15" s="9">
        <f>+'24-02-016'!AF103</f>
        <v>0</v>
      </c>
      <c r="W15" s="9">
        <f>+'24-02-016'!AG103</f>
        <v>0</v>
      </c>
      <c r="X15" s="11">
        <f>+'24-02-016'!AH103</f>
        <v>0</v>
      </c>
      <c r="Y15" s="11">
        <f>+'24-02-016'!AI103</f>
        <v>0</v>
      </c>
    </row>
    <row r="16" spans="1:25" s="12" customFormat="1" ht="26.25" customHeight="1">
      <c r="A16" s="43" t="s">
        <v>65</v>
      </c>
      <c r="B16" s="9">
        <f>+'24-02-016'!I115</f>
        <v>0</v>
      </c>
      <c r="C16" s="9">
        <f>+'24-02-016'!J115</f>
        <v>0</v>
      </c>
      <c r="D16" s="9">
        <f>+'24-02-016'!L115</f>
        <v>0</v>
      </c>
      <c r="E16" s="9">
        <f>+'24-02-016'!M115</f>
        <v>0</v>
      </c>
      <c r="F16" s="9">
        <f>+'24-02-016'!N115</f>
        <v>0</v>
      </c>
      <c r="G16" s="9">
        <f>+'24-02-016'!Q115</f>
        <v>0</v>
      </c>
      <c r="H16" s="9">
        <f>+'24-02-016'!R115</f>
        <v>0</v>
      </c>
      <c r="I16" s="9">
        <f>+'24-02-016'!S115</f>
        <v>0</v>
      </c>
      <c r="J16" s="9">
        <f>+'24-02-016'!T115</f>
        <v>0</v>
      </c>
      <c r="K16" s="9">
        <f>+'24-02-016'!U115</f>
        <v>0</v>
      </c>
      <c r="L16" s="9">
        <f>+'24-02-016'!V115</f>
        <v>0</v>
      </c>
      <c r="M16" s="9">
        <f>+'24-02-016'!W115</f>
        <v>0</v>
      </c>
      <c r="N16" s="9">
        <f>+'24-02-016'!X115</f>
        <v>0</v>
      </c>
      <c r="O16" s="9">
        <f>+'24-02-016'!Y115</f>
        <v>0</v>
      </c>
      <c r="P16" s="9">
        <f>+'24-02-016'!Z115</f>
        <v>0</v>
      </c>
      <c r="Q16" s="9">
        <f>+'24-02-016'!AA115</f>
        <v>0</v>
      </c>
      <c r="R16" s="9">
        <f>+'24-02-016'!AB115</f>
        <v>0</v>
      </c>
      <c r="S16" s="9">
        <f>+'24-02-016'!AC115</f>
        <v>0</v>
      </c>
      <c r="T16" s="9">
        <f>+'24-02-016'!AD115</f>
        <v>0</v>
      </c>
      <c r="U16" s="9">
        <f>+'24-02-016'!AE115</f>
        <v>0</v>
      </c>
      <c r="V16" s="9">
        <f>+'24-02-016'!AF115</f>
        <v>0</v>
      </c>
      <c r="W16" s="9">
        <f>+'24-02-016'!AG115</f>
        <v>0</v>
      </c>
      <c r="X16" s="11">
        <f>+'24-02-016'!AH115</f>
        <v>0</v>
      </c>
      <c r="Y16" s="11">
        <f>+'24-02-016'!AI115</f>
        <v>0</v>
      </c>
    </row>
    <row r="17" spans="1:25" s="12" customFormat="1" ht="26.25" customHeight="1">
      <c r="A17" s="10" t="s">
        <v>17</v>
      </c>
      <c r="B17" s="9">
        <f>+'24-02-016'!I127</f>
        <v>0</v>
      </c>
      <c r="C17" s="9">
        <f>+'24-02-016'!J127</f>
        <v>0</v>
      </c>
      <c r="D17" s="9">
        <f>+'24-02-016'!L127</f>
        <v>0</v>
      </c>
      <c r="E17" s="9">
        <f>+'24-02-016'!M127</f>
        <v>0</v>
      </c>
      <c r="F17" s="9">
        <f>+'24-02-016'!N127</f>
        <v>0</v>
      </c>
      <c r="G17" s="9">
        <f>+'24-02-016'!Q127</f>
        <v>0</v>
      </c>
      <c r="H17" s="9">
        <f>+'24-02-016'!R127</f>
        <v>0</v>
      </c>
      <c r="I17" s="9">
        <f>+'24-02-016'!S127</f>
        <v>0</v>
      </c>
      <c r="J17" s="9">
        <f>+'24-02-016'!T127</f>
        <v>0</v>
      </c>
      <c r="K17" s="9">
        <f>+'24-02-016'!U127</f>
        <v>0</v>
      </c>
      <c r="L17" s="9">
        <f>+'24-02-016'!V127</f>
        <v>0</v>
      </c>
      <c r="M17" s="9">
        <f>+'24-02-016'!W127</f>
        <v>0</v>
      </c>
      <c r="N17" s="9">
        <f>+'24-02-016'!X127</f>
        <v>0</v>
      </c>
      <c r="O17" s="9">
        <f>+'24-02-016'!Y127</f>
        <v>0</v>
      </c>
      <c r="P17" s="9">
        <f>+'24-02-016'!Z127</f>
        <v>0</v>
      </c>
      <c r="Q17" s="9">
        <f>+'24-02-016'!AA127</f>
        <v>0</v>
      </c>
      <c r="R17" s="9">
        <f>+'24-02-016'!AB127</f>
        <v>0</v>
      </c>
      <c r="S17" s="9">
        <f>+'24-02-016'!AC127</f>
        <v>0</v>
      </c>
      <c r="T17" s="9">
        <f>+'24-02-016'!AD127</f>
        <v>0</v>
      </c>
      <c r="U17" s="9">
        <f>+'24-02-016'!AE127</f>
        <v>0</v>
      </c>
      <c r="V17" s="9">
        <f>+'24-02-016'!AF127</f>
        <v>0</v>
      </c>
      <c r="W17" s="9">
        <f>+'24-02-016'!AG127</f>
        <v>0</v>
      </c>
      <c r="X17" s="11">
        <f>+'24-02-016'!AH127</f>
        <v>0</v>
      </c>
      <c r="Y17" s="11">
        <f>+'24-02-016'!AI127</f>
        <v>0</v>
      </c>
    </row>
    <row r="18" spans="1:25" s="12" customFormat="1" ht="26.25" customHeight="1">
      <c r="A18" s="43" t="s">
        <v>68</v>
      </c>
      <c r="B18" s="9">
        <f>+'24-02-016'!I139</f>
        <v>0</v>
      </c>
      <c r="C18" s="9">
        <f>+'24-02-016'!J139</f>
        <v>0</v>
      </c>
      <c r="D18" s="9">
        <f>+'24-02-016'!L139</f>
        <v>0</v>
      </c>
      <c r="E18" s="9">
        <f>+'24-02-016'!M139</f>
        <v>0</v>
      </c>
      <c r="F18" s="9">
        <f>+'24-02-016'!N139</f>
        <v>0</v>
      </c>
      <c r="G18" s="9">
        <f>+'24-02-016'!Q139</f>
        <v>0</v>
      </c>
      <c r="H18" s="9">
        <f>+'24-02-016'!R139</f>
        <v>0</v>
      </c>
      <c r="I18" s="9">
        <f>+'24-02-016'!S139</f>
        <v>0</v>
      </c>
      <c r="J18" s="9">
        <f>+'24-02-016'!T139</f>
        <v>0</v>
      </c>
      <c r="K18" s="9">
        <f>+'24-02-016'!U139</f>
        <v>0</v>
      </c>
      <c r="L18" s="9">
        <f>+'24-02-016'!V139</f>
        <v>0</v>
      </c>
      <c r="M18" s="9">
        <f>+'24-02-016'!W139</f>
        <v>0</v>
      </c>
      <c r="N18" s="9">
        <f>+'24-02-016'!X139</f>
        <v>0</v>
      </c>
      <c r="O18" s="9">
        <f>+'24-02-016'!Y139</f>
        <v>0</v>
      </c>
      <c r="P18" s="9">
        <f>+'24-02-016'!Z139</f>
        <v>0</v>
      </c>
      <c r="Q18" s="9">
        <f>+'24-02-016'!AA139</f>
        <v>0</v>
      </c>
      <c r="R18" s="9">
        <f>+'24-02-016'!AB139</f>
        <v>0</v>
      </c>
      <c r="S18" s="9">
        <f>+'24-02-016'!AC139</f>
        <v>0</v>
      </c>
      <c r="T18" s="9">
        <f>+'24-02-016'!AD139</f>
        <v>0</v>
      </c>
      <c r="U18" s="9">
        <f>+'24-02-016'!AE139</f>
        <v>0</v>
      </c>
      <c r="V18" s="9">
        <f>+'24-02-016'!AF139</f>
        <v>0</v>
      </c>
      <c r="W18" s="9">
        <f>+'24-02-016'!AG139</f>
        <v>0</v>
      </c>
      <c r="X18" s="11">
        <f>+'24-02-016'!AH139</f>
        <v>0</v>
      </c>
      <c r="Y18" s="11">
        <f>+'24-02-016'!AI139</f>
        <v>0</v>
      </c>
    </row>
    <row r="19" spans="1:25" s="12" customFormat="1" ht="26.25" customHeight="1">
      <c r="A19" s="10" t="s">
        <v>18</v>
      </c>
      <c r="B19" s="9">
        <f>+'24-02-016'!I151</f>
        <v>0</v>
      </c>
      <c r="C19" s="9">
        <f>+'24-02-016'!J151</f>
        <v>0</v>
      </c>
      <c r="D19" s="9">
        <f>+'24-02-016'!L151</f>
        <v>0</v>
      </c>
      <c r="E19" s="9">
        <f>+'24-02-016'!M151</f>
        <v>0</v>
      </c>
      <c r="F19" s="9">
        <f>+'24-02-016'!N151</f>
        <v>0</v>
      </c>
      <c r="G19" s="9">
        <f>+'24-02-016'!Q151</f>
        <v>0</v>
      </c>
      <c r="H19" s="9">
        <f>+'24-02-016'!R151</f>
        <v>0</v>
      </c>
      <c r="I19" s="9">
        <f>+'24-02-016'!S151</f>
        <v>0</v>
      </c>
      <c r="J19" s="9">
        <f>+'24-02-016'!T151</f>
        <v>0</v>
      </c>
      <c r="K19" s="9">
        <f>+'24-02-016'!U151</f>
        <v>0</v>
      </c>
      <c r="L19" s="9">
        <f>+'24-02-016'!V151</f>
        <v>0</v>
      </c>
      <c r="M19" s="9">
        <f>+'24-02-016'!W151</f>
        <v>0</v>
      </c>
      <c r="N19" s="9">
        <f>+'24-02-016'!X151</f>
        <v>0</v>
      </c>
      <c r="O19" s="9">
        <f>+'24-02-016'!Y151</f>
        <v>0</v>
      </c>
      <c r="P19" s="9">
        <f>+'24-02-016'!Z151</f>
        <v>0</v>
      </c>
      <c r="Q19" s="9">
        <f>+'24-02-016'!AA151</f>
        <v>0</v>
      </c>
      <c r="R19" s="9">
        <f>+'24-02-016'!AB151</f>
        <v>0</v>
      </c>
      <c r="S19" s="9">
        <f>+'24-02-016'!AC151</f>
        <v>0</v>
      </c>
      <c r="T19" s="9">
        <f>+'24-02-016'!AD151</f>
        <v>0</v>
      </c>
      <c r="U19" s="9">
        <f>+'24-02-016'!AE151</f>
        <v>0</v>
      </c>
      <c r="V19" s="9">
        <f>+'24-02-016'!AF151</f>
        <v>0</v>
      </c>
      <c r="W19" s="9">
        <f>+'24-02-016'!AG151</f>
        <v>0</v>
      </c>
      <c r="X19" s="11">
        <f>+'24-02-016'!AH151</f>
        <v>0</v>
      </c>
      <c r="Y19" s="11">
        <f>+'24-02-016'!AI151</f>
        <v>0</v>
      </c>
    </row>
    <row r="20" spans="1:25" s="12" customFormat="1" ht="26.25" customHeight="1">
      <c r="A20" s="15" t="s">
        <v>71</v>
      </c>
      <c r="B20" s="9">
        <f>+'24-02-016'!I163</f>
        <v>0</v>
      </c>
      <c r="C20" s="9">
        <f>+'24-02-016'!J163</f>
        <v>0</v>
      </c>
      <c r="D20" s="9">
        <f>+'24-02-016'!L163</f>
        <v>0</v>
      </c>
      <c r="E20" s="9">
        <f>+'24-02-016'!M163</f>
        <v>0</v>
      </c>
      <c r="F20" s="9">
        <f>+'24-02-016'!N163</f>
        <v>0</v>
      </c>
      <c r="G20" s="9">
        <f>+'24-02-016'!Q163</f>
        <v>0</v>
      </c>
      <c r="H20" s="9">
        <f>+'24-02-016'!R163</f>
        <v>0</v>
      </c>
      <c r="I20" s="9">
        <f>+'24-02-016'!S163</f>
        <v>0</v>
      </c>
      <c r="J20" s="9">
        <f>+'24-02-016'!T163</f>
        <v>0</v>
      </c>
      <c r="K20" s="9">
        <f>+'24-02-016'!U163</f>
        <v>0</v>
      </c>
      <c r="L20" s="9">
        <f>+'24-02-016'!V163</f>
        <v>0</v>
      </c>
      <c r="M20" s="9">
        <f>+'24-02-016'!W163</f>
        <v>0</v>
      </c>
      <c r="N20" s="9">
        <f>+'24-02-016'!X163</f>
        <v>0</v>
      </c>
      <c r="O20" s="9">
        <f>+'24-02-016'!Y163</f>
        <v>0</v>
      </c>
      <c r="P20" s="9">
        <f>+'24-02-016'!Z163</f>
        <v>0</v>
      </c>
      <c r="Q20" s="9">
        <f>+'24-02-016'!AA163</f>
        <v>0</v>
      </c>
      <c r="R20" s="9">
        <f>+'24-02-016'!AB163</f>
        <v>0</v>
      </c>
      <c r="S20" s="9">
        <f>+'24-02-016'!AC163</f>
        <v>0</v>
      </c>
      <c r="T20" s="9">
        <f>+'24-02-016'!AD163</f>
        <v>0</v>
      </c>
      <c r="U20" s="9">
        <f>+'24-02-016'!AE163</f>
        <v>0</v>
      </c>
      <c r="V20" s="9">
        <f>+'24-02-016'!AF163</f>
        <v>0</v>
      </c>
      <c r="W20" s="9">
        <f>+'24-02-016'!AG163</f>
        <v>0</v>
      </c>
      <c r="X20" s="11">
        <f>+'24-02-016'!AH163</f>
        <v>0</v>
      </c>
      <c r="Y20" s="11">
        <f>+'24-02-016'!AI163</f>
        <v>0</v>
      </c>
    </row>
    <row r="21" spans="1:25" s="12" customFormat="1" ht="26.25" customHeight="1">
      <c r="A21" s="13" t="s">
        <v>20</v>
      </c>
      <c r="B21" s="9">
        <f>+'24-02-016'!I175</f>
        <v>0</v>
      </c>
      <c r="C21" s="9">
        <f>+'24-02-016'!J175</f>
        <v>0</v>
      </c>
      <c r="D21" s="9">
        <f>+'24-02-016'!L175</f>
        <v>0</v>
      </c>
      <c r="E21" s="9">
        <f>+'24-02-016'!M175</f>
        <v>0</v>
      </c>
      <c r="F21" s="9">
        <f>+'24-02-016'!N175</f>
        <v>0</v>
      </c>
      <c r="G21" s="9">
        <f>+'24-02-016'!Q175</f>
        <v>0</v>
      </c>
      <c r="H21" s="9">
        <f>+'24-02-016'!R175</f>
        <v>0</v>
      </c>
      <c r="I21" s="9">
        <f>+'24-02-016'!S175</f>
        <v>0</v>
      </c>
      <c r="J21" s="9">
        <f>+'24-02-016'!T175</f>
        <v>0</v>
      </c>
      <c r="K21" s="9">
        <f>+'24-02-016'!U175</f>
        <v>0</v>
      </c>
      <c r="L21" s="9">
        <f>+'24-02-016'!V175</f>
        <v>0</v>
      </c>
      <c r="M21" s="9">
        <f>+'24-02-016'!W175</f>
        <v>0</v>
      </c>
      <c r="N21" s="9">
        <f>+'24-02-016'!X175</f>
        <v>0</v>
      </c>
      <c r="O21" s="9">
        <f>+'24-02-016'!Y175</f>
        <v>0</v>
      </c>
      <c r="P21" s="9">
        <f>+'24-02-016'!Z175</f>
        <v>0</v>
      </c>
      <c r="Q21" s="9">
        <f>+'24-02-016'!AA175</f>
        <v>0</v>
      </c>
      <c r="R21" s="9">
        <f>+'24-02-016'!AB175</f>
        <v>0</v>
      </c>
      <c r="S21" s="9">
        <f>+'24-02-016'!AC175</f>
        <v>0</v>
      </c>
      <c r="T21" s="9">
        <f>+'24-02-016'!AD175</f>
        <v>0</v>
      </c>
      <c r="U21" s="9">
        <f>+'24-02-016'!AE175</f>
        <v>0</v>
      </c>
      <c r="V21" s="9">
        <f>+'24-02-016'!AF175</f>
        <v>0</v>
      </c>
      <c r="W21" s="9">
        <f>+'24-02-016'!AG175</f>
        <v>0</v>
      </c>
      <c r="X21" s="11">
        <f>+'24-02-016'!AH175</f>
        <v>0</v>
      </c>
      <c r="Y21" s="11">
        <f>+'24-02-016'!AI175</f>
        <v>0</v>
      </c>
    </row>
    <row r="22" spans="1:25" s="12" customFormat="1" ht="26.25" customHeight="1">
      <c r="A22" s="13" t="s">
        <v>19</v>
      </c>
      <c r="B22" s="9">
        <f>+'24-02-016'!I187</f>
        <v>0</v>
      </c>
      <c r="C22" s="9">
        <f>+'24-02-016'!J187</f>
        <v>0</v>
      </c>
      <c r="D22" s="9">
        <f>+'24-02-016'!L187</f>
        <v>0</v>
      </c>
      <c r="E22" s="9">
        <f>+'24-02-016'!M187</f>
        <v>0</v>
      </c>
      <c r="F22" s="9">
        <f>+'24-02-016'!N187</f>
        <v>0</v>
      </c>
      <c r="G22" s="9">
        <f>+'24-02-016'!Q187</f>
        <v>0</v>
      </c>
      <c r="H22" s="9">
        <f>+'24-02-016'!R187</f>
        <v>0</v>
      </c>
      <c r="I22" s="9">
        <f>+'24-02-016'!S187</f>
        <v>0</v>
      </c>
      <c r="J22" s="9">
        <f>+'24-02-016'!T187</f>
        <v>0</v>
      </c>
      <c r="K22" s="9">
        <f>+'24-02-016'!U187</f>
        <v>0</v>
      </c>
      <c r="L22" s="9">
        <f>+'24-02-016'!V187</f>
        <v>0</v>
      </c>
      <c r="M22" s="9">
        <f>+'24-02-016'!W187</f>
        <v>0</v>
      </c>
      <c r="N22" s="9">
        <f>+'24-02-016'!X187</f>
        <v>0</v>
      </c>
      <c r="O22" s="9">
        <f>+'24-02-016'!Y187</f>
        <v>0</v>
      </c>
      <c r="P22" s="9">
        <f>+'24-02-016'!Z187</f>
        <v>0</v>
      </c>
      <c r="Q22" s="9">
        <f>+'24-02-016'!AA187</f>
        <v>0</v>
      </c>
      <c r="R22" s="9">
        <f>+'24-02-016'!AB187</f>
        <v>0</v>
      </c>
      <c r="S22" s="9">
        <f>+'24-02-016'!AC187</f>
        <v>0</v>
      </c>
      <c r="T22" s="9">
        <f>+'24-02-016'!AD187</f>
        <v>0</v>
      </c>
      <c r="U22" s="9">
        <f>+'24-02-016'!AE187</f>
        <v>0</v>
      </c>
      <c r="V22" s="9">
        <f>+'24-02-016'!AF187</f>
        <v>0</v>
      </c>
      <c r="W22" s="9">
        <f>+'24-02-016'!AG187</f>
        <v>0</v>
      </c>
      <c r="X22" s="11">
        <f>+'24-02-016'!AH187</f>
        <v>0</v>
      </c>
      <c r="Y22" s="11">
        <f>+'24-02-016'!AI187</f>
        <v>0</v>
      </c>
    </row>
    <row r="23" spans="1:25" s="12" customFormat="1" ht="26.25" customHeight="1">
      <c r="A23" s="14" t="s">
        <v>49</v>
      </c>
      <c r="B23" s="9">
        <f>+'24-02-016'!I190</f>
        <v>341180000</v>
      </c>
      <c r="C23" s="9">
        <f>+'24-02-016'!J190</f>
        <v>341180000</v>
      </c>
      <c r="D23" s="9">
        <f>+'24-02-016'!L190</f>
        <v>0</v>
      </c>
      <c r="E23" s="9">
        <f>+'24-02-016'!M190</f>
        <v>0</v>
      </c>
      <c r="F23" s="9">
        <f>+'24-02-016'!N190</f>
        <v>0</v>
      </c>
      <c r="G23" s="9">
        <f>+'24-02-016'!Q190</f>
        <v>0</v>
      </c>
      <c r="H23" s="9">
        <f>+'24-02-016'!R190</f>
        <v>0</v>
      </c>
      <c r="I23" s="9">
        <f>+'24-02-016'!S190</f>
        <v>0</v>
      </c>
      <c r="J23" s="9">
        <f>+'24-02-016'!T190</f>
        <v>0</v>
      </c>
      <c r="K23" s="9">
        <f>+'24-02-016'!U190</f>
        <v>170590000</v>
      </c>
      <c r="L23" s="9">
        <f>+'24-02-016'!V190</f>
        <v>0</v>
      </c>
      <c r="M23" s="9">
        <f>+'24-02-016'!W190</f>
        <v>0</v>
      </c>
      <c r="N23" s="9">
        <f>+'24-02-016'!X190</f>
        <v>170590000</v>
      </c>
      <c r="O23" s="9">
        <f>+'24-02-016'!Y190</f>
        <v>0</v>
      </c>
      <c r="P23" s="9">
        <f>+'24-02-016'!Z190</f>
        <v>0</v>
      </c>
      <c r="Q23" s="9">
        <f>+'24-02-016'!AA190</f>
        <v>0</v>
      </c>
      <c r="R23" s="9">
        <f>+'24-02-016'!AB190</f>
        <v>0</v>
      </c>
      <c r="S23" s="9">
        <f>+'24-02-016'!AC190</f>
        <v>0</v>
      </c>
      <c r="T23" s="9">
        <f>+'24-02-016'!AD190</f>
        <v>0</v>
      </c>
      <c r="U23" s="9">
        <f>+'24-02-016'!AE190</f>
        <v>0</v>
      </c>
      <c r="V23" s="9">
        <f>+'24-02-016'!AF190</f>
        <v>0</v>
      </c>
      <c r="W23" s="9">
        <f>+'24-02-016'!AG190</f>
        <v>170590000</v>
      </c>
      <c r="X23" s="11">
        <f>+'24-02-016'!AH190</f>
        <v>0.5</v>
      </c>
      <c r="Y23" s="11">
        <f>+'24-02-016'!AI190</f>
        <v>1</v>
      </c>
    </row>
    <row r="24" spans="1:25" ht="36" customHeight="1">
      <c r="A24" s="66" t="str">
        <f>"TOTAL ASIG."&amp;" "&amp;$A$5</f>
        <v xml:space="preserve">TOTAL ASIG. 24-02-016 PROGRAMA SALUD ORAL </v>
      </c>
      <c r="B24" s="67">
        <f t="shared" ref="B24:W24" si="0">SUM(B8:B23)</f>
        <v>341180000</v>
      </c>
      <c r="C24" s="67">
        <f t="shared" si="0"/>
        <v>341180000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170590000</v>
      </c>
      <c r="L24" s="70">
        <f t="shared" si="0"/>
        <v>0</v>
      </c>
      <c r="M24" s="70">
        <f t="shared" si="0"/>
        <v>0</v>
      </c>
      <c r="N24" s="67">
        <f t="shared" si="0"/>
        <v>170590000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170590000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0"/>
  <sheetViews>
    <sheetView workbookViewId="0">
      <pane xSplit="3" ySplit="7" topLeftCell="H55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12.8554687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11.42578125" style="3" bestFit="1" customWidth="1"/>
    <col min="16" max="16" width="13.85546875" style="5" hidden="1" customWidth="1"/>
    <col min="17" max="19" width="12" style="6" hidden="1" customWidth="1" outlineLevel="1"/>
    <col min="20" max="20" width="11.42578125" style="6" customWidth="1" collapsed="1"/>
    <col min="21" max="23" width="11.42578125" style="6" customWidth="1" outlineLevel="1"/>
    <col min="24" max="24" width="12.140625" style="6" customWidth="1"/>
    <col min="25" max="27" width="12.140625" style="6" hidden="1" customWidth="1" outlineLevel="1"/>
    <col min="28" max="28" width="11.42578125" style="6" customWidth="1" collapsed="1"/>
    <col min="29" max="31" width="12.1406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88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72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1" t="s">
        <v>6</v>
      </c>
      <c r="H7" s="71" t="s">
        <v>7</v>
      </c>
      <c r="I7" s="159"/>
      <c r="J7" s="159"/>
      <c r="K7" s="148"/>
      <c r="L7" s="73" t="s">
        <v>11</v>
      </c>
      <c r="M7" s="73" t="s">
        <v>22</v>
      </c>
      <c r="N7" s="51" t="s">
        <v>75</v>
      </c>
      <c r="O7" s="148"/>
      <c r="P7" s="150"/>
      <c r="Q7" s="73" t="s">
        <v>35</v>
      </c>
      <c r="R7" s="73" t="s">
        <v>36</v>
      </c>
      <c r="S7" s="73" t="s">
        <v>37</v>
      </c>
      <c r="T7" s="167"/>
      <c r="U7" s="73" t="s">
        <v>38</v>
      </c>
      <c r="V7" s="73" t="s">
        <v>39</v>
      </c>
      <c r="W7" s="73" t="s">
        <v>40</v>
      </c>
      <c r="X7" s="156"/>
      <c r="Y7" s="73" t="s">
        <v>41</v>
      </c>
      <c r="Z7" s="73" t="s">
        <v>42</v>
      </c>
      <c r="AA7" s="73" t="s">
        <v>43</v>
      </c>
      <c r="AB7" s="167"/>
      <c r="AC7" s="73" t="s">
        <v>44</v>
      </c>
      <c r="AD7" s="73" t="s">
        <v>45</v>
      </c>
      <c r="AE7" s="73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IF(ISERROR(AG9/$AG$193),"-",AG9/$AG$193)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IF(ISERROR(AG19/$AG$193),0,AG19/$AG$193)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IF(ISERROR(AG21/$AG$193),"-",AG21/$AG$193)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IF(ISERROR(AG31/$AG$193),0,AG31/$AG$193)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IF(ISERROR(AG33/$AG$193),"-",AG33/$AG$193)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IF(ISERROR(AG43/$AG$193),0,AG43/$AG$193)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IF(ISERROR(AG45/$AG$193),"-",AG45/$AG$193)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IF(ISERROR(AG55/$AG$193),0,AG55/$AG$193)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IF(ISERROR(AG57/$AG$193),"-",AG57/$AG$193)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IF(ISERROR(AG67/$AG$193),0,AG67/$AG$193)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IF(ISERROR(AG69/$AG$193),"-",AG69/$AG$193)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IF(ISERROR(AG79/$AG$193),0,AG79/$AG$193)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IF(ISERROR(AG81/$AG$193),"-",AG81/$AG$193)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IF(ISERROR(AG91/$AG$193),0,AG91/$AG$193)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IF(ISERROR(AG93/$AG$193),"-",AG93/$AG$193)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IF(ISERROR(AG103/$AG$193),0,AG103/$AG$193)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IF(ISERROR(AG105/$AG$193),"-",AG105/$AG$193)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IF(ISERROR(AG115/$AG$193),0,AG115/$AG$193)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IF(ISERROR(AG117/$AG$193),"-",AG117/$AG$193)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IF(ISERROR(AG127/$AG$193),0,AG127/$AG$193)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IF(ISERROR(AG129/$AG$193),"-",AG129/$AG$193)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IF(ISERROR(AG139/$AG$193),0,AG139/$AG$193)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IF(ISERROR(AG141/$AG$193),"-",AG141/$AG$193)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IF(ISERROR(AG151/$AG$193),0,AG151/$AG$193)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IF(ISERROR(AG153/$AG$193),"-",AG153/$AG$193)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IF(ISERROR(AG163/$AG$193),0,AG163/$AG$193)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IF(ISERROR(AG165/$AG$193),"-",AG165/$AG$193)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IF(ISERROR(AG175/$AG$193),0,AG175/$AG$193)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IF(ISERROR(AG177/$AG$193),"-",AG177/$AG$193)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IF(ISERROR(AG187/$AG$193),0,AG187/$AG$193)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3950972000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outlineLevel="1">
      <c r="A189" s="87">
        <v>1</v>
      </c>
      <c r="B189" s="121" t="s">
        <v>207</v>
      </c>
      <c r="C189" s="122">
        <v>41652</v>
      </c>
      <c r="D189" s="211" t="s">
        <v>140</v>
      </c>
      <c r="E189" s="124" t="s">
        <v>141</v>
      </c>
      <c r="F189" s="121" t="s">
        <v>142</v>
      </c>
      <c r="G189" s="125"/>
      <c r="H189" s="125"/>
      <c r="I189" s="193"/>
      <c r="J189" s="126">
        <v>1577275390</v>
      </c>
      <c r="K189" s="127"/>
      <c r="L189" s="35"/>
      <c r="M189" s="35"/>
      <c r="N189" s="128"/>
      <c r="O189" s="121" t="s">
        <v>132</v>
      </c>
      <c r="P189" s="39"/>
      <c r="Q189" s="126"/>
      <c r="R189" s="126"/>
      <c r="S189" s="120">
        <v>788637695</v>
      </c>
      <c r="T189" s="94">
        <f>SUM(Q189:S189)</f>
        <v>788637695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:AG191" si="120">SUM(T189,X189,AB189,AF189)</f>
        <v>788637695</v>
      </c>
      <c r="AH189" s="41">
        <f>IF(ISERROR(AG189/I188),0,AG189/I188)</f>
        <v>0.19960599442365068</v>
      </c>
      <c r="AI189" s="42">
        <f>IF(ISERROR(AG189/$AG$193),"-",AG189/$AG$193)</f>
        <v>0.2615858778425672</v>
      </c>
    </row>
    <row r="190" spans="1:35" outlineLevel="1">
      <c r="A190" s="87">
        <v>2</v>
      </c>
      <c r="B190" s="121" t="s">
        <v>208</v>
      </c>
      <c r="C190" s="122">
        <v>41660</v>
      </c>
      <c r="D190" s="212"/>
      <c r="E190" s="124" t="s">
        <v>141</v>
      </c>
      <c r="F190" s="121" t="s">
        <v>142</v>
      </c>
      <c r="G190" s="125">
        <v>41726</v>
      </c>
      <c r="H190" s="125">
        <v>41729</v>
      </c>
      <c r="I190" s="193"/>
      <c r="J190" s="126">
        <v>295002930</v>
      </c>
      <c r="K190" s="127"/>
      <c r="L190" s="35"/>
      <c r="M190" s="35"/>
      <c r="N190" s="128"/>
      <c r="O190" s="121" t="s">
        <v>132</v>
      </c>
      <c r="P190" s="39"/>
      <c r="Q190" s="126"/>
      <c r="R190" s="126"/>
      <c r="S190" s="120">
        <v>147501465</v>
      </c>
      <c r="T190" s="94">
        <f t="shared" ref="T190:T191" si="121">SUM(Q190:S190)</f>
        <v>147501465</v>
      </c>
      <c r="U190" s="35"/>
      <c r="V190" s="35"/>
      <c r="W190" s="35"/>
      <c r="X190" s="94">
        <f t="shared" ref="X190:X191" si="122">SUM(U190:W190)</f>
        <v>0</v>
      </c>
      <c r="Y190" s="35"/>
      <c r="Z190" s="35"/>
      <c r="AA190" s="35"/>
      <c r="AB190" s="94">
        <f t="shared" ref="AB190:AB191" si="123">SUM(Y190:AA190)</f>
        <v>0</v>
      </c>
      <c r="AC190" s="35"/>
      <c r="AD190" s="35"/>
      <c r="AE190" s="35"/>
      <c r="AF190" s="94">
        <f t="shared" ref="AF190:AF191" si="124">SUM(AC190:AE190)</f>
        <v>0</v>
      </c>
      <c r="AG190" s="94">
        <f t="shared" si="120"/>
        <v>147501465</v>
      </c>
      <c r="AH190" s="41">
        <f>IF(ISERROR(AG190/I188),0,AG190/I188)</f>
        <v>3.7332956295311637E-2</v>
      </c>
      <c r="AI190" s="42">
        <f t="shared" ref="AI190:AI191" si="125">IF(ISERROR(AG190/$AG$193),"-",AG190/$AG$193)</f>
        <v>4.8925254840994768E-2</v>
      </c>
    </row>
    <row r="191" spans="1:35" outlineLevel="1">
      <c r="A191" s="87">
        <v>3</v>
      </c>
      <c r="B191" s="121" t="s">
        <v>209</v>
      </c>
      <c r="C191" s="122"/>
      <c r="D191" s="213"/>
      <c r="E191" s="124" t="s">
        <v>210</v>
      </c>
      <c r="F191" s="121" t="s">
        <v>142</v>
      </c>
      <c r="G191" s="125">
        <v>41726</v>
      </c>
      <c r="H191" s="125">
        <v>41729</v>
      </c>
      <c r="I191" s="176"/>
      <c r="J191" s="126">
        <v>2078693680</v>
      </c>
      <c r="K191" s="127"/>
      <c r="L191" s="35"/>
      <c r="M191" s="35"/>
      <c r="N191" s="128"/>
      <c r="O191" s="121" t="s">
        <v>171</v>
      </c>
      <c r="P191" s="39"/>
      <c r="Q191" s="126"/>
      <c r="R191" s="126"/>
      <c r="S191" s="120">
        <v>2078693680</v>
      </c>
      <c r="T191" s="94">
        <f t="shared" si="121"/>
        <v>2078693680</v>
      </c>
      <c r="U191" s="35"/>
      <c r="V191" s="35"/>
      <c r="W191" s="35"/>
      <c r="X191" s="94">
        <f t="shared" si="122"/>
        <v>0</v>
      </c>
      <c r="Y191" s="35"/>
      <c r="Z191" s="35"/>
      <c r="AA191" s="35"/>
      <c r="AB191" s="94">
        <f t="shared" si="123"/>
        <v>0</v>
      </c>
      <c r="AC191" s="35"/>
      <c r="AD191" s="35"/>
      <c r="AE191" s="35"/>
      <c r="AF191" s="94">
        <f t="shared" si="124"/>
        <v>0</v>
      </c>
      <c r="AG191" s="94">
        <f t="shared" si="120"/>
        <v>2078693680</v>
      </c>
      <c r="AH191" s="41">
        <f>IF(ISERROR(AG191/I188),0,AG191/I188)</f>
        <v>0.52612209856207537</v>
      </c>
      <c r="AI191" s="42">
        <f t="shared" si="125"/>
        <v>0.68948886731643799</v>
      </c>
    </row>
    <row r="192" spans="1:35" s="17" customFormat="1">
      <c r="A192" s="172" t="s">
        <v>50</v>
      </c>
      <c r="B192" s="173"/>
      <c r="C192" s="173"/>
      <c r="D192" s="173"/>
      <c r="E192" s="173"/>
      <c r="F192" s="173"/>
      <c r="G192" s="173"/>
      <c r="H192" s="174"/>
      <c r="I192" s="55">
        <f>I188</f>
        <v>3950972000</v>
      </c>
      <c r="J192" s="55">
        <f>SUM(J189:J191)</f>
        <v>3950972000</v>
      </c>
      <c r="K192" s="74"/>
      <c r="L192" s="55">
        <f>SUM(L189:L189)</f>
        <v>0</v>
      </c>
      <c r="M192" s="55">
        <f>SUM(M189:M189)</f>
        <v>0</v>
      </c>
      <c r="N192" s="55">
        <f>SUM(N189:N189)</f>
        <v>0</v>
      </c>
      <c r="O192" s="57"/>
      <c r="P192" s="75"/>
      <c r="Q192" s="55">
        <f t="shared" ref="Q192:AE192" si="126">SUM(Q189:Q189)</f>
        <v>0</v>
      </c>
      <c r="R192" s="55">
        <f t="shared" si="126"/>
        <v>0</v>
      </c>
      <c r="S192" s="55">
        <f>SUM(S189:S191)</f>
        <v>3014832840</v>
      </c>
      <c r="T192" s="60">
        <f>SUM(T189:W191)</f>
        <v>3014832840</v>
      </c>
      <c r="U192" s="55">
        <f t="shared" si="126"/>
        <v>0</v>
      </c>
      <c r="V192" s="55">
        <f t="shared" si="126"/>
        <v>0</v>
      </c>
      <c r="W192" s="55">
        <f t="shared" si="126"/>
        <v>0</v>
      </c>
      <c r="X192" s="60">
        <f>SUM(X189:AA191)</f>
        <v>0</v>
      </c>
      <c r="Y192" s="55">
        <f t="shared" si="126"/>
        <v>0</v>
      </c>
      <c r="Z192" s="55">
        <f t="shared" si="126"/>
        <v>0</v>
      </c>
      <c r="AA192" s="55">
        <f t="shared" si="126"/>
        <v>0</v>
      </c>
      <c r="AB192" s="60">
        <f>SUM(AB189:AE191)</f>
        <v>0</v>
      </c>
      <c r="AC192" s="55">
        <f t="shared" si="126"/>
        <v>0</v>
      </c>
      <c r="AD192" s="55">
        <f t="shared" si="126"/>
        <v>0</v>
      </c>
      <c r="AE192" s="55">
        <f t="shared" si="126"/>
        <v>0</v>
      </c>
      <c r="AF192" s="60">
        <f>SUM(AF189:AF191)</f>
        <v>0</v>
      </c>
      <c r="AG192" s="53">
        <f>SUM(AG189:AG191)</f>
        <v>3014832840</v>
      </c>
      <c r="AH192" s="54">
        <f>IF(ISERROR(AG192/I192),0,AG192/I192)</f>
        <v>0.76306104928103768</v>
      </c>
      <c r="AI192" s="54">
        <f>IF(ISERROR(AG192/$AG$193),0,AG192/$AG$193)</f>
        <v>1</v>
      </c>
    </row>
    <row r="193" spans="1:35">
      <c r="A193" s="177" t="str">
        <f>"TOTAL ASIG."&amp;" "&amp;$A$5</f>
        <v xml:space="preserve">TOTAL ASIG. 24-02-017 PROEMPLEO SUBSECRETARIA DEL TRABAJO </v>
      </c>
      <c r="B193" s="178"/>
      <c r="C193" s="178"/>
      <c r="D193" s="178"/>
      <c r="E193" s="178"/>
      <c r="F193" s="178"/>
      <c r="G193" s="178"/>
      <c r="H193" s="179"/>
      <c r="I193" s="62">
        <f>+I19+I31+I12574+I55+I67+I79+I91+I103+I115+I127+I139+I151+I187+I163+I175+I192</f>
        <v>3950972000</v>
      </c>
      <c r="J193" s="60">
        <f>+J19+J31+J43+J55+J67+J79+J91+J103+J115+J127+J139+J151+J187+J163+J175+J192</f>
        <v>3950972000</v>
      </c>
      <c r="K193" s="63"/>
      <c r="L193" s="60">
        <f>+L19+L31+L43+L55+L67+L79+L91+L103+L115+L127+L139+L151+L187+L163+L175+L192</f>
        <v>0</v>
      </c>
      <c r="M193" s="60">
        <f>+M19+M31+M43+M55+M67+M79+M91+M103+M115+M127+M139+M151+M187+M163+M175+M192</f>
        <v>0</v>
      </c>
      <c r="N193" s="60">
        <f>+N19+N31+N43+N55+N67+N79+N91+N103+N115+N127+N139+N151+N187+N163+N175+N192</f>
        <v>0</v>
      </c>
      <c r="O193" s="64"/>
      <c r="P193" s="65"/>
      <c r="Q193" s="60">
        <f t="shared" ref="Q193:AG193" si="127">+Q19+Q31+Q43+Q55+Q67+Q79+Q91+Q103+Q115+Q127+Q139+Q151+Q187+Q163+Q175+Q192</f>
        <v>0</v>
      </c>
      <c r="R193" s="60">
        <f t="shared" si="127"/>
        <v>0</v>
      </c>
      <c r="S193" s="60">
        <f t="shared" si="127"/>
        <v>3014832840</v>
      </c>
      <c r="T193" s="60">
        <f t="shared" si="127"/>
        <v>3014832840</v>
      </c>
      <c r="U193" s="60">
        <f t="shared" si="127"/>
        <v>0</v>
      </c>
      <c r="V193" s="60">
        <f t="shared" si="127"/>
        <v>0</v>
      </c>
      <c r="W193" s="60">
        <f t="shared" si="127"/>
        <v>0</v>
      </c>
      <c r="X193" s="60">
        <f t="shared" si="127"/>
        <v>0</v>
      </c>
      <c r="Y193" s="60">
        <f t="shared" si="127"/>
        <v>0</v>
      </c>
      <c r="Z193" s="60">
        <f t="shared" si="127"/>
        <v>0</v>
      </c>
      <c r="AA193" s="60">
        <f t="shared" si="127"/>
        <v>0</v>
      </c>
      <c r="AB193" s="60">
        <f t="shared" si="127"/>
        <v>0</v>
      </c>
      <c r="AC193" s="60">
        <f t="shared" si="127"/>
        <v>0</v>
      </c>
      <c r="AD193" s="60">
        <f t="shared" si="127"/>
        <v>0</v>
      </c>
      <c r="AE193" s="60">
        <f t="shared" si="127"/>
        <v>0</v>
      </c>
      <c r="AF193" s="60">
        <f t="shared" si="127"/>
        <v>0</v>
      </c>
      <c r="AG193" s="60">
        <f t="shared" si="127"/>
        <v>3014832840</v>
      </c>
      <c r="AH193" s="61">
        <f>IF(ISERROR(AG193/I193),"-",AG193/I193)</f>
        <v>0.76306104928103768</v>
      </c>
      <c r="AI193" s="61">
        <f>IF(ISERROR(AG193/$AG$193),"-",AG193/$AG$193)</f>
        <v>1</v>
      </c>
    </row>
    <row r="194" spans="1:35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1:35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1:35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1:35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1:35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1:35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1:35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</sheetData>
  <sheetProtection insertRows="0" autoFilter="0"/>
  <dataConsolidate/>
  <mergeCells count="62"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91"/>
    <mergeCell ref="A192:H192"/>
    <mergeCell ref="A193:H193"/>
    <mergeCell ref="A163:H163"/>
    <mergeCell ref="B164:D164"/>
    <mergeCell ref="A175:H175"/>
    <mergeCell ref="B176:D176"/>
    <mergeCell ref="A187:H187"/>
    <mergeCell ref="B188:D188"/>
    <mergeCell ref="D189:D191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91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:C191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1 O45:P54 K189:K191 O189:P191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E189:F191 D189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91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:J191 J9:J18 J21:J30 J69:J78">
      <formula1>255</formula1>
    </dataValidation>
    <dataValidation type="decimal" allowBlank="1" showInputMessage="1" showErrorMessage="1" errorTitle="Sólo números" error="Sólo ingresar números sin letras_x000a_" sqref="L189:M191 L9:M18 U189:W191 Y189:AA191 AC189:AE191 Q189:S191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6" fitToHeight="20" orientation="landscape" r:id="rId1"/>
  <headerFooter alignWithMargins="0"/>
  <ignoredErrors>
    <ignoredError sqref="X192:AB192 AI192" formula="1"/>
  </ignoredErrors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21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4" width="9" style="3" bestFit="1" customWidth="1"/>
    <col min="5" max="5" width="8" style="3" bestFit="1" customWidth="1"/>
    <col min="6" max="6" width="12.140625" style="3" customWidth="1"/>
    <col min="7" max="9" width="11.42578125" style="6" customWidth="1" outlineLevel="1"/>
    <col min="10" max="10" width="11.42578125" style="6" customWidth="1"/>
    <col min="11" max="13" width="11.42578125" style="6" customWidth="1" outlineLevel="1"/>
    <col min="14" max="14" width="11.42578125" style="6" customWidth="1"/>
    <col min="15" max="17" width="12.5703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+'24-02-014-002'!A1:AI1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+'24-02-014-002'!A3:AI3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+'24-02-017 '!A5:T5</f>
        <v xml:space="preserve">24-02-017 PROEMPLEO SUBSECRETARIA DEL TRABAJO 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9"/>
      <c r="K7" s="76" t="s">
        <v>38</v>
      </c>
      <c r="L7" s="76" t="s">
        <v>39</v>
      </c>
      <c r="M7" s="76" t="s">
        <v>40</v>
      </c>
      <c r="N7" s="159"/>
      <c r="O7" s="76" t="s">
        <v>41</v>
      </c>
      <c r="P7" s="76" t="s">
        <v>42</v>
      </c>
      <c r="Q7" s="76" t="s">
        <v>43</v>
      </c>
      <c r="R7" s="159"/>
      <c r="S7" s="76" t="s">
        <v>44</v>
      </c>
      <c r="T7" s="76" t="s">
        <v>45</v>
      </c>
      <c r="U7" s="76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+'24-02-017 '!I19</f>
        <v>0</v>
      </c>
      <c r="C8" s="9">
        <f>+'24-02-017 '!J19</f>
        <v>0</v>
      </c>
      <c r="D8" s="9">
        <f>+'24-02-017 '!L19</f>
        <v>0</v>
      </c>
      <c r="E8" s="9">
        <f>+'24-02-017 '!M19</f>
        <v>0</v>
      </c>
      <c r="F8" s="9">
        <f>+'24-02-017 '!N19</f>
        <v>0</v>
      </c>
      <c r="G8" s="9">
        <f>+'24-02-017 '!Q19</f>
        <v>0</v>
      </c>
      <c r="H8" s="9">
        <f>+'24-02-017 '!R19</f>
        <v>0</v>
      </c>
      <c r="I8" s="9">
        <f>+'24-02-017 '!S19</f>
        <v>0</v>
      </c>
      <c r="J8" s="9">
        <f>+'24-02-017 '!T19</f>
        <v>0</v>
      </c>
      <c r="K8" s="9">
        <f>+'24-02-017 '!U19</f>
        <v>0</v>
      </c>
      <c r="L8" s="9">
        <f>+'24-02-017 '!V19</f>
        <v>0</v>
      </c>
      <c r="M8" s="9">
        <f>+'24-02-017 '!W19</f>
        <v>0</v>
      </c>
      <c r="N8" s="9">
        <f>+'24-02-017 '!X19</f>
        <v>0</v>
      </c>
      <c r="O8" s="9">
        <f>+'24-02-017 '!Y19</f>
        <v>0</v>
      </c>
      <c r="P8" s="9">
        <f>+'24-02-017 '!Z19</f>
        <v>0</v>
      </c>
      <c r="Q8" s="9">
        <f>+'24-02-017 '!AA19</f>
        <v>0</v>
      </c>
      <c r="R8" s="9">
        <f>+'24-02-017 '!AB19</f>
        <v>0</v>
      </c>
      <c r="S8" s="9">
        <f>+'24-02-017 '!AC19</f>
        <v>0</v>
      </c>
      <c r="T8" s="9">
        <f>+'24-02-017 '!AD19</f>
        <v>0</v>
      </c>
      <c r="U8" s="9">
        <f>+'24-02-017 '!AE19</f>
        <v>0</v>
      </c>
      <c r="V8" s="9">
        <f>+'24-02-017 '!AF19</f>
        <v>0</v>
      </c>
      <c r="W8" s="9">
        <f>+'24-02-017 '!AG19</f>
        <v>0</v>
      </c>
      <c r="X8" s="11">
        <f>+'24-02-014-002'!AH19</f>
        <v>0</v>
      </c>
      <c r="Y8" s="11">
        <f>+'24-02-014-002'!AI19</f>
        <v>0</v>
      </c>
    </row>
    <row r="9" spans="1:25" s="12" customFormat="1" ht="26.25" customHeight="1">
      <c r="A9" s="10" t="s">
        <v>12</v>
      </c>
      <c r="B9" s="9">
        <f>+'24-02-017 '!I31</f>
        <v>0</v>
      </c>
      <c r="C9" s="9">
        <f>+'24-02-017 '!J31</f>
        <v>0</v>
      </c>
      <c r="D9" s="9">
        <f>+'24-02-017 '!L31</f>
        <v>0</v>
      </c>
      <c r="E9" s="9">
        <f>+'24-02-017 '!M31</f>
        <v>0</v>
      </c>
      <c r="F9" s="9">
        <f>+'24-02-017 '!N31</f>
        <v>0</v>
      </c>
      <c r="G9" s="9">
        <f>+'24-02-017 '!Q31</f>
        <v>0</v>
      </c>
      <c r="H9" s="9">
        <f>+'24-02-017 '!R31</f>
        <v>0</v>
      </c>
      <c r="I9" s="9">
        <f>+'24-02-017 '!S31</f>
        <v>0</v>
      </c>
      <c r="J9" s="9">
        <f>+'24-02-017 '!T31</f>
        <v>0</v>
      </c>
      <c r="K9" s="9">
        <f>+'24-02-017 '!U31</f>
        <v>0</v>
      </c>
      <c r="L9" s="9">
        <f>+'24-02-017 '!V31</f>
        <v>0</v>
      </c>
      <c r="M9" s="9">
        <f>+'24-02-017 '!W31</f>
        <v>0</v>
      </c>
      <c r="N9" s="9">
        <f>+'24-02-017 '!X31</f>
        <v>0</v>
      </c>
      <c r="O9" s="9">
        <f>+'24-02-017 '!Y31</f>
        <v>0</v>
      </c>
      <c r="P9" s="9">
        <f>+'24-02-017 '!Z31</f>
        <v>0</v>
      </c>
      <c r="Q9" s="9">
        <f>+'24-02-017 '!AA31</f>
        <v>0</v>
      </c>
      <c r="R9" s="9">
        <f>+'24-02-017 '!AB31</f>
        <v>0</v>
      </c>
      <c r="S9" s="9">
        <f>+'24-02-017 '!AC31</f>
        <v>0</v>
      </c>
      <c r="T9" s="9">
        <f>+'24-02-017 '!AD31</f>
        <v>0</v>
      </c>
      <c r="U9" s="9">
        <f>+'24-02-017 '!AE31</f>
        <v>0</v>
      </c>
      <c r="V9" s="9">
        <f>+'24-02-017 '!AF31</f>
        <v>0</v>
      </c>
      <c r="W9" s="9">
        <f>+'24-02-017 '!AG31</f>
        <v>0</v>
      </c>
      <c r="X9" s="11">
        <f>+'24-02-014-002'!AH31</f>
        <v>0</v>
      </c>
      <c r="Y9" s="11">
        <f>+'24-02-014-002'!AI31</f>
        <v>0</v>
      </c>
    </row>
    <row r="10" spans="1:25" s="12" customFormat="1" ht="26.25" customHeight="1">
      <c r="A10" s="10" t="s">
        <v>13</v>
      </c>
      <c r="B10" s="9">
        <f>'24-02-017 '!I43</f>
        <v>0</v>
      </c>
      <c r="C10" s="9">
        <f>'24-02-017 '!J43</f>
        <v>0</v>
      </c>
      <c r="D10" s="9">
        <f>'24-02-017 '!L43</f>
        <v>0</v>
      </c>
      <c r="E10" s="9">
        <f>'24-02-017 '!M43</f>
        <v>0</v>
      </c>
      <c r="F10" s="9">
        <f>'24-02-017 '!N43</f>
        <v>0</v>
      </c>
      <c r="G10" s="9">
        <f>'24-02-017 '!Q43</f>
        <v>0</v>
      </c>
      <c r="H10" s="9">
        <f>'24-02-017 '!R43</f>
        <v>0</v>
      </c>
      <c r="I10" s="9">
        <f>'24-02-017 '!S43</f>
        <v>0</v>
      </c>
      <c r="J10" s="9">
        <f>'24-02-017 '!T43</f>
        <v>0</v>
      </c>
      <c r="K10" s="9">
        <f>'24-02-017 '!U43</f>
        <v>0</v>
      </c>
      <c r="L10" s="9">
        <f>'24-02-017 '!V43</f>
        <v>0</v>
      </c>
      <c r="M10" s="9">
        <f>'24-02-017 '!W43</f>
        <v>0</v>
      </c>
      <c r="N10" s="9">
        <f>'24-02-017 '!X43</f>
        <v>0</v>
      </c>
      <c r="O10" s="9">
        <f>'24-02-017 '!Y43</f>
        <v>0</v>
      </c>
      <c r="P10" s="9">
        <f>'24-02-017 '!Z43</f>
        <v>0</v>
      </c>
      <c r="Q10" s="9">
        <f>'24-02-017 '!AA43</f>
        <v>0</v>
      </c>
      <c r="R10" s="9">
        <f>'24-02-017 '!AB43</f>
        <v>0</v>
      </c>
      <c r="S10" s="9">
        <f>'24-02-017 '!AC43</f>
        <v>0</v>
      </c>
      <c r="T10" s="9">
        <f>'24-02-017 '!AD43</f>
        <v>0</v>
      </c>
      <c r="U10" s="9">
        <f>'24-02-017 '!AE43</f>
        <v>0</v>
      </c>
      <c r="V10" s="9">
        <f>'24-02-017 '!AF43</f>
        <v>0</v>
      </c>
      <c r="W10" s="9">
        <f>'24-02-017 '!AG43</f>
        <v>0</v>
      </c>
      <c r="X10" s="11">
        <f>+'24-02-014-002'!AH43</f>
        <v>0</v>
      </c>
      <c r="Y10" s="11">
        <f>+'24-02-014-002'!AI43</f>
        <v>0</v>
      </c>
    </row>
    <row r="11" spans="1:25" s="12" customFormat="1" ht="26.25" customHeight="1">
      <c r="A11" s="10" t="s">
        <v>14</v>
      </c>
      <c r="B11" s="9">
        <f>+'24-02-017 '!I55</f>
        <v>0</v>
      </c>
      <c r="C11" s="9">
        <f>+'24-02-017 '!J55</f>
        <v>0</v>
      </c>
      <c r="D11" s="9">
        <f>+'24-02-017 '!L55</f>
        <v>0</v>
      </c>
      <c r="E11" s="9">
        <f>+'24-02-017 '!M55</f>
        <v>0</v>
      </c>
      <c r="F11" s="9">
        <f>+'24-02-017 '!N55</f>
        <v>0</v>
      </c>
      <c r="G11" s="9">
        <f>+'24-02-017 '!Q55</f>
        <v>0</v>
      </c>
      <c r="H11" s="9">
        <f>+'24-02-017 '!R55</f>
        <v>0</v>
      </c>
      <c r="I11" s="9">
        <f>+'24-02-017 '!S55</f>
        <v>0</v>
      </c>
      <c r="J11" s="9">
        <f>+'24-02-017 '!T55</f>
        <v>0</v>
      </c>
      <c r="K11" s="9">
        <f>+'24-02-017 '!U55</f>
        <v>0</v>
      </c>
      <c r="L11" s="9">
        <f>+'24-02-017 '!V55</f>
        <v>0</v>
      </c>
      <c r="M11" s="9">
        <f>+'24-02-017 '!W55</f>
        <v>0</v>
      </c>
      <c r="N11" s="9">
        <f>+'24-02-017 '!X55</f>
        <v>0</v>
      </c>
      <c r="O11" s="9">
        <f>+'24-02-017 '!Y55</f>
        <v>0</v>
      </c>
      <c r="P11" s="9">
        <f>+'24-02-017 '!Z55</f>
        <v>0</v>
      </c>
      <c r="Q11" s="9">
        <f>+'24-02-017 '!AA55</f>
        <v>0</v>
      </c>
      <c r="R11" s="9">
        <f>+'24-02-017 '!AB55</f>
        <v>0</v>
      </c>
      <c r="S11" s="9">
        <f>+'24-02-017 '!AC55</f>
        <v>0</v>
      </c>
      <c r="T11" s="9">
        <f>+'24-02-017 '!AD55</f>
        <v>0</v>
      </c>
      <c r="U11" s="9">
        <f>+'24-02-017 '!AE55</f>
        <v>0</v>
      </c>
      <c r="V11" s="9">
        <f>+'24-02-017 '!AF55</f>
        <v>0</v>
      </c>
      <c r="W11" s="9">
        <f>+'24-02-017 '!AG55</f>
        <v>0</v>
      </c>
      <c r="X11" s="11">
        <f>+'24-02-014-002'!AH55</f>
        <v>0</v>
      </c>
      <c r="Y11" s="11">
        <f>+'24-02-014-002'!AI55</f>
        <v>0</v>
      </c>
    </row>
    <row r="12" spans="1:25" s="12" customFormat="1" ht="26.25" customHeight="1">
      <c r="A12" s="43" t="s">
        <v>59</v>
      </c>
      <c r="B12" s="9">
        <f>+'24-02-017 '!I67</f>
        <v>0</v>
      </c>
      <c r="C12" s="9">
        <f>+'24-02-017 '!J67</f>
        <v>0</v>
      </c>
      <c r="D12" s="9">
        <f>+'24-02-017 '!L67</f>
        <v>0</v>
      </c>
      <c r="E12" s="9">
        <f>+'24-02-017 '!M67</f>
        <v>0</v>
      </c>
      <c r="F12" s="9">
        <f>+'24-02-017 '!N67</f>
        <v>0</v>
      </c>
      <c r="G12" s="9">
        <f>+'24-02-017 '!Q67</f>
        <v>0</v>
      </c>
      <c r="H12" s="9">
        <f>+'24-02-017 '!R67</f>
        <v>0</v>
      </c>
      <c r="I12" s="9">
        <f>+'24-02-017 '!S67</f>
        <v>0</v>
      </c>
      <c r="J12" s="9">
        <f>+'24-02-017 '!T67</f>
        <v>0</v>
      </c>
      <c r="K12" s="9">
        <f>+'24-02-017 '!U67</f>
        <v>0</v>
      </c>
      <c r="L12" s="9">
        <f>+'24-02-017 '!V67</f>
        <v>0</v>
      </c>
      <c r="M12" s="9">
        <f>+'24-02-017 '!W67</f>
        <v>0</v>
      </c>
      <c r="N12" s="9">
        <f>+'24-02-017 '!X67</f>
        <v>0</v>
      </c>
      <c r="O12" s="9">
        <f>+'24-02-017 '!Y67</f>
        <v>0</v>
      </c>
      <c r="P12" s="9">
        <f>+'24-02-017 '!Z67</f>
        <v>0</v>
      </c>
      <c r="Q12" s="9">
        <f>+'24-02-017 '!AA67</f>
        <v>0</v>
      </c>
      <c r="R12" s="9">
        <f>+'24-02-017 '!AB67</f>
        <v>0</v>
      </c>
      <c r="S12" s="9">
        <f>+'24-02-017 '!AC67</f>
        <v>0</v>
      </c>
      <c r="T12" s="9">
        <f>+'24-02-017 '!AD67</f>
        <v>0</v>
      </c>
      <c r="U12" s="9">
        <f>+'24-02-017 '!AE67</f>
        <v>0</v>
      </c>
      <c r="V12" s="9">
        <f>+'24-02-017 '!AF67</f>
        <v>0</v>
      </c>
      <c r="W12" s="9">
        <f>+'24-02-017 '!AG67</f>
        <v>0</v>
      </c>
      <c r="X12" s="11">
        <f>+'24-02-014-002'!AH67</f>
        <v>0</v>
      </c>
      <c r="Y12" s="11">
        <f>+'24-02-014-002'!AI67</f>
        <v>0</v>
      </c>
    </row>
    <row r="13" spans="1:25" s="12" customFormat="1" ht="26.25" customHeight="1">
      <c r="A13" s="10" t="s">
        <v>15</v>
      </c>
      <c r="B13" s="9">
        <f>+'24-02-017 '!I79</f>
        <v>0</v>
      </c>
      <c r="C13" s="9">
        <f>+'24-02-017 '!J79</f>
        <v>0</v>
      </c>
      <c r="D13" s="9">
        <f>+'24-02-017 '!L79</f>
        <v>0</v>
      </c>
      <c r="E13" s="9">
        <f>+'24-02-017 '!M79</f>
        <v>0</v>
      </c>
      <c r="F13" s="9">
        <f>+'24-02-017 '!N79</f>
        <v>0</v>
      </c>
      <c r="G13" s="9">
        <f>+'24-02-017 '!Q79</f>
        <v>0</v>
      </c>
      <c r="H13" s="9">
        <f>+'24-02-017 '!R79</f>
        <v>0</v>
      </c>
      <c r="I13" s="9">
        <f>+'24-02-017 '!S79</f>
        <v>0</v>
      </c>
      <c r="J13" s="9">
        <f>+'24-02-017 '!T79</f>
        <v>0</v>
      </c>
      <c r="K13" s="9">
        <f>+'24-02-017 '!U79</f>
        <v>0</v>
      </c>
      <c r="L13" s="9">
        <f>+'24-02-017 '!V79</f>
        <v>0</v>
      </c>
      <c r="M13" s="9">
        <f>+'24-02-017 '!W79</f>
        <v>0</v>
      </c>
      <c r="N13" s="9">
        <f>+'24-02-017 '!X79</f>
        <v>0</v>
      </c>
      <c r="O13" s="9">
        <f>+'24-02-017 '!Y79</f>
        <v>0</v>
      </c>
      <c r="P13" s="9">
        <f>+'24-02-017 '!Z79</f>
        <v>0</v>
      </c>
      <c r="Q13" s="9">
        <f>+'24-02-017 '!AA79</f>
        <v>0</v>
      </c>
      <c r="R13" s="9">
        <f>+'24-02-017 '!AB79</f>
        <v>0</v>
      </c>
      <c r="S13" s="9">
        <f>+'24-02-017 '!AC79</f>
        <v>0</v>
      </c>
      <c r="T13" s="9">
        <f>+'24-02-017 '!AD79</f>
        <v>0</v>
      </c>
      <c r="U13" s="9">
        <f>+'24-02-017 '!AE79</f>
        <v>0</v>
      </c>
      <c r="V13" s="9">
        <f>+'24-02-017 '!AF79</f>
        <v>0</v>
      </c>
      <c r="W13" s="9">
        <f>+'24-02-017 '!AG79</f>
        <v>0</v>
      </c>
      <c r="X13" s="11">
        <f>+'24-02-014-002'!AH79</f>
        <v>0</v>
      </c>
      <c r="Y13" s="11">
        <f>+'24-02-014-002'!AI79</f>
        <v>0</v>
      </c>
    </row>
    <row r="14" spans="1:25" s="12" customFormat="1" ht="26.25" customHeight="1">
      <c r="A14" s="10" t="s">
        <v>16</v>
      </c>
      <c r="B14" s="9">
        <f>+'24-02-017 '!I91</f>
        <v>0</v>
      </c>
      <c r="C14" s="9">
        <f>+'24-02-017 '!J91</f>
        <v>0</v>
      </c>
      <c r="D14" s="9">
        <f>+'24-02-017 '!L91</f>
        <v>0</v>
      </c>
      <c r="E14" s="9">
        <f>+'24-02-017 '!M91</f>
        <v>0</v>
      </c>
      <c r="F14" s="9">
        <f>+'24-02-017 '!N91</f>
        <v>0</v>
      </c>
      <c r="G14" s="9">
        <f>+'24-02-017 '!Q91</f>
        <v>0</v>
      </c>
      <c r="H14" s="9">
        <f>+'24-02-017 '!R91</f>
        <v>0</v>
      </c>
      <c r="I14" s="9">
        <f>+'24-02-017 '!S91</f>
        <v>0</v>
      </c>
      <c r="J14" s="9">
        <f>+'24-02-017 '!T91</f>
        <v>0</v>
      </c>
      <c r="K14" s="9">
        <f>+'24-02-017 '!U91</f>
        <v>0</v>
      </c>
      <c r="L14" s="9">
        <f>+'24-02-017 '!V91</f>
        <v>0</v>
      </c>
      <c r="M14" s="9">
        <f>+'24-02-017 '!W91</f>
        <v>0</v>
      </c>
      <c r="N14" s="9">
        <f>+'24-02-017 '!X91</f>
        <v>0</v>
      </c>
      <c r="O14" s="9">
        <f>+'24-02-017 '!Y91</f>
        <v>0</v>
      </c>
      <c r="P14" s="9">
        <f>+'24-02-017 '!Z91</f>
        <v>0</v>
      </c>
      <c r="Q14" s="9">
        <f>+'24-02-017 '!AA91</f>
        <v>0</v>
      </c>
      <c r="R14" s="9">
        <f>+'24-02-017 '!AB91</f>
        <v>0</v>
      </c>
      <c r="S14" s="9">
        <f>+'24-02-017 '!AC91</f>
        <v>0</v>
      </c>
      <c r="T14" s="9">
        <f>+'24-02-017 '!AD91</f>
        <v>0</v>
      </c>
      <c r="U14" s="9">
        <f>+'24-02-017 '!AE91</f>
        <v>0</v>
      </c>
      <c r="V14" s="9">
        <f>+'24-02-017 '!AF91</f>
        <v>0</v>
      </c>
      <c r="W14" s="9">
        <f>+'24-02-017 '!AG91</f>
        <v>0</v>
      </c>
      <c r="X14" s="11">
        <f>+'24-02-014-002'!AH91</f>
        <v>0</v>
      </c>
      <c r="Y14" s="11">
        <f>+'24-02-014-002'!AI91</f>
        <v>0</v>
      </c>
    </row>
    <row r="15" spans="1:25" s="12" customFormat="1" ht="26.25" customHeight="1">
      <c r="A15" s="43" t="s">
        <v>63</v>
      </c>
      <c r="B15" s="9">
        <f>+'24-02-017 '!I103</f>
        <v>0</v>
      </c>
      <c r="C15" s="9">
        <f>+'24-02-017 '!J103</f>
        <v>0</v>
      </c>
      <c r="D15" s="9">
        <f>+'24-02-017 '!L103</f>
        <v>0</v>
      </c>
      <c r="E15" s="9">
        <f>+'24-02-017 '!M103</f>
        <v>0</v>
      </c>
      <c r="F15" s="9">
        <f>+'24-02-017 '!N103</f>
        <v>0</v>
      </c>
      <c r="G15" s="9">
        <f>+'24-02-017 '!Q103</f>
        <v>0</v>
      </c>
      <c r="H15" s="9">
        <f>+'24-02-017 '!R103</f>
        <v>0</v>
      </c>
      <c r="I15" s="9">
        <f>+'24-02-017 '!S103</f>
        <v>0</v>
      </c>
      <c r="J15" s="9">
        <f>+'24-02-017 '!T103</f>
        <v>0</v>
      </c>
      <c r="K15" s="9">
        <f>+'24-02-017 '!U103</f>
        <v>0</v>
      </c>
      <c r="L15" s="9">
        <f>+'24-02-017 '!V103</f>
        <v>0</v>
      </c>
      <c r="M15" s="9">
        <f>+'24-02-017 '!W103</f>
        <v>0</v>
      </c>
      <c r="N15" s="9">
        <f>+'24-02-017 '!X103</f>
        <v>0</v>
      </c>
      <c r="O15" s="9">
        <f>+'24-02-017 '!Y103</f>
        <v>0</v>
      </c>
      <c r="P15" s="9">
        <f>+'24-02-017 '!Z103</f>
        <v>0</v>
      </c>
      <c r="Q15" s="9">
        <f>+'24-02-017 '!AA103</f>
        <v>0</v>
      </c>
      <c r="R15" s="9">
        <f>+'24-02-017 '!AB103</f>
        <v>0</v>
      </c>
      <c r="S15" s="9">
        <f>+'24-02-017 '!AC103</f>
        <v>0</v>
      </c>
      <c r="T15" s="9">
        <f>+'24-02-017 '!AD103</f>
        <v>0</v>
      </c>
      <c r="U15" s="9">
        <f>+'24-02-017 '!AE103</f>
        <v>0</v>
      </c>
      <c r="V15" s="9">
        <f>+'24-02-017 '!AF103</f>
        <v>0</v>
      </c>
      <c r="W15" s="9">
        <f>+'24-02-017 '!AG103</f>
        <v>0</v>
      </c>
      <c r="X15" s="11">
        <f>+'24-02-014-002'!AH103</f>
        <v>0</v>
      </c>
      <c r="Y15" s="11">
        <f>+'24-02-014-002'!AI103</f>
        <v>0</v>
      </c>
    </row>
    <row r="16" spans="1:25" s="12" customFormat="1" ht="26.25" customHeight="1">
      <c r="A16" s="43" t="s">
        <v>65</v>
      </c>
      <c r="B16" s="9">
        <f>+'24-02-017 '!I115</f>
        <v>0</v>
      </c>
      <c r="C16" s="9">
        <f>+'24-02-017 '!J115</f>
        <v>0</v>
      </c>
      <c r="D16" s="9">
        <f>+'24-02-017 '!L115</f>
        <v>0</v>
      </c>
      <c r="E16" s="9">
        <f>+'24-02-017 '!M115</f>
        <v>0</v>
      </c>
      <c r="F16" s="9">
        <f>+'24-02-017 '!N115</f>
        <v>0</v>
      </c>
      <c r="G16" s="9">
        <f>+'24-02-017 '!Q115</f>
        <v>0</v>
      </c>
      <c r="H16" s="9">
        <f>+'24-02-017 '!R115</f>
        <v>0</v>
      </c>
      <c r="I16" s="9">
        <f>+'24-02-017 '!S115</f>
        <v>0</v>
      </c>
      <c r="J16" s="9">
        <f>+'24-02-017 '!T115</f>
        <v>0</v>
      </c>
      <c r="K16" s="9">
        <f>+'24-02-017 '!U115</f>
        <v>0</v>
      </c>
      <c r="L16" s="9">
        <f>+'24-02-017 '!V115</f>
        <v>0</v>
      </c>
      <c r="M16" s="9">
        <f>+'24-02-017 '!W115</f>
        <v>0</v>
      </c>
      <c r="N16" s="9">
        <f>+'24-02-017 '!X115</f>
        <v>0</v>
      </c>
      <c r="O16" s="9">
        <f>+'24-02-017 '!Y115</f>
        <v>0</v>
      </c>
      <c r="P16" s="9">
        <f>+'24-02-017 '!Z115</f>
        <v>0</v>
      </c>
      <c r="Q16" s="9">
        <f>+'24-02-017 '!AA115</f>
        <v>0</v>
      </c>
      <c r="R16" s="9">
        <f>+'24-02-017 '!AB115</f>
        <v>0</v>
      </c>
      <c r="S16" s="9">
        <f>+'24-02-017 '!AC115</f>
        <v>0</v>
      </c>
      <c r="T16" s="9">
        <f>+'24-02-017 '!AD115</f>
        <v>0</v>
      </c>
      <c r="U16" s="9">
        <f>+'24-02-017 '!AE115</f>
        <v>0</v>
      </c>
      <c r="V16" s="9">
        <f>+'24-02-017 '!AF115</f>
        <v>0</v>
      </c>
      <c r="W16" s="9">
        <f>+'24-02-017 '!AG115</f>
        <v>0</v>
      </c>
      <c r="X16" s="11">
        <f>+'24-02-014-002'!AH115</f>
        <v>0</v>
      </c>
      <c r="Y16" s="11">
        <f>+'24-02-014-002'!AI115</f>
        <v>0</v>
      </c>
    </row>
    <row r="17" spans="1:25" s="12" customFormat="1" ht="26.25" customHeight="1">
      <c r="A17" s="10" t="s">
        <v>17</v>
      </c>
      <c r="B17" s="9">
        <f>+'24-02-017 '!I127</f>
        <v>0</v>
      </c>
      <c r="C17" s="9">
        <f>+'24-02-017 '!J127</f>
        <v>0</v>
      </c>
      <c r="D17" s="9">
        <f>+'24-02-017 '!L127</f>
        <v>0</v>
      </c>
      <c r="E17" s="9">
        <f>+'24-02-017 '!M127</f>
        <v>0</v>
      </c>
      <c r="F17" s="9">
        <f>+'24-02-017 '!N127</f>
        <v>0</v>
      </c>
      <c r="G17" s="9">
        <f>+'24-02-017 '!Q127</f>
        <v>0</v>
      </c>
      <c r="H17" s="9">
        <f>+'24-02-017 '!R127</f>
        <v>0</v>
      </c>
      <c r="I17" s="9">
        <f>+'24-02-017 '!S127</f>
        <v>0</v>
      </c>
      <c r="J17" s="9">
        <f>+'24-02-017 '!T127</f>
        <v>0</v>
      </c>
      <c r="K17" s="9">
        <f>+'24-02-017 '!U127</f>
        <v>0</v>
      </c>
      <c r="L17" s="9">
        <f>+'24-02-017 '!V127</f>
        <v>0</v>
      </c>
      <c r="M17" s="9">
        <f>+'24-02-017 '!W127</f>
        <v>0</v>
      </c>
      <c r="N17" s="9">
        <f>+'24-02-017 '!X127</f>
        <v>0</v>
      </c>
      <c r="O17" s="9">
        <f>+'24-02-017 '!Y127</f>
        <v>0</v>
      </c>
      <c r="P17" s="9">
        <f>+'24-02-017 '!Z127</f>
        <v>0</v>
      </c>
      <c r="Q17" s="9">
        <f>+'24-02-017 '!AA127</f>
        <v>0</v>
      </c>
      <c r="R17" s="9">
        <f>+'24-02-017 '!AB127</f>
        <v>0</v>
      </c>
      <c r="S17" s="9">
        <f>+'24-02-017 '!AC127</f>
        <v>0</v>
      </c>
      <c r="T17" s="9">
        <f>+'24-02-017 '!AD127</f>
        <v>0</v>
      </c>
      <c r="U17" s="9">
        <f>+'24-02-017 '!AE127</f>
        <v>0</v>
      </c>
      <c r="V17" s="9">
        <f>+'24-02-017 '!AF127</f>
        <v>0</v>
      </c>
      <c r="W17" s="9">
        <f>+'24-02-017 '!AG127</f>
        <v>0</v>
      </c>
      <c r="X17" s="11">
        <f>+'24-02-014-002'!AH127</f>
        <v>0</v>
      </c>
      <c r="Y17" s="11">
        <f>+'24-02-014-002'!AI127</f>
        <v>0</v>
      </c>
    </row>
    <row r="18" spans="1:25" s="12" customFormat="1" ht="26.25" customHeight="1">
      <c r="A18" s="43" t="s">
        <v>68</v>
      </c>
      <c r="B18" s="9">
        <f>+'24-02-017 '!I139</f>
        <v>0</v>
      </c>
      <c r="C18" s="9">
        <f>+'24-02-017 '!J139</f>
        <v>0</v>
      </c>
      <c r="D18" s="9">
        <f>+'24-02-017 '!L139</f>
        <v>0</v>
      </c>
      <c r="E18" s="9">
        <f>+'24-02-017 '!M139</f>
        <v>0</v>
      </c>
      <c r="F18" s="9">
        <f>+'24-02-017 '!N139</f>
        <v>0</v>
      </c>
      <c r="G18" s="9">
        <f>+'24-02-017 '!Q139</f>
        <v>0</v>
      </c>
      <c r="H18" s="9">
        <f>+'24-02-017 '!R139</f>
        <v>0</v>
      </c>
      <c r="I18" s="9">
        <f>+'24-02-017 '!S139</f>
        <v>0</v>
      </c>
      <c r="J18" s="9">
        <f>+'24-02-017 '!T139</f>
        <v>0</v>
      </c>
      <c r="K18" s="9">
        <f>+'24-02-017 '!U139</f>
        <v>0</v>
      </c>
      <c r="L18" s="9">
        <f>+'24-02-017 '!V139</f>
        <v>0</v>
      </c>
      <c r="M18" s="9">
        <f>+'24-02-017 '!W139</f>
        <v>0</v>
      </c>
      <c r="N18" s="9">
        <f>+'24-02-017 '!X139</f>
        <v>0</v>
      </c>
      <c r="O18" s="9">
        <f>+'24-02-017 '!Y139</f>
        <v>0</v>
      </c>
      <c r="P18" s="9">
        <f>+'24-02-017 '!Z139</f>
        <v>0</v>
      </c>
      <c r="Q18" s="9">
        <f>+'24-02-017 '!AA139</f>
        <v>0</v>
      </c>
      <c r="R18" s="9">
        <f>+'24-02-017 '!AB139</f>
        <v>0</v>
      </c>
      <c r="S18" s="9">
        <f>+'24-02-017 '!AC139</f>
        <v>0</v>
      </c>
      <c r="T18" s="9">
        <f>+'24-02-017 '!AD139</f>
        <v>0</v>
      </c>
      <c r="U18" s="9">
        <f>+'24-02-017 '!AE139</f>
        <v>0</v>
      </c>
      <c r="V18" s="9">
        <f>+'24-02-017 '!AF139</f>
        <v>0</v>
      </c>
      <c r="W18" s="9">
        <f>+'24-02-017 '!AG139</f>
        <v>0</v>
      </c>
      <c r="X18" s="11">
        <f>+'24-02-014-002'!AH139</f>
        <v>0</v>
      </c>
      <c r="Y18" s="11">
        <f>+'24-02-014-002'!AI139</f>
        <v>0</v>
      </c>
    </row>
    <row r="19" spans="1:25" s="12" customFormat="1" ht="26.25" customHeight="1">
      <c r="A19" s="10" t="s">
        <v>18</v>
      </c>
      <c r="B19" s="9">
        <f>+'24-02-017 '!I151</f>
        <v>0</v>
      </c>
      <c r="C19" s="9">
        <f>+'24-02-017 '!J151</f>
        <v>0</v>
      </c>
      <c r="D19" s="9">
        <f>+'24-02-017 '!L151</f>
        <v>0</v>
      </c>
      <c r="E19" s="9">
        <f>+'24-02-017 '!M151</f>
        <v>0</v>
      </c>
      <c r="F19" s="9">
        <f>+'24-02-017 '!N151</f>
        <v>0</v>
      </c>
      <c r="G19" s="9">
        <f>+'24-02-017 '!Q151</f>
        <v>0</v>
      </c>
      <c r="H19" s="9">
        <f>+'24-02-017 '!R151</f>
        <v>0</v>
      </c>
      <c r="I19" s="9">
        <f>+'24-02-017 '!S151</f>
        <v>0</v>
      </c>
      <c r="J19" s="9">
        <f>+'24-02-017 '!T151</f>
        <v>0</v>
      </c>
      <c r="K19" s="9">
        <f>+'24-02-017 '!U151</f>
        <v>0</v>
      </c>
      <c r="L19" s="9">
        <f>+'24-02-017 '!V151</f>
        <v>0</v>
      </c>
      <c r="M19" s="9">
        <f>+'24-02-017 '!W151</f>
        <v>0</v>
      </c>
      <c r="N19" s="9">
        <f>+'24-02-017 '!X151</f>
        <v>0</v>
      </c>
      <c r="O19" s="9">
        <f>+'24-02-017 '!Y151</f>
        <v>0</v>
      </c>
      <c r="P19" s="9">
        <f>+'24-02-017 '!Z151</f>
        <v>0</v>
      </c>
      <c r="Q19" s="9">
        <f>+'24-02-017 '!AA151</f>
        <v>0</v>
      </c>
      <c r="R19" s="9">
        <f>+'24-02-017 '!AB151</f>
        <v>0</v>
      </c>
      <c r="S19" s="9">
        <f>+'24-02-017 '!AC151</f>
        <v>0</v>
      </c>
      <c r="T19" s="9">
        <f>+'24-02-017 '!AD151</f>
        <v>0</v>
      </c>
      <c r="U19" s="9">
        <f>+'24-02-017 '!AE151</f>
        <v>0</v>
      </c>
      <c r="V19" s="9">
        <f>+'24-02-017 '!AF151</f>
        <v>0</v>
      </c>
      <c r="W19" s="9">
        <f>+'24-02-017 '!AG151</f>
        <v>0</v>
      </c>
      <c r="X19" s="11">
        <f>+'24-02-014-002'!AH151</f>
        <v>0</v>
      </c>
      <c r="Y19" s="11">
        <f>+'24-02-014-002'!AI151</f>
        <v>0</v>
      </c>
    </row>
    <row r="20" spans="1:25" s="12" customFormat="1" ht="26.25" customHeight="1">
      <c r="A20" s="15" t="s">
        <v>71</v>
      </c>
      <c r="B20" s="9">
        <f>+'24-02-017 '!I163</f>
        <v>0</v>
      </c>
      <c r="C20" s="9">
        <f>+'24-02-017 '!J163</f>
        <v>0</v>
      </c>
      <c r="D20" s="9">
        <f>+'24-02-017 '!L163</f>
        <v>0</v>
      </c>
      <c r="E20" s="9">
        <f>+'24-02-017 '!M163</f>
        <v>0</v>
      </c>
      <c r="F20" s="9">
        <f>+'24-02-017 '!N163</f>
        <v>0</v>
      </c>
      <c r="G20" s="9">
        <f>+'24-02-017 '!Q163</f>
        <v>0</v>
      </c>
      <c r="H20" s="9">
        <f>+'24-02-017 '!R163</f>
        <v>0</v>
      </c>
      <c r="I20" s="9">
        <f>+'24-02-017 '!S163</f>
        <v>0</v>
      </c>
      <c r="J20" s="9">
        <f>+'24-02-017 '!T163</f>
        <v>0</v>
      </c>
      <c r="K20" s="9">
        <f>+'24-02-017 '!U163</f>
        <v>0</v>
      </c>
      <c r="L20" s="9">
        <f>+'24-02-017 '!V163</f>
        <v>0</v>
      </c>
      <c r="M20" s="9">
        <f>+'24-02-017 '!W163</f>
        <v>0</v>
      </c>
      <c r="N20" s="9">
        <f>+'24-02-017 '!X163</f>
        <v>0</v>
      </c>
      <c r="O20" s="9">
        <f>+'24-02-017 '!Y163</f>
        <v>0</v>
      </c>
      <c r="P20" s="9">
        <f>+'24-02-017 '!Z163</f>
        <v>0</v>
      </c>
      <c r="Q20" s="9">
        <f>+'24-02-017 '!AA163</f>
        <v>0</v>
      </c>
      <c r="R20" s="9">
        <f>+'24-02-017 '!AB163</f>
        <v>0</v>
      </c>
      <c r="S20" s="9">
        <f>+'24-02-017 '!AC163</f>
        <v>0</v>
      </c>
      <c r="T20" s="9">
        <f>+'24-02-017 '!AD163</f>
        <v>0</v>
      </c>
      <c r="U20" s="9">
        <f>+'24-02-017 '!AE163</f>
        <v>0</v>
      </c>
      <c r="V20" s="9">
        <f>+'24-02-017 '!AF163</f>
        <v>0</v>
      </c>
      <c r="W20" s="9">
        <f>+'24-02-017 '!AG163</f>
        <v>0</v>
      </c>
      <c r="X20" s="11">
        <f>+'24-02-014-002'!AH163</f>
        <v>0</v>
      </c>
      <c r="Y20" s="11">
        <f>+'24-02-014-002'!AI163</f>
        <v>0</v>
      </c>
    </row>
    <row r="21" spans="1:25" s="12" customFormat="1" ht="26.25" customHeight="1">
      <c r="A21" s="13" t="s">
        <v>20</v>
      </c>
      <c r="B21" s="9">
        <f>+'24-02-017 '!I175</f>
        <v>0</v>
      </c>
      <c r="C21" s="9">
        <f>+'24-02-017 '!J175</f>
        <v>0</v>
      </c>
      <c r="D21" s="9">
        <f>+'24-02-017 '!L175</f>
        <v>0</v>
      </c>
      <c r="E21" s="9">
        <f>+'24-02-017 '!M175</f>
        <v>0</v>
      </c>
      <c r="F21" s="9">
        <f>+'24-02-017 '!N175</f>
        <v>0</v>
      </c>
      <c r="G21" s="9">
        <f>+'24-02-017 '!Q175</f>
        <v>0</v>
      </c>
      <c r="H21" s="9">
        <f>+'24-02-017 '!R175</f>
        <v>0</v>
      </c>
      <c r="I21" s="9">
        <f>+'24-02-017 '!S175</f>
        <v>0</v>
      </c>
      <c r="J21" s="9">
        <f>+'24-02-017 '!T175</f>
        <v>0</v>
      </c>
      <c r="K21" s="9">
        <f>+'24-02-017 '!U175</f>
        <v>0</v>
      </c>
      <c r="L21" s="9">
        <f>+'24-02-017 '!V175</f>
        <v>0</v>
      </c>
      <c r="M21" s="9">
        <f>+'24-02-017 '!W175</f>
        <v>0</v>
      </c>
      <c r="N21" s="9">
        <f>+'24-02-017 '!X175</f>
        <v>0</v>
      </c>
      <c r="O21" s="9">
        <f>+'24-02-017 '!Y175</f>
        <v>0</v>
      </c>
      <c r="P21" s="9">
        <f>+'24-02-017 '!Z175</f>
        <v>0</v>
      </c>
      <c r="Q21" s="9">
        <f>+'24-02-017 '!AA175</f>
        <v>0</v>
      </c>
      <c r="R21" s="9">
        <f>+'24-02-017 '!AB175</f>
        <v>0</v>
      </c>
      <c r="S21" s="9">
        <f>+'24-02-017 '!AC175</f>
        <v>0</v>
      </c>
      <c r="T21" s="9">
        <f>+'24-02-017 '!AD175</f>
        <v>0</v>
      </c>
      <c r="U21" s="9">
        <f>+'24-02-017 '!AE175</f>
        <v>0</v>
      </c>
      <c r="V21" s="9">
        <f>+'24-02-017 '!AF175</f>
        <v>0</v>
      </c>
      <c r="W21" s="9">
        <f>+'24-02-017 '!AG175</f>
        <v>0</v>
      </c>
      <c r="X21" s="11">
        <f>+'24-02-014-002'!AH175</f>
        <v>0</v>
      </c>
      <c r="Y21" s="11">
        <f>+'24-02-014-002'!AI175</f>
        <v>0</v>
      </c>
    </row>
    <row r="22" spans="1:25" s="12" customFormat="1" ht="26.25" customHeight="1">
      <c r="A22" s="13" t="s">
        <v>19</v>
      </c>
      <c r="B22" s="9">
        <f>+'24-02-017 '!I187</f>
        <v>0</v>
      </c>
      <c r="C22" s="9">
        <f>+'24-02-017 '!J187</f>
        <v>0</v>
      </c>
      <c r="D22" s="9">
        <f>+'24-02-017 '!L187</f>
        <v>0</v>
      </c>
      <c r="E22" s="9">
        <f>+'24-02-017 '!M187</f>
        <v>0</v>
      </c>
      <c r="F22" s="9">
        <f>+'24-02-017 '!N187</f>
        <v>0</v>
      </c>
      <c r="G22" s="9">
        <f>+'24-02-017 '!Q187</f>
        <v>0</v>
      </c>
      <c r="H22" s="9">
        <f>+'24-02-017 '!R187</f>
        <v>0</v>
      </c>
      <c r="I22" s="9">
        <f>+'24-02-017 '!S187</f>
        <v>0</v>
      </c>
      <c r="J22" s="9">
        <f>+'24-02-017 '!T187</f>
        <v>0</v>
      </c>
      <c r="K22" s="9">
        <f>+'24-02-017 '!U187</f>
        <v>0</v>
      </c>
      <c r="L22" s="9">
        <f>+'24-02-017 '!V187</f>
        <v>0</v>
      </c>
      <c r="M22" s="9">
        <f>+'24-02-017 '!W187</f>
        <v>0</v>
      </c>
      <c r="N22" s="9">
        <f>+'24-02-017 '!X187</f>
        <v>0</v>
      </c>
      <c r="O22" s="9">
        <f>+'24-02-017 '!Y187</f>
        <v>0</v>
      </c>
      <c r="P22" s="9">
        <f>+'24-02-017 '!Z187</f>
        <v>0</v>
      </c>
      <c r="Q22" s="9">
        <f>+'24-02-017 '!AA187</f>
        <v>0</v>
      </c>
      <c r="R22" s="9">
        <f>+'24-02-017 '!AB187</f>
        <v>0</v>
      </c>
      <c r="S22" s="9">
        <f>+'24-02-017 '!AC187</f>
        <v>0</v>
      </c>
      <c r="T22" s="9">
        <f>+'24-02-017 '!AD187</f>
        <v>0</v>
      </c>
      <c r="U22" s="9">
        <f>+'24-02-017 '!AE187</f>
        <v>0</v>
      </c>
      <c r="V22" s="9">
        <f>+'24-02-017 '!AF187</f>
        <v>0</v>
      </c>
      <c r="W22" s="9">
        <f>+'24-02-017 '!AG187</f>
        <v>0</v>
      </c>
      <c r="X22" s="11">
        <f>+'24-02-014-002'!AH187</f>
        <v>0</v>
      </c>
      <c r="Y22" s="11">
        <f>+'24-02-014-002'!AI187</f>
        <v>0</v>
      </c>
    </row>
    <row r="23" spans="1:25" s="12" customFormat="1" ht="26.25" customHeight="1">
      <c r="A23" s="14" t="s">
        <v>49</v>
      </c>
      <c r="B23" s="9">
        <f>+'24-02-017 '!I192</f>
        <v>3950972000</v>
      </c>
      <c r="C23" s="9">
        <f>+'24-02-017 '!J192</f>
        <v>3950972000</v>
      </c>
      <c r="D23" s="9">
        <f>+'24-02-017 '!L192</f>
        <v>0</v>
      </c>
      <c r="E23" s="9">
        <f>+'24-02-017 '!M192</f>
        <v>0</v>
      </c>
      <c r="F23" s="9">
        <f>+'24-02-017 '!N192</f>
        <v>0</v>
      </c>
      <c r="G23" s="9">
        <f>+'24-02-017 '!Q192</f>
        <v>0</v>
      </c>
      <c r="H23" s="9">
        <f>+'24-02-017 '!R192</f>
        <v>0</v>
      </c>
      <c r="I23" s="9">
        <f>+'24-02-017 '!S192</f>
        <v>3014832840</v>
      </c>
      <c r="J23" s="9">
        <f>+'24-02-017 '!T192</f>
        <v>3014832840</v>
      </c>
      <c r="K23" s="9">
        <f>+'24-02-017 '!U192</f>
        <v>0</v>
      </c>
      <c r="L23" s="9">
        <f>+'24-02-017 '!V192</f>
        <v>0</v>
      </c>
      <c r="M23" s="9">
        <f>+'24-02-017 '!W192</f>
        <v>0</v>
      </c>
      <c r="N23" s="9">
        <f>+'24-02-017 '!X192</f>
        <v>0</v>
      </c>
      <c r="O23" s="9">
        <f>+'24-02-017 '!Y192</f>
        <v>0</v>
      </c>
      <c r="P23" s="9">
        <f>+'24-02-017 '!Z192</f>
        <v>0</v>
      </c>
      <c r="Q23" s="9">
        <f>+'24-02-017 '!AA192</f>
        <v>0</v>
      </c>
      <c r="R23" s="9">
        <f>+'24-02-017 '!AB192</f>
        <v>0</v>
      </c>
      <c r="S23" s="9">
        <f>+'24-02-017 '!AC192</f>
        <v>0</v>
      </c>
      <c r="T23" s="9">
        <f>+'24-02-017 '!AD192</f>
        <v>0</v>
      </c>
      <c r="U23" s="9">
        <f>+'24-02-017 '!AE192</f>
        <v>0</v>
      </c>
      <c r="V23" s="9">
        <f>+'24-02-017 '!AF192</f>
        <v>0</v>
      </c>
      <c r="W23" s="9">
        <f>+'24-02-017 '!AG192</f>
        <v>3014832840</v>
      </c>
      <c r="X23" s="11">
        <f>+'24-02-014-002'!AH190</f>
        <v>0.5</v>
      </c>
      <c r="Y23" s="11">
        <f>+'24-02-014-002'!AI190</f>
        <v>1</v>
      </c>
    </row>
    <row r="24" spans="1:25" ht="36" customHeight="1">
      <c r="A24" s="66" t="str">
        <f>"TOTAL ASIG."&amp;" "&amp;$A$5</f>
        <v xml:space="preserve">TOTAL ASIG. 24-02-017 PROEMPLEO SUBSECRETARIA DEL TRABAJO </v>
      </c>
      <c r="B24" s="67">
        <f t="shared" ref="B24:W24" si="0">SUM(B8:B23)</f>
        <v>3950972000</v>
      </c>
      <c r="C24" s="67">
        <f t="shared" si="0"/>
        <v>3950972000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3014832840</v>
      </c>
      <c r="J24" s="67">
        <f t="shared" si="0"/>
        <v>3014832840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3014832840</v>
      </c>
      <c r="X24" s="68">
        <f>IF(ISERROR(W24/B24),0,W24/B24)</f>
        <v>0.76306104928103768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8" fitToHeight="8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G67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0" style="2" customWidth="1"/>
    <col min="6" max="6" width="11.5703125" style="3" customWidth="1"/>
    <col min="7" max="8" width="9" style="3" bestFit="1" customWidth="1"/>
    <col min="9" max="9" width="11.42578125" style="6" customWidth="1"/>
    <col min="10" max="10" width="11.42578125" style="4" customWidth="1"/>
    <col min="11" max="11" width="28.7109375" style="2" customWidth="1"/>
    <col min="12" max="12" width="9" style="3" bestFit="1" customWidth="1"/>
    <col min="13" max="13" width="8" style="3" bestFit="1" customWidth="1"/>
    <col min="14" max="14" width="12.28515625" style="3" customWidth="1"/>
    <col min="15" max="15" width="10.28515625" style="3" customWidth="1"/>
    <col min="16" max="16" width="13.85546875" style="5" hidden="1" customWidth="1"/>
    <col min="17" max="19" width="11.42578125" style="6" hidden="1" customWidth="1" outlineLevel="1"/>
    <col min="20" max="20" width="11.42578125" style="6" customWidth="1" collapsed="1"/>
    <col min="21" max="23" width="11.42578125" style="6" customWidth="1" outlineLevel="1"/>
    <col min="24" max="24" width="11.42578125" style="6" customWidth="1"/>
    <col min="25" max="27" width="12.140625" style="6" hidden="1" customWidth="1" outlineLevel="1"/>
    <col min="28" max="28" width="11.42578125" style="6" customWidth="1" collapsed="1"/>
    <col min="29" max="31" width="12.1406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89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72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1" t="s">
        <v>6</v>
      </c>
      <c r="H7" s="71" t="s">
        <v>7</v>
      </c>
      <c r="I7" s="159"/>
      <c r="J7" s="159"/>
      <c r="K7" s="148"/>
      <c r="L7" s="73" t="s">
        <v>11</v>
      </c>
      <c r="M7" s="73" t="s">
        <v>22</v>
      </c>
      <c r="N7" s="51" t="s">
        <v>75</v>
      </c>
      <c r="O7" s="148"/>
      <c r="P7" s="150"/>
      <c r="Q7" s="73" t="s">
        <v>35</v>
      </c>
      <c r="R7" s="73" t="s">
        <v>36</v>
      </c>
      <c r="S7" s="73" t="s">
        <v>37</v>
      </c>
      <c r="T7" s="167"/>
      <c r="U7" s="73" t="s">
        <v>38</v>
      </c>
      <c r="V7" s="73" t="s">
        <v>39</v>
      </c>
      <c r="W7" s="73" t="s">
        <v>40</v>
      </c>
      <c r="X7" s="156"/>
      <c r="Y7" s="73" t="s">
        <v>41</v>
      </c>
      <c r="Z7" s="73" t="s">
        <v>42</v>
      </c>
      <c r="AA7" s="73" t="s">
        <v>43</v>
      </c>
      <c r="AB7" s="167"/>
      <c r="AC7" s="73" t="s">
        <v>44</v>
      </c>
      <c r="AD7" s="73" t="s">
        <v>45</v>
      </c>
      <c r="AE7" s="73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14620768000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56.25" outlineLevel="1">
      <c r="A189" s="16">
        <v>1</v>
      </c>
      <c r="B189" s="114" t="s">
        <v>143</v>
      </c>
      <c r="C189" s="115">
        <v>41627</v>
      </c>
      <c r="D189" s="2" t="s">
        <v>144</v>
      </c>
      <c r="E189" s="116" t="s">
        <v>145</v>
      </c>
      <c r="F189" s="114" t="s">
        <v>146</v>
      </c>
      <c r="G189" s="117">
        <v>41695</v>
      </c>
      <c r="H189" s="117">
        <v>42004</v>
      </c>
      <c r="I189" s="176"/>
      <c r="J189" s="118">
        <v>14620768000</v>
      </c>
      <c r="K189" s="119" t="s">
        <v>147</v>
      </c>
      <c r="L189" s="35"/>
      <c r="M189" s="35"/>
      <c r="N189" s="35"/>
      <c r="O189" s="114" t="s">
        <v>120</v>
      </c>
      <c r="P189" s="28"/>
      <c r="Q189" s="118"/>
      <c r="R189" s="118">
        <v>13889729600</v>
      </c>
      <c r="S189" s="120"/>
      <c r="T189" s="94">
        <f>SUM(Q189:S189)</f>
        <v>13889729600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13889729600</v>
      </c>
      <c r="AH189" s="41">
        <f>IF(ISERROR(AG189/I188),0,AG189/I188)</f>
        <v>0.95</v>
      </c>
      <c r="AI189" s="42">
        <f>IF(ISERROR(AG189/$AG$191),"-",AG189/$AG$191)</f>
        <v>1</v>
      </c>
    </row>
    <row r="190" spans="1:35" s="17" customFormat="1" ht="11.25" customHeigh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14620768000</v>
      </c>
      <c r="J190" s="55">
        <f>SUM(J189:J189)</f>
        <v>14620768000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>SUM(Q189:Q189)</f>
        <v>0</v>
      </c>
      <c r="R190" s="55">
        <f t="shared" ref="R190:S190" si="121">SUM(R189:R189)</f>
        <v>13889729600</v>
      </c>
      <c r="S190" s="55">
        <f t="shared" si="121"/>
        <v>0</v>
      </c>
      <c r="T190" s="60">
        <f t="shared" ref="T190:AG190" si="122">SUM(T189:T189)</f>
        <v>13889729600</v>
      </c>
      <c r="U190" s="55">
        <f t="shared" si="122"/>
        <v>0</v>
      </c>
      <c r="V190" s="55">
        <f t="shared" si="122"/>
        <v>0</v>
      </c>
      <c r="W190" s="55">
        <f t="shared" si="122"/>
        <v>0</v>
      </c>
      <c r="X190" s="60">
        <f t="shared" si="122"/>
        <v>0</v>
      </c>
      <c r="Y190" s="55">
        <f t="shared" si="122"/>
        <v>0</v>
      </c>
      <c r="Z190" s="55">
        <f t="shared" si="122"/>
        <v>0</v>
      </c>
      <c r="AA190" s="55">
        <f t="shared" si="122"/>
        <v>0</v>
      </c>
      <c r="AB190" s="60">
        <f t="shared" si="122"/>
        <v>0</v>
      </c>
      <c r="AC190" s="55">
        <f t="shared" si="122"/>
        <v>0</v>
      </c>
      <c r="AD190" s="55">
        <f t="shared" si="122"/>
        <v>0</v>
      </c>
      <c r="AE190" s="55">
        <f t="shared" si="122"/>
        <v>0</v>
      </c>
      <c r="AF190" s="60">
        <f t="shared" si="122"/>
        <v>0</v>
      </c>
      <c r="AG190" s="53">
        <f t="shared" si="122"/>
        <v>13889729600</v>
      </c>
      <c r="AH190" s="54">
        <f>IF(ISERROR(AG190/I190),0,AG190/I190)</f>
        <v>0.95</v>
      </c>
      <c r="AI190" s="54">
        <f>IF(ISERROR(AG190/$AG$191),0,AG190/$AG$191)</f>
        <v>1</v>
      </c>
    </row>
    <row r="191" spans="1:35">
      <c r="A191" s="177" t="str">
        <f>"TOTAL ASIG."&amp;" "&amp;$A$5</f>
        <v>TOTAL ASIG. 24-02-018 SUBVENCION EDUCACIONAL PRO-RETENCION, LEY Nº 19.873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14620768000</v>
      </c>
      <c r="J191" s="60">
        <f>+J19+J31+J43+J55+J67+J79+J91+J103+J115+J127+J139+J151+J187+J163+J175+J190</f>
        <v>14620768000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3">+Q19+Q31+Q43+Q55+Q67+Q79+Q91+Q103+Q115+Q127+Q139+Q151+Q187+Q163+Q175+Q190</f>
        <v>0</v>
      </c>
      <c r="R191" s="60">
        <f t="shared" si="123"/>
        <v>13889729600</v>
      </c>
      <c r="S191" s="60">
        <f t="shared" si="123"/>
        <v>0</v>
      </c>
      <c r="T191" s="60">
        <f t="shared" si="123"/>
        <v>13889729600</v>
      </c>
      <c r="U191" s="60">
        <f t="shared" si="123"/>
        <v>0</v>
      </c>
      <c r="V191" s="60">
        <f t="shared" si="123"/>
        <v>0</v>
      </c>
      <c r="W191" s="60">
        <f t="shared" si="123"/>
        <v>0</v>
      </c>
      <c r="X191" s="60">
        <f t="shared" si="123"/>
        <v>0</v>
      </c>
      <c r="Y191" s="60">
        <f t="shared" si="123"/>
        <v>0</v>
      </c>
      <c r="Z191" s="60">
        <f t="shared" si="123"/>
        <v>0</v>
      </c>
      <c r="AA191" s="60">
        <f t="shared" si="123"/>
        <v>0</v>
      </c>
      <c r="AB191" s="60">
        <f t="shared" si="123"/>
        <v>0</v>
      </c>
      <c r="AC191" s="60">
        <f t="shared" si="123"/>
        <v>0</v>
      </c>
      <c r="AD191" s="60">
        <f t="shared" si="123"/>
        <v>0</v>
      </c>
      <c r="AE191" s="60">
        <f t="shared" si="123"/>
        <v>0</v>
      </c>
      <c r="AF191" s="60">
        <f t="shared" si="123"/>
        <v>0</v>
      </c>
      <c r="AG191" s="60">
        <f t="shared" si="123"/>
        <v>13889729600</v>
      </c>
      <c r="AH191" s="61">
        <f>IF(ISERROR(AG191/I191),"-",AG191/I191)</f>
        <v>0.95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Q189 S189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 R189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5" fitToHeight="20" orientation="landscape" r:id="rId1"/>
  <headerFooter alignWithMargins="0"/>
  <ignoredErrors>
    <ignoredError sqref="AI190" formula="1"/>
  </ignoredErrors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F1" workbookViewId="0">
      <pane ySplit="7" topLeftCell="A11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6" width="9.140625" style="3" customWidth="1"/>
    <col min="7" max="9" width="11.42578125" style="6" customWidth="1" outlineLevel="1"/>
    <col min="10" max="10" width="11.42578125" style="6" customWidth="1"/>
    <col min="11" max="13" width="11.42578125" style="6" customWidth="1" outlineLevel="1"/>
    <col min="14" max="14" width="11.42578125" style="6" customWidth="1"/>
    <col min="15" max="17" width="12.5703125" style="6" hidden="1" customWidth="1" outlineLevel="1"/>
    <col min="18" max="18" width="11.425781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1.42578125" style="6" customWidth="1"/>
    <col min="24" max="24" width="8.42578125" style="7" bestFit="1" customWidth="1"/>
    <col min="25" max="25" width="11" style="7" bestFit="1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+'24-02-018'!A5:H5</f>
        <v>24-02-018 SUBVENCION EDUCACIONAL PRO-RETENCION, LEY Nº 19.873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9"/>
      <c r="K7" s="76" t="s">
        <v>38</v>
      </c>
      <c r="L7" s="76" t="s">
        <v>39</v>
      </c>
      <c r="M7" s="76" t="s">
        <v>40</v>
      </c>
      <c r="N7" s="159"/>
      <c r="O7" s="76" t="s">
        <v>41</v>
      </c>
      <c r="P7" s="76" t="s">
        <v>42</v>
      </c>
      <c r="Q7" s="76" t="s">
        <v>43</v>
      </c>
      <c r="R7" s="159"/>
      <c r="S7" s="76" t="s">
        <v>44</v>
      </c>
      <c r="T7" s="76" t="s">
        <v>45</v>
      </c>
      <c r="U7" s="76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+'24-02-018'!I19</f>
        <v>0</v>
      </c>
      <c r="C8" s="9">
        <f>+'24-02-018'!J19</f>
        <v>0</v>
      </c>
      <c r="D8" s="9">
        <f>+'24-02-018'!L19</f>
        <v>0</v>
      </c>
      <c r="E8" s="9">
        <f>+'24-02-018'!M19</f>
        <v>0</v>
      </c>
      <c r="F8" s="9">
        <f>+'24-02-018'!N19</f>
        <v>0</v>
      </c>
      <c r="G8" s="9">
        <f>+'24-02-018'!Q19</f>
        <v>0</v>
      </c>
      <c r="H8" s="9">
        <f>+'24-02-018'!R19</f>
        <v>0</v>
      </c>
      <c r="I8" s="9">
        <f>+'24-02-018'!S19</f>
        <v>0</v>
      </c>
      <c r="J8" s="9">
        <f>+'24-02-018'!T19</f>
        <v>0</v>
      </c>
      <c r="K8" s="9">
        <f>+'24-02-018'!U19</f>
        <v>0</v>
      </c>
      <c r="L8" s="9">
        <f>+'24-02-018'!V19</f>
        <v>0</v>
      </c>
      <c r="M8" s="9">
        <f>+'24-02-018'!W19</f>
        <v>0</v>
      </c>
      <c r="N8" s="9">
        <f>+'24-02-018'!X19</f>
        <v>0</v>
      </c>
      <c r="O8" s="9">
        <f>+'24-02-018'!Y19</f>
        <v>0</v>
      </c>
      <c r="P8" s="9">
        <f>+'24-02-018'!Z19</f>
        <v>0</v>
      </c>
      <c r="Q8" s="9">
        <f>+'24-02-018'!AA19</f>
        <v>0</v>
      </c>
      <c r="R8" s="9">
        <f>+'24-02-018'!AB19</f>
        <v>0</v>
      </c>
      <c r="S8" s="9">
        <f>+'24-02-018'!AC19</f>
        <v>0</v>
      </c>
      <c r="T8" s="9">
        <f>+'24-02-018'!AD19</f>
        <v>0</v>
      </c>
      <c r="U8" s="9">
        <f>+'24-02-018'!AE19</f>
        <v>0</v>
      </c>
      <c r="V8" s="9">
        <f>+'24-02-018'!AF19</f>
        <v>0</v>
      </c>
      <c r="W8" s="9">
        <f>+'24-02-018'!AG19</f>
        <v>0</v>
      </c>
      <c r="X8" s="11">
        <f>+'24-02-018'!AH19</f>
        <v>0</v>
      </c>
      <c r="Y8" s="11">
        <f>+'24-02-006'!AI19</f>
        <v>0</v>
      </c>
    </row>
    <row r="9" spans="1:25" s="12" customFormat="1" ht="26.25" customHeight="1">
      <c r="A9" s="10" t="s">
        <v>12</v>
      </c>
      <c r="B9" s="9">
        <f>+'24-02-018'!I31</f>
        <v>0</v>
      </c>
      <c r="C9" s="9">
        <f>+'24-02-018'!J31</f>
        <v>0</v>
      </c>
      <c r="D9" s="9">
        <f>+'24-02-018'!L31</f>
        <v>0</v>
      </c>
      <c r="E9" s="9">
        <f>+'24-02-018'!M31</f>
        <v>0</v>
      </c>
      <c r="F9" s="9">
        <f>+'24-02-018'!N31</f>
        <v>0</v>
      </c>
      <c r="G9" s="9">
        <f>+'24-02-018'!Q31</f>
        <v>0</v>
      </c>
      <c r="H9" s="9">
        <f>+'24-02-018'!R31</f>
        <v>0</v>
      </c>
      <c r="I9" s="9">
        <f>+'24-02-018'!S31</f>
        <v>0</v>
      </c>
      <c r="J9" s="9">
        <f>+'24-02-018'!T31</f>
        <v>0</v>
      </c>
      <c r="K9" s="9">
        <f>+'24-02-018'!U31</f>
        <v>0</v>
      </c>
      <c r="L9" s="9">
        <f>+'24-02-018'!V31</f>
        <v>0</v>
      </c>
      <c r="M9" s="9">
        <f>+'24-02-018'!W31</f>
        <v>0</v>
      </c>
      <c r="N9" s="9">
        <f>+'24-02-018'!X31</f>
        <v>0</v>
      </c>
      <c r="O9" s="9">
        <f>+'24-02-018'!Y31</f>
        <v>0</v>
      </c>
      <c r="P9" s="9">
        <f>+'24-02-018'!Z31</f>
        <v>0</v>
      </c>
      <c r="Q9" s="9">
        <f>+'24-02-018'!AA31</f>
        <v>0</v>
      </c>
      <c r="R9" s="9">
        <f>+'24-02-018'!AB31</f>
        <v>0</v>
      </c>
      <c r="S9" s="9">
        <f>+'24-02-018'!AC31</f>
        <v>0</v>
      </c>
      <c r="T9" s="9">
        <f>+'24-02-018'!AD31</f>
        <v>0</v>
      </c>
      <c r="U9" s="9">
        <f>+'24-02-018'!AE31</f>
        <v>0</v>
      </c>
      <c r="V9" s="9">
        <f>+'24-02-018'!AF31</f>
        <v>0</v>
      </c>
      <c r="W9" s="9">
        <f>+'24-02-018'!AG31</f>
        <v>0</v>
      </c>
      <c r="X9" s="11">
        <f>+'24-02-018'!AH31</f>
        <v>0</v>
      </c>
      <c r="Y9" s="11">
        <f>+'24-02-018'!AI31</f>
        <v>0</v>
      </c>
    </row>
    <row r="10" spans="1:25" s="12" customFormat="1" ht="26.25" customHeight="1">
      <c r="A10" s="10" t="s">
        <v>13</v>
      </c>
      <c r="B10" s="9">
        <f>+'24-02-018'!I43</f>
        <v>0</v>
      </c>
      <c r="C10" s="9">
        <f>+'24-02-018'!J43</f>
        <v>0</v>
      </c>
      <c r="D10" s="9">
        <f>+'24-02-018'!L43</f>
        <v>0</v>
      </c>
      <c r="E10" s="9">
        <f>+'24-02-018'!M43</f>
        <v>0</v>
      </c>
      <c r="F10" s="9">
        <f>+'24-02-018'!N43</f>
        <v>0</v>
      </c>
      <c r="G10" s="9">
        <f>+'24-02-018'!Q43</f>
        <v>0</v>
      </c>
      <c r="H10" s="9">
        <f>+'24-02-018'!R43</f>
        <v>0</v>
      </c>
      <c r="I10" s="9">
        <f>+'24-02-018'!S43</f>
        <v>0</v>
      </c>
      <c r="J10" s="9">
        <f>+'24-02-018'!T43</f>
        <v>0</v>
      </c>
      <c r="K10" s="9">
        <f>+'24-02-018'!U43</f>
        <v>0</v>
      </c>
      <c r="L10" s="9">
        <f>+'24-02-018'!V43</f>
        <v>0</v>
      </c>
      <c r="M10" s="9">
        <f>+'24-02-018'!W43</f>
        <v>0</v>
      </c>
      <c r="N10" s="9">
        <f>+'24-02-018'!X43</f>
        <v>0</v>
      </c>
      <c r="O10" s="9">
        <f>+'24-02-018'!Y43</f>
        <v>0</v>
      </c>
      <c r="P10" s="9">
        <f>+'24-02-018'!Z43</f>
        <v>0</v>
      </c>
      <c r="Q10" s="9">
        <f>+'24-02-018'!AA43</f>
        <v>0</v>
      </c>
      <c r="R10" s="9">
        <f>+'24-02-018'!AB43</f>
        <v>0</v>
      </c>
      <c r="S10" s="9">
        <f>+'24-02-018'!AC43</f>
        <v>0</v>
      </c>
      <c r="T10" s="9">
        <f>+'24-02-018'!AD43</f>
        <v>0</v>
      </c>
      <c r="U10" s="9">
        <f>+'24-02-018'!AE43</f>
        <v>0</v>
      </c>
      <c r="V10" s="9">
        <f>+'24-02-018'!AF43</f>
        <v>0</v>
      </c>
      <c r="W10" s="9">
        <f>+'24-02-018'!AG43</f>
        <v>0</v>
      </c>
      <c r="X10" s="11">
        <f>+'24-02-018'!AH43</f>
        <v>0</v>
      </c>
      <c r="Y10" s="11">
        <f>+'24-02-018'!AI43</f>
        <v>0</v>
      </c>
    </row>
    <row r="11" spans="1:25" s="12" customFormat="1" ht="26.25" customHeight="1">
      <c r="A11" s="10" t="s">
        <v>14</v>
      </c>
      <c r="B11" s="9">
        <f>+'24-02-018'!I55</f>
        <v>0</v>
      </c>
      <c r="C11" s="9">
        <f>+'24-02-018'!J55</f>
        <v>0</v>
      </c>
      <c r="D11" s="9">
        <f>+'24-02-018'!L55</f>
        <v>0</v>
      </c>
      <c r="E11" s="9">
        <f>+'24-02-018'!M55</f>
        <v>0</v>
      </c>
      <c r="F11" s="9">
        <f>+'24-02-018'!N55</f>
        <v>0</v>
      </c>
      <c r="G11" s="9">
        <f>+'24-02-018'!Q55</f>
        <v>0</v>
      </c>
      <c r="H11" s="9">
        <f>+'24-02-018'!R55</f>
        <v>0</v>
      </c>
      <c r="I11" s="9">
        <f>+'24-02-018'!S55</f>
        <v>0</v>
      </c>
      <c r="J11" s="9">
        <f>+'24-02-018'!T55</f>
        <v>0</v>
      </c>
      <c r="K11" s="9">
        <f>+'24-02-018'!U55</f>
        <v>0</v>
      </c>
      <c r="L11" s="9">
        <f>+'24-02-018'!V55</f>
        <v>0</v>
      </c>
      <c r="M11" s="9">
        <f>+'24-02-018'!W55</f>
        <v>0</v>
      </c>
      <c r="N11" s="9">
        <f>+'24-02-018'!X55</f>
        <v>0</v>
      </c>
      <c r="O11" s="9">
        <f>+'24-02-018'!Y55</f>
        <v>0</v>
      </c>
      <c r="P11" s="9">
        <f>+'24-02-018'!Z55</f>
        <v>0</v>
      </c>
      <c r="Q11" s="9">
        <f>+'24-02-018'!AA55</f>
        <v>0</v>
      </c>
      <c r="R11" s="9">
        <f>+'24-02-018'!AB55</f>
        <v>0</v>
      </c>
      <c r="S11" s="9">
        <f>+'24-02-018'!AC55</f>
        <v>0</v>
      </c>
      <c r="T11" s="9">
        <f>+'24-02-018'!AD55</f>
        <v>0</v>
      </c>
      <c r="U11" s="9">
        <f>+'24-02-018'!AE55</f>
        <v>0</v>
      </c>
      <c r="V11" s="9">
        <f>+'24-02-018'!AF55</f>
        <v>0</v>
      </c>
      <c r="W11" s="9">
        <f>+'24-02-018'!AG55</f>
        <v>0</v>
      </c>
      <c r="X11" s="11">
        <f>+'24-02-018'!AH55</f>
        <v>0</v>
      </c>
      <c r="Y11" s="11">
        <f>+'24-02-018'!AI55</f>
        <v>0</v>
      </c>
    </row>
    <row r="12" spans="1:25" s="12" customFormat="1" ht="26.25" customHeight="1">
      <c r="A12" s="43" t="s">
        <v>59</v>
      </c>
      <c r="B12" s="9">
        <f>+'24-02-018'!I67</f>
        <v>0</v>
      </c>
      <c r="C12" s="9">
        <f>+'24-02-018'!J67</f>
        <v>0</v>
      </c>
      <c r="D12" s="9">
        <f>+'24-02-018'!L67</f>
        <v>0</v>
      </c>
      <c r="E12" s="9">
        <f>+'24-02-018'!M67</f>
        <v>0</v>
      </c>
      <c r="F12" s="9">
        <f>+'24-02-018'!N67</f>
        <v>0</v>
      </c>
      <c r="G12" s="9">
        <f>+'24-02-018'!Q67</f>
        <v>0</v>
      </c>
      <c r="H12" s="9">
        <f>+'24-02-018'!R67</f>
        <v>0</v>
      </c>
      <c r="I12" s="9">
        <f>+'24-02-018'!S67</f>
        <v>0</v>
      </c>
      <c r="J12" s="9">
        <f>+'24-02-018'!T67</f>
        <v>0</v>
      </c>
      <c r="K12" s="9">
        <f>+'24-02-018'!U67</f>
        <v>0</v>
      </c>
      <c r="L12" s="9">
        <f>+'24-02-018'!V67</f>
        <v>0</v>
      </c>
      <c r="M12" s="9">
        <f>+'24-02-018'!W67</f>
        <v>0</v>
      </c>
      <c r="N12" s="9">
        <f>+'24-02-018'!X67</f>
        <v>0</v>
      </c>
      <c r="O12" s="9">
        <f>+'24-02-018'!Y67</f>
        <v>0</v>
      </c>
      <c r="P12" s="9">
        <f>+'24-02-018'!Z67</f>
        <v>0</v>
      </c>
      <c r="Q12" s="9">
        <f>+'24-02-018'!AA67</f>
        <v>0</v>
      </c>
      <c r="R12" s="9">
        <f>+'24-02-018'!AB67</f>
        <v>0</v>
      </c>
      <c r="S12" s="9">
        <f>+'24-02-018'!AC67</f>
        <v>0</v>
      </c>
      <c r="T12" s="9">
        <f>+'24-02-018'!AD67</f>
        <v>0</v>
      </c>
      <c r="U12" s="9">
        <f>+'24-02-018'!AE67</f>
        <v>0</v>
      </c>
      <c r="V12" s="9">
        <f>+'24-02-018'!AF67</f>
        <v>0</v>
      </c>
      <c r="W12" s="9">
        <f>+'24-02-018'!AG67</f>
        <v>0</v>
      </c>
      <c r="X12" s="11">
        <f>+'24-02-018'!AH67</f>
        <v>0</v>
      </c>
      <c r="Y12" s="11">
        <f>+'24-02-018'!AI67</f>
        <v>0</v>
      </c>
    </row>
    <row r="13" spans="1:25" s="12" customFormat="1" ht="26.25" customHeight="1">
      <c r="A13" s="10" t="s">
        <v>15</v>
      </c>
      <c r="B13" s="9">
        <f>+'24-02-018'!I79</f>
        <v>0</v>
      </c>
      <c r="C13" s="9">
        <f>+'24-02-018'!J79</f>
        <v>0</v>
      </c>
      <c r="D13" s="9">
        <f>+'24-02-018'!L79</f>
        <v>0</v>
      </c>
      <c r="E13" s="9">
        <f>+'24-02-018'!M79</f>
        <v>0</v>
      </c>
      <c r="F13" s="9">
        <f>+'24-02-018'!N79</f>
        <v>0</v>
      </c>
      <c r="G13" s="9">
        <f>+'24-02-018'!Q79</f>
        <v>0</v>
      </c>
      <c r="H13" s="9">
        <f>+'24-02-018'!R79</f>
        <v>0</v>
      </c>
      <c r="I13" s="9">
        <f>+'24-02-018'!S79</f>
        <v>0</v>
      </c>
      <c r="J13" s="9">
        <f>+'24-02-018'!T79</f>
        <v>0</v>
      </c>
      <c r="K13" s="9">
        <f>+'24-02-018'!U79</f>
        <v>0</v>
      </c>
      <c r="L13" s="9">
        <f>+'24-02-018'!V79</f>
        <v>0</v>
      </c>
      <c r="M13" s="9">
        <f>+'24-02-018'!W79</f>
        <v>0</v>
      </c>
      <c r="N13" s="9">
        <f>+'24-02-018'!X79</f>
        <v>0</v>
      </c>
      <c r="O13" s="9">
        <f>+'24-02-018'!Y79</f>
        <v>0</v>
      </c>
      <c r="P13" s="9">
        <f>+'24-02-018'!Z79</f>
        <v>0</v>
      </c>
      <c r="Q13" s="9">
        <f>+'24-02-018'!AA79</f>
        <v>0</v>
      </c>
      <c r="R13" s="9">
        <f>+'24-02-018'!AB79</f>
        <v>0</v>
      </c>
      <c r="S13" s="9">
        <f>+'24-02-018'!AC79</f>
        <v>0</v>
      </c>
      <c r="T13" s="9">
        <f>+'24-02-018'!AD79</f>
        <v>0</v>
      </c>
      <c r="U13" s="9">
        <f>+'24-02-018'!AE79</f>
        <v>0</v>
      </c>
      <c r="V13" s="9">
        <f>+'24-02-018'!AF79</f>
        <v>0</v>
      </c>
      <c r="W13" s="9">
        <f>+'24-02-018'!AG79</f>
        <v>0</v>
      </c>
      <c r="X13" s="11">
        <f>+'24-02-018'!AH79</f>
        <v>0</v>
      </c>
      <c r="Y13" s="11">
        <f>+'24-02-018'!AI79</f>
        <v>0</v>
      </c>
    </row>
    <row r="14" spans="1:25" s="12" customFormat="1" ht="26.25" customHeight="1">
      <c r="A14" s="10" t="s">
        <v>16</v>
      </c>
      <c r="B14" s="9">
        <f>+'24-02-018'!I91</f>
        <v>0</v>
      </c>
      <c r="C14" s="9">
        <f>+'24-02-018'!J91</f>
        <v>0</v>
      </c>
      <c r="D14" s="9">
        <f>+'24-02-018'!L91</f>
        <v>0</v>
      </c>
      <c r="E14" s="9">
        <f>+'24-02-018'!M91</f>
        <v>0</v>
      </c>
      <c r="F14" s="9">
        <f>+'24-02-018'!N91</f>
        <v>0</v>
      </c>
      <c r="G14" s="9">
        <f>+'24-02-018'!Q91</f>
        <v>0</v>
      </c>
      <c r="H14" s="9">
        <f>+'24-02-018'!R91</f>
        <v>0</v>
      </c>
      <c r="I14" s="9">
        <f>+'24-02-018'!S91</f>
        <v>0</v>
      </c>
      <c r="J14" s="9">
        <f>+'24-02-018'!T91</f>
        <v>0</v>
      </c>
      <c r="K14" s="9">
        <f>+'24-02-018'!U91</f>
        <v>0</v>
      </c>
      <c r="L14" s="9">
        <f>+'24-02-018'!V91</f>
        <v>0</v>
      </c>
      <c r="M14" s="9">
        <f>+'24-02-018'!W91</f>
        <v>0</v>
      </c>
      <c r="N14" s="9">
        <f>+'24-02-018'!X91</f>
        <v>0</v>
      </c>
      <c r="O14" s="9">
        <f>+'24-02-018'!Y91</f>
        <v>0</v>
      </c>
      <c r="P14" s="9">
        <f>+'24-02-018'!Z91</f>
        <v>0</v>
      </c>
      <c r="Q14" s="9">
        <f>+'24-02-018'!AA91</f>
        <v>0</v>
      </c>
      <c r="R14" s="9">
        <f>+'24-02-018'!AB91</f>
        <v>0</v>
      </c>
      <c r="S14" s="9">
        <f>+'24-02-018'!AC91</f>
        <v>0</v>
      </c>
      <c r="T14" s="9">
        <f>+'24-02-018'!AD91</f>
        <v>0</v>
      </c>
      <c r="U14" s="9">
        <f>+'24-02-018'!AE91</f>
        <v>0</v>
      </c>
      <c r="V14" s="9">
        <f>+'24-02-018'!AF91</f>
        <v>0</v>
      </c>
      <c r="W14" s="9">
        <f>+'24-02-018'!AG91</f>
        <v>0</v>
      </c>
      <c r="X14" s="11">
        <f>+'24-02-018'!AH91</f>
        <v>0</v>
      </c>
      <c r="Y14" s="11">
        <f>+'24-02-018'!AI91</f>
        <v>0</v>
      </c>
    </row>
    <row r="15" spans="1:25" s="12" customFormat="1" ht="26.25" customHeight="1">
      <c r="A15" s="43" t="s">
        <v>63</v>
      </c>
      <c r="B15" s="9">
        <f>+'24-02-018'!I103</f>
        <v>0</v>
      </c>
      <c r="C15" s="9">
        <f>+'24-02-018'!J103</f>
        <v>0</v>
      </c>
      <c r="D15" s="9">
        <f>+'24-02-018'!L103</f>
        <v>0</v>
      </c>
      <c r="E15" s="9">
        <f>+'24-02-018'!M103</f>
        <v>0</v>
      </c>
      <c r="F15" s="9">
        <f>+'24-02-018'!N103</f>
        <v>0</v>
      </c>
      <c r="G15" s="9">
        <f>+'24-02-018'!Q103</f>
        <v>0</v>
      </c>
      <c r="H15" s="9">
        <f>+'24-02-018'!R103</f>
        <v>0</v>
      </c>
      <c r="I15" s="9">
        <f>+'24-02-018'!S103</f>
        <v>0</v>
      </c>
      <c r="J15" s="9">
        <f>+'24-02-018'!T103</f>
        <v>0</v>
      </c>
      <c r="K15" s="9">
        <f>+'24-02-018'!U103</f>
        <v>0</v>
      </c>
      <c r="L15" s="9">
        <f>+'24-02-018'!V103</f>
        <v>0</v>
      </c>
      <c r="M15" s="9">
        <f>+'24-02-018'!W103</f>
        <v>0</v>
      </c>
      <c r="N15" s="9">
        <f>+'24-02-018'!X103</f>
        <v>0</v>
      </c>
      <c r="O15" s="9">
        <f>+'24-02-018'!Y103</f>
        <v>0</v>
      </c>
      <c r="P15" s="9">
        <f>+'24-02-018'!Z103</f>
        <v>0</v>
      </c>
      <c r="Q15" s="9">
        <f>+'24-02-018'!AA103</f>
        <v>0</v>
      </c>
      <c r="R15" s="9">
        <f>+'24-02-018'!AB103</f>
        <v>0</v>
      </c>
      <c r="S15" s="9">
        <f>+'24-02-018'!AC103</f>
        <v>0</v>
      </c>
      <c r="T15" s="9">
        <f>+'24-02-018'!AD103</f>
        <v>0</v>
      </c>
      <c r="U15" s="9">
        <f>+'24-02-018'!AE103</f>
        <v>0</v>
      </c>
      <c r="V15" s="9">
        <f>+'24-02-018'!AF103</f>
        <v>0</v>
      </c>
      <c r="W15" s="9">
        <f>+'24-02-018'!AG103</f>
        <v>0</v>
      </c>
      <c r="X15" s="11">
        <f>+'24-02-018'!AH103</f>
        <v>0</v>
      </c>
      <c r="Y15" s="11">
        <f>+'24-02-018'!AI103</f>
        <v>0</v>
      </c>
    </row>
    <row r="16" spans="1:25" s="12" customFormat="1" ht="26.25" customHeight="1">
      <c r="A16" s="43" t="s">
        <v>65</v>
      </c>
      <c r="B16" s="9">
        <f>+'24-02-018'!I115</f>
        <v>0</v>
      </c>
      <c r="C16" s="9">
        <f>+'24-02-018'!J115</f>
        <v>0</v>
      </c>
      <c r="D16" s="9">
        <f>+'24-02-018'!L115</f>
        <v>0</v>
      </c>
      <c r="E16" s="9">
        <f>+'24-02-018'!M115</f>
        <v>0</v>
      </c>
      <c r="F16" s="9">
        <f>+'24-02-018'!N115</f>
        <v>0</v>
      </c>
      <c r="G16" s="9">
        <f>+'24-02-018'!Q115</f>
        <v>0</v>
      </c>
      <c r="H16" s="9">
        <f>+'24-02-018'!R115</f>
        <v>0</v>
      </c>
      <c r="I16" s="9">
        <f>+'24-02-018'!S115</f>
        <v>0</v>
      </c>
      <c r="J16" s="9">
        <f>+'24-02-018'!T115</f>
        <v>0</v>
      </c>
      <c r="K16" s="9">
        <f>+'24-02-018'!U115</f>
        <v>0</v>
      </c>
      <c r="L16" s="9">
        <f>+'24-02-018'!V115</f>
        <v>0</v>
      </c>
      <c r="M16" s="9">
        <f>+'24-02-018'!W115</f>
        <v>0</v>
      </c>
      <c r="N16" s="9">
        <f>+'24-02-018'!X115</f>
        <v>0</v>
      </c>
      <c r="O16" s="9">
        <f>+'24-02-018'!Y115</f>
        <v>0</v>
      </c>
      <c r="P16" s="9">
        <f>+'24-02-018'!Z115</f>
        <v>0</v>
      </c>
      <c r="Q16" s="9">
        <f>+'24-02-018'!AA115</f>
        <v>0</v>
      </c>
      <c r="R16" s="9">
        <f>+'24-02-018'!AB115</f>
        <v>0</v>
      </c>
      <c r="S16" s="9">
        <f>+'24-02-018'!AC115</f>
        <v>0</v>
      </c>
      <c r="T16" s="9">
        <f>+'24-02-018'!AD115</f>
        <v>0</v>
      </c>
      <c r="U16" s="9">
        <f>+'24-02-018'!AE115</f>
        <v>0</v>
      </c>
      <c r="V16" s="9">
        <f>+'24-02-018'!AF115</f>
        <v>0</v>
      </c>
      <c r="W16" s="9">
        <f>+'24-02-018'!AG115</f>
        <v>0</v>
      </c>
      <c r="X16" s="11">
        <f>+'24-02-018'!AH115</f>
        <v>0</v>
      </c>
      <c r="Y16" s="11">
        <f>+'24-02-018'!AI115</f>
        <v>0</v>
      </c>
    </row>
    <row r="17" spans="1:25" s="12" customFormat="1" ht="26.25" customHeight="1">
      <c r="A17" s="10" t="s">
        <v>17</v>
      </c>
      <c r="B17" s="9">
        <f>+'24-02-018'!I127</f>
        <v>0</v>
      </c>
      <c r="C17" s="9">
        <f>+'24-02-018'!J127</f>
        <v>0</v>
      </c>
      <c r="D17" s="9">
        <f>+'24-02-018'!L127</f>
        <v>0</v>
      </c>
      <c r="E17" s="9">
        <f>+'24-02-018'!M127</f>
        <v>0</v>
      </c>
      <c r="F17" s="9">
        <f>+'24-02-018'!N127</f>
        <v>0</v>
      </c>
      <c r="G17" s="9">
        <f>+'24-02-018'!Q127</f>
        <v>0</v>
      </c>
      <c r="H17" s="9">
        <f>+'24-02-018'!R127</f>
        <v>0</v>
      </c>
      <c r="I17" s="9">
        <f>+'24-02-018'!S127</f>
        <v>0</v>
      </c>
      <c r="J17" s="9">
        <f>+'24-02-018'!T127</f>
        <v>0</v>
      </c>
      <c r="K17" s="9">
        <f>+'24-02-018'!U127</f>
        <v>0</v>
      </c>
      <c r="L17" s="9">
        <f>+'24-02-018'!V127</f>
        <v>0</v>
      </c>
      <c r="M17" s="9">
        <f>+'24-02-018'!W127</f>
        <v>0</v>
      </c>
      <c r="N17" s="9">
        <f>+'24-02-018'!X127</f>
        <v>0</v>
      </c>
      <c r="O17" s="9">
        <f>+'24-02-018'!Y127</f>
        <v>0</v>
      </c>
      <c r="P17" s="9">
        <f>+'24-02-018'!Z127</f>
        <v>0</v>
      </c>
      <c r="Q17" s="9">
        <f>+'24-02-018'!AA127</f>
        <v>0</v>
      </c>
      <c r="R17" s="9">
        <f>+'24-02-018'!AB127</f>
        <v>0</v>
      </c>
      <c r="S17" s="9">
        <f>+'24-02-018'!AC127</f>
        <v>0</v>
      </c>
      <c r="T17" s="9">
        <f>+'24-02-018'!AD127</f>
        <v>0</v>
      </c>
      <c r="U17" s="9">
        <f>+'24-02-018'!AE127</f>
        <v>0</v>
      </c>
      <c r="V17" s="9">
        <f>+'24-02-018'!AF127</f>
        <v>0</v>
      </c>
      <c r="W17" s="9">
        <f>+'24-02-018'!AG127</f>
        <v>0</v>
      </c>
      <c r="X17" s="11">
        <f>+'24-02-018'!AH127</f>
        <v>0</v>
      </c>
      <c r="Y17" s="11">
        <f>+'24-02-018'!AI127</f>
        <v>0</v>
      </c>
    </row>
    <row r="18" spans="1:25" s="12" customFormat="1" ht="26.25" customHeight="1">
      <c r="A18" s="43" t="s">
        <v>68</v>
      </c>
      <c r="B18" s="9">
        <f>+'24-02-018'!I139</f>
        <v>0</v>
      </c>
      <c r="C18" s="9">
        <f>+'24-02-018'!J139</f>
        <v>0</v>
      </c>
      <c r="D18" s="9">
        <f>+'24-02-018'!L139</f>
        <v>0</v>
      </c>
      <c r="E18" s="9">
        <f>+'24-02-018'!M139</f>
        <v>0</v>
      </c>
      <c r="F18" s="9">
        <f>+'24-02-018'!N139</f>
        <v>0</v>
      </c>
      <c r="G18" s="9">
        <f>+'24-02-018'!Q139</f>
        <v>0</v>
      </c>
      <c r="H18" s="9">
        <f>+'24-02-018'!R139</f>
        <v>0</v>
      </c>
      <c r="I18" s="9">
        <f>+'24-02-018'!S139</f>
        <v>0</v>
      </c>
      <c r="J18" s="9">
        <f>+'24-02-018'!T139</f>
        <v>0</v>
      </c>
      <c r="K18" s="9">
        <f>+'24-02-018'!U139</f>
        <v>0</v>
      </c>
      <c r="L18" s="9">
        <f>+'24-02-018'!V139</f>
        <v>0</v>
      </c>
      <c r="M18" s="9">
        <f>+'24-02-018'!W139</f>
        <v>0</v>
      </c>
      <c r="N18" s="9">
        <f>+'24-02-018'!X139</f>
        <v>0</v>
      </c>
      <c r="O18" s="9">
        <f>+'24-02-018'!Y139</f>
        <v>0</v>
      </c>
      <c r="P18" s="9">
        <f>+'24-02-018'!Z139</f>
        <v>0</v>
      </c>
      <c r="Q18" s="9">
        <f>+'24-02-018'!AA139</f>
        <v>0</v>
      </c>
      <c r="R18" s="9">
        <f>+'24-02-018'!AB139</f>
        <v>0</v>
      </c>
      <c r="S18" s="9">
        <f>+'24-02-018'!AC139</f>
        <v>0</v>
      </c>
      <c r="T18" s="9">
        <f>+'24-02-018'!AD139</f>
        <v>0</v>
      </c>
      <c r="U18" s="9">
        <f>+'24-02-018'!AE139</f>
        <v>0</v>
      </c>
      <c r="V18" s="9">
        <f>+'24-02-018'!AF139</f>
        <v>0</v>
      </c>
      <c r="W18" s="9">
        <f>+'24-02-018'!AG139</f>
        <v>0</v>
      </c>
      <c r="X18" s="11">
        <f>+'24-02-018'!AH139</f>
        <v>0</v>
      </c>
      <c r="Y18" s="11">
        <f>+'24-02-018'!AI139</f>
        <v>0</v>
      </c>
    </row>
    <row r="19" spans="1:25" s="12" customFormat="1" ht="26.25" customHeight="1">
      <c r="A19" s="10" t="s">
        <v>18</v>
      </c>
      <c r="B19" s="9">
        <f>+'24-02-018'!I151</f>
        <v>0</v>
      </c>
      <c r="C19" s="9">
        <f>+'24-02-018'!J151</f>
        <v>0</v>
      </c>
      <c r="D19" s="9">
        <f>+'24-02-018'!L151</f>
        <v>0</v>
      </c>
      <c r="E19" s="9">
        <f>+'24-02-018'!M151</f>
        <v>0</v>
      </c>
      <c r="F19" s="9">
        <f>+'24-02-018'!N151</f>
        <v>0</v>
      </c>
      <c r="G19" s="9">
        <f>+'24-02-018'!Q151</f>
        <v>0</v>
      </c>
      <c r="H19" s="9">
        <f>+'24-02-018'!R151</f>
        <v>0</v>
      </c>
      <c r="I19" s="9">
        <f>+'24-02-018'!S151</f>
        <v>0</v>
      </c>
      <c r="J19" s="9">
        <f>+'24-02-018'!T151</f>
        <v>0</v>
      </c>
      <c r="K19" s="9">
        <f>+'24-02-018'!U151</f>
        <v>0</v>
      </c>
      <c r="L19" s="9">
        <f>+'24-02-018'!V151</f>
        <v>0</v>
      </c>
      <c r="M19" s="9">
        <f>+'24-02-018'!W151</f>
        <v>0</v>
      </c>
      <c r="N19" s="9">
        <f>+'24-02-018'!X151</f>
        <v>0</v>
      </c>
      <c r="O19" s="9">
        <f>+'24-02-018'!Y151</f>
        <v>0</v>
      </c>
      <c r="P19" s="9">
        <f>+'24-02-018'!Z151</f>
        <v>0</v>
      </c>
      <c r="Q19" s="9">
        <f>+'24-02-018'!AA151</f>
        <v>0</v>
      </c>
      <c r="R19" s="9">
        <f>+'24-02-018'!AB151</f>
        <v>0</v>
      </c>
      <c r="S19" s="9">
        <f>+'24-02-018'!AC151</f>
        <v>0</v>
      </c>
      <c r="T19" s="9">
        <f>+'24-02-018'!AD151</f>
        <v>0</v>
      </c>
      <c r="U19" s="9">
        <f>+'24-02-018'!AE151</f>
        <v>0</v>
      </c>
      <c r="V19" s="9">
        <f>+'24-02-018'!AF151</f>
        <v>0</v>
      </c>
      <c r="W19" s="9">
        <f>+'24-02-018'!AG151</f>
        <v>0</v>
      </c>
      <c r="X19" s="11">
        <f>+'24-02-018'!AH151</f>
        <v>0</v>
      </c>
      <c r="Y19" s="11">
        <f>+'24-02-018'!AI151</f>
        <v>0</v>
      </c>
    </row>
    <row r="20" spans="1:25" s="12" customFormat="1" ht="26.25" customHeight="1">
      <c r="A20" s="15" t="s">
        <v>71</v>
      </c>
      <c r="B20" s="9">
        <f>+'24-02-018'!I163</f>
        <v>0</v>
      </c>
      <c r="C20" s="9">
        <f>+'24-02-018'!J163</f>
        <v>0</v>
      </c>
      <c r="D20" s="9">
        <f>+'24-02-018'!L163</f>
        <v>0</v>
      </c>
      <c r="E20" s="9">
        <f>+'24-02-018'!M163</f>
        <v>0</v>
      </c>
      <c r="F20" s="9">
        <f>+'24-02-018'!N163</f>
        <v>0</v>
      </c>
      <c r="G20" s="9">
        <f>+'24-02-018'!Q163</f>
        <v>0</v>
      </c>
      <c r="H20" s="9">
        <f>+'24-02-018'!R163</f>
        <v>0</v>
      </c>
      <c r="I20" s="9">
        <f>+'24-02-018'!S163</f>
        <v>0</v>
      </c>
      <c r="J20" s="9">
        <f>+'24-02-018'!T163</f>
        <v>0</v>
      </c>
      <c r="K20" s="9">
        <f>+'24-02-018'!U163</f>
        <v>0</v>
      </c>
      <c r="L20" s="9">
        <f>+'24-02-018'!V163</f>
        <v>0</v>
      </c>
      <c r="M20" s="9">
        <f>+'24-02-018'!W163</f>
        <v>0</v>
      </c>
      <c r="N20" s="9">
        <f>+'24-02-018'!X163</f>
        <v>0</v>
      </c>
      <c r="O20" s="9">
        <f>+'24-02-018'!Y163</f>
        <v>0</v>
      </c>
      <c r="P20" s="9">
        <f>+'24-02-018'!Z163</f>
        <v>0</v>
      </c>
      <c r="Q20" s="9">
        <f>+'24-02-018'!AA163</f>
        <v>0</v>
      </c>
      <c r="R20" s="9">
        <f>+'24-02-018'!AB163</f>
        <v>0</v>
      </c>
      <c r="S20" s="9">
        <f>+'24-02-018'!AC163</f>
        <v>0</v>
      </c>
      <c r="T20" s="9">
        <f>+'24-02-018'!AD163</f>
        <v>0</v>
      </c>
      <c r="U20" s="9">
        <f>+'24-02-018'!AE163</f>
        <v>0</v>
      </c>
      <c r="V20" s="9">
        <f>+'24-02-018'!AF163</f>
        <v>0</v>
      </c>
      <c r="W20" s="9">
        <f>+'24-02-018'!AG163</f>
        <v>0</v>
      </c>
      <c r="X20" s="11">
        <f>+'24-02-018'!AH163</f>
        <v>0</v>
      </c>
      <c r="Y20" s="11">
        <f>+'24-02-018'!AI163</f>
        <v>0</v>
      </c>
    </row>
    <row r="21" spans="1:25" s="12" customFormat="1" ht="26.25" customHeight="1">
      <c r="A21" s="13" t="s">
        <v>20</v>
      </c>
      <c r="B21" s="9">
        <f>+'24-02-018'!I175</f>
        <v>0</v>
      </c>
      <c r="C21" s="9">
        <f>+'24-02-018'!J175</f>
        <v>0</v>
      </c>
      <c r="D21" s="9">
        <f>+'24-02-018'!L175</f>
        <v>0</v>
      </c>
      <c r="E21" s="9">
        <f>+'24-02-018'!M175</f>
        <v>0</v>
      </c>
      <c r="F21" s="9">
        <f>+'24-02-018'!N175</f>
        <v>0</v>
      </c>
      <c r="G21" s="9">
        <f>+'24-02-018'!Q175</f>
        <v>0</v>
      </c>
      <c r="H21" s="9">
        <f>+'24-02-018'!R175</f>
        <v>0</v>
      </c>
      <c r="I21" s="9">
        <f>+'24-02-018'!S175</f>
        <v>0</v>
      </c>
      <c r="J21" s="9">
        <f>+'24-02-018'!T175</f>
        <v>0</v>
      </c>
      <c r="K21" s="9">
        <f>+'24-02-018'!U175</f>
        <v>0</v>
      </c>
      <c r="L21" s="9">
        <f>+'24-02-018'!V175</f>
        <v>0</v>
      </c>
      <c r="M21" s="9">
        <f>+'24-02-018'!W175</f>
        <v>0</v>
      </c>
      <c r="N21" s="9">
        <f>+'24-02-018'!X175</f>
        <v>0</v>
      </c>
      <c r="O21" s="9">
        <f>+'24-02-018'!Y175</f>
        <v>0</v>
      </c>
      <c r="P21" s="9">
        <f>+'24-02-018'!Z175</f>
        <v>0</v>
      </c>
      <c r="Q21" s="9">
        <f>+'24-02-018'!AA175</f>
        <v>0</v>
      </c>
      <c r="R21" s="9">
        <f>+'24-02-018'!AB175</f>
        <v>0</v>
      </c>
      <c r="S21" s="9">
        <f>+'24-02-018'!AC175</f>
        <v>0</v>
      </c>
      <c r="T21" s="9">
        <f>+'24-02-018'!AD175</f>
        <v>0</v>
      </c>
      <c r="U21" s="9">
        <f>+'24-02-018'!AE175</f>
        <v>0</v>
      </c>
      <c r="V21" s="9">
        <f>+'24-02-018'!AF175</f>
        <v>0</v>
      </c>
      <c r="W21" s="9">
        <f>+'24-02-018'!AG175</f>
        <v>0</v>
      </c>
      <c r="X21" s="11">
        <f>+'24-02-018'!AH175</f>
        <v>0</v>
      </c>
      <c r="Y21" s="11">
        <f>+'24-02-018'!AI175</f>
        <v>0</v>
      </c>
    </row>
    <row r="22" spans="1:25" s="12" customFormat="1" ht="26.25" customHeight="1">
      <c r="A22" s="13" t="s">
        <v>19</v>
      </c>
      <c r="B22" s="9">
        <f>+'24-02-018'!I187</f>
        <v>0</v>
      </c>
      <c r="C22" s="9">
        <f>+'24-02-018'!J187</f>
        <v>0</v>
      </c>
      <c r="D22" s="9">
        <f>+'24-02-018'!L187</f>
        <v>0</v>
      </c>
      <c r="E22" s="9">
        <f>+'24-02-018'!M187</f>
        <v>0</v>
      </c>
      <c r="F22" s="9">
        <f>+'24-02-018'!N187</f>
        <v>0</v>
      </c>
      <c r="G22" s="9">
        <f>+'24-02-018'!Q187</f>
        <v>0</v>
      </c>
      <c r="H22" s="9">
        <f>+'24-02-018'!R187</f>
        <v>0</v>
      </c>
      <c r="I22" s="9">
        <f>+'24-02-018'!S187</f>
        <v>0</v>
      </c>
      <c r="J22" s="9">
        <f>+'24-02-018'!T187</f>
        <v>0</v>
      </c>
      <c r="K22" s="9">
        <f>+'24-02-018'!U187</f>
        <v>0</v>
      </c>
      <c r="L22" s="9">
        <f>+'24-02-018'!V187</f>
        <v>0</v>
      </c>
      <c r="M22" s="9">
        <f>+'24-02-018'!W187</f>
        <v>0</v>
      </c>
      <c r="N22" s="9">
        <f>+'24-02-018'!X187</f>
        <v>0</v>
      </c>
      <c r="O22" s="9">
        <f>+'24-02-018'!Y187</f>
        <v>0</v>
      </c>
      <c r="P22" s="9">
        <f>+'24-02-018'!Z187</f>
        <v>0</v>
      </c>
      <c r="Q22" s="9">
        <f>+'24-02-018'!AA187</f>
        <v>0</v>
      </c>
      <c r="R22" s="9">
        <f>+'24-02-018'!AB187</f>
        <v>0</v>
      </c>
      <c r="S22" s="9">
        <f>+'24-02-018'!AC187</f>
        <v>0</v>
      </c>
      <c r="T22" s="9">
        <f>+'24-02-018'!AD187</f>
        <v>0</v>
      </c>
      <c r="U22" s="9">
        <f>+'24-02-018'!AE187</f>
        <v>0</v>
      </c>
      <c r="V22" s="9">
        <f>+'24-02-018'!AF187</f>
        <v>0</v>
      </c>
      <c r="W22" s="9">
        <f>+'24-02-018'!AG187</f>
        <v>0</v>
      </c>
      <c r="X22" s="11">
        <f>+'24-02-018'!AH187</f>
        <v>0</v>
      </c>
      <c r="Y22" s="11">
        <f>+'24-02-018'!AI187</f>
        <v>0</v>
      </c>
    </row>
    <row r="23" spans="1:25" s="12" customFormat="1" ht="26.25" customHeight="1">
      <c r="A23" s="14" t="s">
        <v>49</v>
      </c>
      <c r="B23" s="9">
        <f>+'24-02-018'!I190</f>
        <v>14620768000</v>
      </c>
      <c r="C23" s="9">
        <f>+'24-02-006'!J190</f>
        <v>882929000</v>
      </c>
      <c r="D23" s="9">
        <f>+'24-02-018'!L190</f>
        <v>0</v>
      </c>
      <c r="E23" s="9">
        <f>+'24-02-018'!M190</f>
        <v>0</v>
      </c>
      <c r="F23" s="9">
        <f>+'24-02-018'!N190</f>
        <v>0</v>
      </c>
      <c r="G23" s="9">
        <f>+'24-02-018'!Q190</f>
        <v>0</v>
      </c>
      <c r="H23" s="9">
        <f>+'24-02-018'!R190</f>
        <v>13889729600</v>
      </c>
      <c r="I23" s="9">
        <f>+'24-02-018'!S190</f>
        <v>0</v>
      </c>
      <c r="J23" s="9">
        <f>+'24-02-018'!T190</f>
        <v>13889729600</v>
      </c>
      <c r="K23" s="9">
        <f>+'24-02-018'!U190</f>
        <v>0</v>
      </c>
      <c r="L23" s="9">
        <f>+'24-02-018'!V190</f>
        <v>0</v>
      </c>
      <c r="M23" s="9">
        <f>+'24-02-018'!W190</f>
        <v>0</v>
      </c>
      <c r="N23" s="9">
        <f>+'24-02-018'!X190</f>
        <v>0</v>
      </c>
      <c r="O23" s="9">
        <f>+'24-02-018'!Y190</f>
        <v>0</v>
      </c>
      <c r="P23" s="9">
        <f>+'24-02-018'!Z190</f>
        <v>0</v>
      </c>
      <c r="Q23" s="9">
        <f>+'24-02-018'!AA190</f>
        <v>0</v>
      </c>
      <c r="R23" s="9">
        <f>+'24-02-018'!AB190</f>
        <v>0</v>
      </c>
      <c r="S23" s="9">
        <f>+'24-02-018'!AC190</f>
        <v>0</v>
      </c>
      <c r="T23" s="9">
        <f>+'24-02-018'!AD190</f>
        <v>0</v>
      </c>
      <c r="U23" s="9">
        <f>+'24-02-018'!AE190</f>
        <v>0</v>
      </c>
      <c r="V23" s="9">
        <f>+'24-02-018'!AF190</f>
        <v>0</v>
      </c>
      <c r="W23" s="9">
        <f>+'24-02-018'!AG190</f>
        <v>13889729600</v>
      </c>
      <c r="X23" s="11">
        <f>+'24-02-018'!AH190</f>
        <v>0.95</v>
      </c>
      <c r="Y23" s="11">
        <f>+'24-02-018'!AI190</f>
        <v>1</v>
      </c>
    </row>
    <row r="24" spans="1:25" ht="36" customHeight="1">
      <c r="A24" s="66" t="str">
        <f>"TOTAL ASIG."&amp;" "&amp;$A$5</f>
        <v>TOTAL ASIG. 24-02-018 SUBVENCION EDUCACIONAL PRO-RETENCION, LEY Nº 19.873</v>
      </c>
      <c r="B24" s="67">
        <f t="shared" ref="B24:W24" si="0">SUM(B8:B23)</f>
        <v>14620768000</v>
      </c>
      <c r="C24" s="67">
        <f t="shared" si="0"/>
        <v>882929000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13889729600</v>
      </c>
      <c r="I24" s="70">
        <f t="shared" si="0"/>
        <v>0</v>
      </c>
      <c r="J24" s="67">
        <f t="shared" si="0"/>
        <v>13889729600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13889729600</v>
      </c>
      <c r="X24" s="68">
        <f>IF(ISERROR(W24/B24),0,W24/B24)</f>
        <v>0.95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70" fitToHeight="8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G55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17.28515625" style="2" customWidth="1"/>
    <col min="6" max="6" width="10.7109375" style="3" customWidth="1"/>
    <col min="7" max="8" width="9" style="3" bestFit="1" customWidth="1"/>
    <col min="9" max="9" width="11.42578125" style="6" customWidth="1"/>
    <col min="10" max="10" width="11.42578125" style="4" customWidth="1"/>
    <col min="11" max="11" width="12.4257812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9.7109375" style="3" customWidth="1"/>
    <col min="16" max="16" width="13.85546875" style="5" hidden="1" customWidth="1"/>
    <col min="17" max="19" width="12" style="6" hidden="1" customWidth="1" outlineLevel="1"/>
    <col min="20" max="20" width="12" style="6" customWidth="1" collapsed="1"/>
    <col min="21" max="23" width="11.42578125" style="6" customWidth="1" outlineLevel="1"/>
    <col min="24" max="24" width="11.42578125" style="6" customWidth="1"/>
    <col min="25" max="27" width="12.140625" style="6" hidden="1" customWidth="1" outlineLevel="1"/>
    <col min="28" max="28" width="11.42578125" style="6" customWidth="1" collapsed="1"/>
    <col min="29" max="31" width="12.1406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90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72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1" t="s">
        <v>6</v>
      </c>
      <c r="H7" s="71" t="s">
        <v>7</v>
      </c>
      <c r="I7" s="159"/>
      <c r="J7" s="159"/>
      <c r="K7" s="148"/>
      <c r="L7" s="73" t="s">
        <v>11</v>
      </c>
      <c r="M7" s="73" t="s">
        <v>22</v>
      </c>
      <c r="N7" s="51" t="s">
        <v>75</v>
      </c>
      <c r="O7" s="148"/>
      <c r="P7" s="150"/>
      <c r="Q7" s="73" t="s">
        <v>35</v>
      </c>
      <c r="R7" s="73" t="s">
        <v>36</v>
      </c>
      <c r="S7" s="73" t="s">
        <v>37</v>
      </c>
      <c r="T7" s="167"/>
      <c r="U7" s="73" t="s">
        <v>38</v>
      </c>
      <c r="V7" s="73" t="s">
        <v>39</v>
      </c>
      <c r="W7" s="73" t="s">
        <v>40</v>
      </c>
      <c r="X7" s="156"/>
      <c r="Y7" s="73" t="s">
        <v>41</v>
      </c>
      <c r="Z7" s="73" t="s">
        <v>42</v>
      </c>
      <c r="AA7" s="73" t="s">
        <v>43</v>
      </c>
      <c r="AB7" s="167"/>
      <c r="AC7" s="73" t="s">
        <v>44</v>
      </c>
      <c r="AD7" s="73" t="s">
        <v>45</v>
      </c>
      <c r="AE7" s="73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947650000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216</v>
      </c>
      <c r="C189" s="115">
        <v>41627</v>
      </c>
      <c r="D189" s="2" t="s">
        <v>113</v>
      </c>
      <c r="E189" s="116" t="s">
        <v>148</v>
      </c>
      <c r="F189" s="114" t="s">
        <v>149</v>
      </c>
      <c r="G189" s="117">
        <v>41754</v>
      </c>
      <c r="H189" s="117">
        <v>42004</v>
      </c>
      <c r="I189" s="176"/>
      <c r="J189" s="118">
        <v>947650000</v>
      </c>
      <c r="K189" s="119"/>
      <c r="L189" s="35"/>
      <c r="M189" s="35"/>
      <c r="N189" s="35"/>
      <c r="O189" s="114"/>
      <c r="P189" s="28"/>
      <c r="Q189" s="118"/>
      <c r="R189" s="118"/>
      <c r="S189" s="120"/>
      <c r="T189" s="94">
        <f>SUM(Q189:S189)</f>
        <v>0</v>
      </c>
      <c r="U189" s="118">
        <v>473825000</v>
      </c>
      <c r="V189" s="35"/>
      <c r="W189" s="35"/>
      <c r="X189" s="94">
        <f>SUM(U189:W189)</f>
        <v>473825000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473825000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947650000</v>
      </c>
      <c r="J190" s="55">
        <f>SUM(J189:J189)</f>
        <v>947650000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473825000</v>
      </c>
      <c r="V190" s="55">
        <f t="shared" si="121"/>
        <v>0</v>
      </c>
      <c r="W190" s="55">
        <f t="shared" si="121"/>
        <v>0</v>
      </c>
      <c r="X190" s="60">
        <f t="shared" si="121"/>
        <v>473825000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473825000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7" t="str">
        <f>"TOTAL ASIG."&amp;" "&amp;$A$5</f>
        <v>TOTAL ASIG. 24-02-020  PROGRAMA EDUCACION  MEDIA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947650000</v>
      </c>
      <c r="J191" s="60">
        <f>+J19+J31+J43+J55+J67+J79+J91+J103+J115+J127+J139+J151+J187+J163+J175+J190</f>
        <v>947650000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473825000</v>
      </c>
      <c r="V191" s="60">
        <f t="shared" si="122"/>
        <v>0</v>
      </c>
      <c r="W191" s="60">
        <f t="shared" si="122"/>
        <v>0</v>
      </c>
      <c r="X191" s="60">
        <f t="shared" si="122"/>
        <v>473825000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473825000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60" fitToHeight="20" orientation="landscape" r:id="rId1"/>
  <headerFooter alignWithMargins="0"/>
  <ignoredErrors>
    <ignoredError sqref="AI190" formula="1"/>
  </ignoredErrors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="85" zoomScaleNormal="85" workbookViewId="0">
      <pane ySplit="7" topLeftCell="A8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0.42578125" style="6" customWidth="1"/>
    <col min="11" max="13" width="12.28515625" style="6" customWidth="1" outlineLevel="1"/>
    <col min="14" max="14" width="12.28515625" style="6" customWidth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+'24-02-020 '!A5:T5</f>
        <v>24-02-020  PROGRAMA EDUCACION  MEDIA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9"/>
      <c r="K7" s="76" t="s">
        <v>38</v>
      </c>
      <c r="L7" s="76" t="s">
        <v>39</v>
      </c>
      <c r="M7" s="76" t="s">
        <v>40</v>
      </c>
      <c r="N7" s="159"/>
      <c r="O7" s="76" t="s">
        <v>41</v>
      </c>
      <c r="P7" s="76" t="s">
        <v>42</v>
      </c>
      <c r="Q7" s="76" t="s">
        <v>43</v>
      </c>
      <c r="R7" s="159"/>
      <c r="S7" s="76" t="s">
        <v>44</v>
      </c>
      <c r="T7" s="76" t="s">
        <v>45</v>
      </c>
      <c r="U7" s="76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+'24-02-020 '!I19</f>
        <v>0</v>
      </c>
      <c r="C8" s="9">
        <f>+'24-02-020 '!J19</f>
        <v>0</v>
      </c>
      <c r="D8" s="9">
        <f>+'24-02-020 '!L19</f>
        <v>0</v>
      </c>
      <c r="E8" s="9">
        <f>+'24-02-020 '!M19</f>
        <v>0</v>
      </c>
      <c r="F8" s="9">
        <f>+'24-02-020 '!N19</f>
        <v>0</v>
      </c>
      <c r="G8" s="9">
        <f>+'24-02-020 '!Q19</f>
        <v>0</v>
      </c>
      <c r="H8" s="9">
        <f>+'24-02-020 '!R19</f>
        <v>0</v>
      </c>
      <c r="I8" s="9">
        <f>+'24-02-020 '!S19</f>
        <v>0</v>
      </c>
      <c r="J8" s="9">
        <f>+'24-02-020 '!T19</f>
        <v>0</v>
      </c>
      <c r="K8" s="9">
        <f>+'24-02-020 '!U19</f>
        <v>0</v>
      </c>
      <c r="L8" s="9">
        <f>+'24-02-020 '!V19</f>
        <v>0</v>
      </c>
      <c r="M8" s="9">
        <f>+'24-02-020 '!W19</f>
        <v>0</v>
      </c>
      <c r="N8" s="9">
        <f>+'24-02-020 '!X19</f>
        <v>0</v>
      </c>
      <c r="O8" s="9">
        <f>+'24-02-020 '!Y19</f>
        <v>0</v>
      </c>
      <c r="P8" s="9">
        <f>+'24-02-020 '!Z19</f>
        <v>0</v>
      </c>
      <c r="Q8" s="9">
        <f>+'24-02-020 '!AA19</f>
        <v>0</v>
      </c>
      <c r="R8" s="9">
        <f>+'24-02-020 '!AB19</f>
        <v>0</v>
      </c>
      <c r="S8" s="9">
        <f>+'24-02-020 '!AC19</f>
        <v>0</v>
      </c>
      <c r="T8" s="9">
        <f>+'24-02-020 '!AD19</f>
        <v>0</v>
      </c>
      <c r="U8" s="9">
        <f>+'24-02-020 '!AE19</f>
        <v>0</v>
      </c>
      <c r="V8" s="9">
        <f>+'24-02-020 '!AF19</f>
        <v>0</v>
      </c>
      <c r="W8" s="9">
        <f>+'24-02-020 '!AG19</f>
        <v>0</v>
      </c>
      <c r="X8" s="11">
        <f>+'24-02-020 '!AH19</f>
        <v>0</v>
      </c>
      <c r="Y8" s="11">
        <f>+'24-02-020 '!AI19</f>
        <v>0</v>
      </c>
    </row>
    <row r="9" spans="1:25" s="12" customFormat="1" ht="26.25" customHeight="1">
      <c r="A9" s="10" t="s">
        <v>12</v>
      </c>
      <c r="B9" s="9">
        <f>+'24-02-020 '!I31</f>
        <v>0</v>
      </c>
      <c r="C9" s="9">
        <f>+'24-02-020 '!J31</f>
        <v>0</v>
      </c>
      <c r="D9" s="9">
        <f>+'24-02-020 '!L31</f>
        <v>0</v>
      </c>
      <c r="E9" s="9">
        <f>+'24-02-020 '!M31</f>
        <v>0</v>
      </c>
      <c r="F9" s="9">
        <f>+'24-02-020 '!N31</f>
        <v>0</v>
      </c>
      <c r="G9" s="9">
        <f>+'24-02-020 '!Q31</f>
        <v>0</v>
      </c>
      <c r="H9" s="9">
        <f>+'24-02-020 '!R31</f>
        <v>0</v>
      </c>
      <c r="I9" s="9">
        <f>+'24-02-020 '!S31</f>
        <v>0</v>
      </c>
      <c r="J9" s="9">
        <f>+'24-02-020 '!T31</f>
        <v>0</v>
      </c>
      <c r="K9" s="9">
        <f>+'24-02-020 '!U31</f>
        <v>0</v>
      </c>
      <c r="L9" s="9">
        <f>+'24-02-020 '!V31</f>
        <v>0</v>
      </c>
      <c r="M9" s="9">
        <f>+'24-02-020 '!W31</f>
        <v>0</v>
      </c>
      <c r="N9" s="9">
        <f>+'24-02-020 '!X31</f>
        <v>0</v>
      </c>
      <c r="O9" s="9">
        <f>+'24-02-020 '!Y31</f>
        <v>0</v>
      </c>
      <c r="P9" s="9">
        <f>+'24-02-020 '!Z31</f>
        <v>0</v>
      </c>
      <c r="Q9" s="9">
        <f>+'24-02-020 '!AA31</f>
        <v>0</v>
      </c>
      <c r="R9" s="9">
        <f>+'24-02-020 '!AB31</f>
        <v>0</v>
      </c>
      <c r="S9" s="9">
        <f>+'24-02-020 '!AC31</f>
        <v>0</v>
      </c>
      <c r="T9" s="9">
        <f>+'24-02-020 '!AD31</f>
        <v>0</v>
      </c>
      <c r="U9" s="9">
        <f>+'24-02-020 '!AE31</f>
        <v>0</v>
      </c>
      <c r="V9" s="9">
        <f>+'24-02-020 '!AF31</f>
        <v>0</v>
      </c>
      <c r="W9" s="9">
        <f>+'24-02-020 '!AG31</f>
        <v>0</v>
      </c>
      <c r="X9" s="11">
        <f>+'24-02-020 '!AH31</f>
        <v>0</v>
      </c>
      <c r="Y9" s="11">
        <f>+'24-02-020 '!AI31</f>
        <v>0</v>
      </c>
    </row>
    <row r="10" spans="1:25" s="12" customFormat="1" ht="26.25" customHeight="1">
      <c r="A10" s="10" t="s">
        <v>13</v>
      </c>
      <c r="B10" s="9">
        <f>+'24-02-020 '!I43</f>
        <v>0</v>
      </c>
      <c r="C10" s="9">
        <f>+'24-02-020 '!J43</f>
        <v>0</v>
      </c>
      <c r="D10" s="9">
        <f>+'24-02-020 '!L43</f>
        <v>0</v>
      </c>
      <c r="E10" s="9">
        <f>+'24-02-020 '!M43</f>
        <v>0</v>
      </c>
      <c r="F10" s="9">
        <f>+'24-02-020 '!N43</f>
        <v>0</v>
      </c>
      <c r="G10" s="9">
        <f>+'24-02-020 '!Q43</f>
        <v>0</v>
      </c>
      <c r="H10" s="9">
        <f>+'24-02-020 '!R43</f>
        <v>0</v>
      </c>
      <c r="I10" s="9">
        <f>+'24-02-020 '!S43</f>
        <v>0</v>
      </c>
      <c r="J10" s="9">
        <f>+'24-02-020 '!T43</f>
        <v>0</v>
      </c>
      <c r="K10" s="9">
        <f>+'24-02-020 '!U43</f>
        <v>0</v>
      </c>
      <c r="L10" s="9">
        <f>+'24-02-020 '!V43</f>
        <v>0</v>
      </c>
      <c r="M10" s="9">
        <f>+'24-02-020 '!W43</f>
        <v>0</v>
      </c>
      <c r="N10" s="9">
        <f>+'24-02-020 '!X43</f>
        <v>0</v>
      </c>
      <c r="O10" s="9">
        <f>+'24-02-020 '!Y43</f>
        <v>0</v>
      </c>
      <c r="P10" s="9">
        <f>+'24-02-020 '!Z43</f>
        <v>0</v>
      </c>
      <c r="Q10" s="9">
        <f>+'24-02-020 '!AA43</f>
        <v>0</v>
      </c>
      <c r="R10" s="9">
        <f>+'24-02-020 '!AB43</f>
        <v>0</v>
      </c>
      <c r="S10" s="9">
        <f>+'24-02-020 '!AC43</f>
        <v>0</v>
      </c>
      <c r="T10" s="9">
        <f>+'24-02-020 '!AD43</f>
        <v>0</v>
      </c>
      <c r="U10" s="9">
        <f>+'24-02-020 '!AE43</f>
        <v>0</v>
      </c>
      <c r="V10" s="9">
        <f>+'24-02-020 '!AF43</f>
        <v>0</v>
      </c>
      <c r="W10" s="9">
        <f>+'24-02-020 '!AG43</f>
        <v>0</v>
      </c>
      <c r="X10" s="11">
        <f>+'24-02-020 '!AH43</f>
        <v>0</v>
      </c>
      <c r="Y10" s="11">
        <f>+'24-02-020 '!AI43</f>
        <v>0</v>
      </c>
    </row>
    <row r="11" spans="1:25" s="12" customFormat="1" ht="26.25" customHeight="1">
      <c r="A11" s="10" t="s">
        <v>14</v>
      </c>
      <c r="B11" s="9">
        <f>+'24-02-020 '!I55</f>
        <v>0</v>
      </c>
      <c r="C11" s="9">
        <f>+'24-02-020 '!J55</f>
        <v>0</v>
      </c>
      <c r="D11" s="9">
        <f>+'24-02-020 '!L55</f>
        <v>0</v>
      </c>
      <c r="E11" s="9">
        <f>+'24-02-020 '!M55</f>
        <v>0</v>
      </c>
      <c r="F11" s="9">
        <f>+'24-02-020 '!N55</f>
        <v>0</v>
      </c>
      <c r="G11" s="9">
        <f>+'24-02-020 '!Q55</f>
        <v>0</v>
      </c>
      <c r="H11" s="9">
        <f>+'24-02-020 '!R55</f>
        <v>0</v>
      </c>
      <c r="I11" s="9">
        <f>+'24-02-020 '!S55</f>
        <v>0</v>
      </c>
      <c r="J11" s="9">
        <f>+'24-02-020 '!T55</f>
        <v>0</v>
      </c>
      <c r="K11" s="9">
        <f>+'24-02-020 '!U55</f>
        <v>0</v>
      </c>
      <c r="L11" s="9">
        <f>+'24-02-020 '!V55</f>
        <v>0</v>
      </c>
      <c r="M11" s="9">
        <f>+'24-02-020 '!W55</f>
        <v>0</v>
      </c>
      <c r="N11" s="9">
        <f>+'24-02-020 '!X55</f>
        <v>0</v>
      </c>
      <c r="O11" s="9">
        <f>+'24-02-020 '!Y55</f>
        <v>0</v>
      </c>
      <c r="P11" s="9">
        <f>+'24-02-020 '!Z55</f>
        <v>0</v>
      </c>
      <c r="Q11" s="9">
        <f>+'24-02-020 '!AA55</f>
        <v>0</v>
      </c>
      <c r="R11" s="9">
        <f>+'24-02-020 '!AB55</f>
        <v>0</v>
      </c>
      <c r="S11" s="9">
        <f>+'24-02-020 '!AC55</f>
        <v>0</v>
      </c>
      <c r="T11" s="9">
        <f>+'24-02-020 '!AD55</f>
        <v>0</v>
      </c>
      <c r="U11" s="9">
        <f>+'24-02-020 '!AE55</f>
        <v>0</v>
      </c>
      <c r="V11" s="9">
        <f>+'24-02-020 '!AF55</f>
        <v>0</v>
      </c>
      <c r="W11" s="9">
        <f>+'24-02-020 '!AG55</f>
        <v>0</v>
      </c>
      <c r="X11" s="11">
        <f>+'24-02-020 '!AH55</f>
        <v>0</v>
      </c>
      <c r="Y11" s="11">
        <f>+'24-02-020 '!AI55</f>
        <v>0</v>
      </c>
    </row>
    <row r="12" spans="1:25" s="12" customFormat="1" ht="26.25" customHeight="1">
      <c r="A12" s="43" t="s">
        <v>59</v>
      </c>
      <c r="B12" s="9">
        <f>+'24-02-020 '!I67</f>
        <v>0</v>
      </c>
      <c r="C12" s="9">
        <f>+'24-02-020 '!J67</f>
        <v>0</v>
      </c>
      <c r="D12" s="9">
        <f>+'24-02-020 '!L67</f>
        <v>0</v>
      </c>
      <c r="E12" s="9">
        <f>+'24-02-020 '!M67</f>
        <v>0</v>
      </c>
      <c r="F12" s="9">
        <f>+'24-02-020 '!N67</f>
        <v>0</v>
      </c>
      <c r="G12" s="9">
        <f>+'24-02-020 '!Q67</f>
        <v>0</v>
      </c>
      <c r="H12" s="9">
        <f>+'24-02-020 '!R67</f>
        <v>0</v>
      </c>
      <c r="I12" s="9">
        <f>+'24-02-020 '!S67</f>
        <v>0</v>
      </c>
      <c r="J12" s="9">
        <f>+'24-02-020 '!T67</f>
        <v>0</v>
      </c>
      <c r="K12" s="9">
        <f>+'24-02-020 '!U67</f>
        <v>0</v>
      </c>
      <c r="L12" s="9">
        <f>+'24-02-020 '!V67</f>
        <v>0</v>
      </c>
      <c r="M12" s="9">
        <f>+'24-02-020 '!W67</f>
        <v>0</v>
      </c>
      <c r="N12" s="9">
        <f>+'24-02-020 '!X67</f>
        <v>0</v>
      </c>
      <c r="O12" s="9">
        <f>+'24-02-020 '!Y67</f>
        <v>0</v>
      </c>
      <c r="P12" s="9">
        <f>+'24-02-020 '!Z67</f>
        <v>0</v>
      </c>
      <c r="Q12" s="9">
        <f>+'24-02-020 '!AA67</f>
        <v>0</v>
      </c>
      <c r="R12" s="9">
        <f>+'24-02-020 '!AB67</f>
        <v>0</v>
      </c>
      <c r="S12" s="9">
        <f>+'24-02-020 '!AC67</f>
        <v>0</v>
      </c>
      <c r="T12" s="9">
        <f>+'24-02-020 '!AD67</f>
        <v>0</v>
      </c>
      <c r="U12" s="9">
        <f>+'24-02-020 '!AE67</f>
        <v>0</v>
      </c>
      <c r="V12" s="9">
        <f>+'24-02-020 '!AF67</f>
        <v>0</v>
      </c>
      <c r="W12" s="9">
        <f>+'24-02-020 '!AG67</f>
        <v>0</v>
      </c>
      <c r="X12" s="11">
        <f>+'24-02-020 '!AH67</f>
        <v>0</v>
      </c>
      <c r="Y12" s="11">
        <f>+'24-02-020 '!AI67</f>
        <v>0</v>
      </c>
    </row>
    <row r="13" spans="1:25" s="12" customFormat="1" ht="26.25" customHeight="1">
      <c r="A13" s="10" t="s">
        <v>15</v>
      </c>
      <c r="B13" s="9">
        <f>+'24-02-020 '!I79</f>
        <v>0</v>
      </c>
      <c r="C13" s="9">
        <f>+'24-02-020 '!J79</f>
        <v>0</v>
      </c>
      <c r="D13" s="9">
        <f>+'24-02-020 '!L79</f>
        <v>0</v>
      </c>
      <c r="E13" s="9">
        <f>+'24-02-020 '!M79</f>
        <v>0</v>
      </c>
      <c r="F13" s="9">
        <f>+'24-02-020 '!N79</f>
        <v>0</v>
      </c>
      <c r="G13" s="9">
        <f>+'24-02-020 '!Q79</f>
        <v>0</v>
      </c>
      <c r="H13" s="9">
        <f>+'24-02-020 '!R79</f>
        <v>0</v>
      </c>
      <c r="I13" s="9">
        <f>+'24-02-020 '!S79</f>
        <v>0</v>
      </c>
      <c r="J13" s="9">
        <f>+'24-02-020 '!T79</f>
        <v>0</v>
      </c>
      <c r="K13" s="9">
        <f>+'24-02-020 '!U79</f>
        <v>0</v>
      </c>
      <c r="L13" s="9">
        <f>+'24-02-020 '!V79</f>
        <v>0</v>
      </c>
      <c r="M13" s="9">
        <f>+'24-02-020 '!W79</f>
        <v>0</v>
      </c>
      <c r="N13" s="9">
        <f>+'24-02-020 '!X79</f>
        <v>0</v>
      </c>
      <c r="O13" s="9">
        <f>+'24-02-020 '!Y79</f>
        <v>0</v>
      </c>
      <c r="P13" s="9">
        <f>+'24-02-020 '!Z79</f>
        <v>0</v>
      </c>
      <c r="Q13" s="9">
        <f>+'24-02-020 '!AA79</f>
        <v>0</v>
      </c>
      <c r="R13" s="9">
        <f>+'24-02-020 '!AB79</f>
        <v>0</v>
      </c>
      <c r="S13" s="9">
        <f>+'24-02-020 '!AC79</f>
        <v>0</v>
      </c>
      <c r="T13" s="9">
        <f>+'24-02-020 '!AD79</f>
        <v>0</v>
      </c>
      <c r="U13" s="9">
        <f>+'24-02-020 '!AE79</f>
        <v>0</v>
      </c>
      <c r="V13" s="9">
        <f>+'24-02-020 '!AF79</f>
        <v>0</v>
      </c>
      <c r="W13" s="9">
        <f>+'24-02-020 '!AG79</f>
        <v>0</v>
      </c>
      <c r="X13" s="11">
        <f>+'24-02-020 '!AH79</f>
        <v>0</v>
      </c>
      <c r="Y13" s="11">
        <f>+'24-02-020 '!AI79</f>
        <v>0</v>
      </c>
    </row>
    <row r="14" spans="1:25" s="12" customFormat="1" ht="26.25" customHeight="1">
      <c r="A14" s="10" t="s">
        <v>16</v>
      </c>
      <c r="B14" s="9">
        <f>+'24-02-020 '!I91</f>
        <v>0</v>
      </c>
      <c r="C14" s="9">
        <f>+'24-02-020 '!J91</f>
        <v>0</v>
      </c>
      <c r="D14" s="9">
        <f>+'24-02-020 '!L91</f>
        <v>0</v>
      </c>
      <c r="E14" s="9">
        <f>+'24-02-020 '!M91</f>
        <v>0</v>
      </c>
      <c r="F14" s="9">
        <f>+'24-02-020 '!N91</f>
        <v>0</v>
      </c>
      <c r="G14" s="9">
        <f>+'24-02-020 '!Q91</f>
        <v>0</v>
      </c>
      <c r="H14" s="9">
        <f>+'24-02-020 '!R91</f>
        <v>0</v>
      </c>
      <c r="I14" s="9">
        <f>+'24-02-020 '!S91</f>
        <v>0</v>
      </c>
      <c r="J14" s="9">
        <f>+'24-02-020 '!T91</f>
        <v>0</v>
      </c>
      <c r="K14" s="9">
        <f>+'24-02-020 '!U91</f>
        <v>0</v>
      </c>
      <c r="L14" s="9">
        <f>+'24-02-020 '!V91</f>
        <v>0</v>
      </c>
      <c r="M14" s="9">
        <f>+'24-02-020 '!W91</f>
        <v>0</v>
      </c>
      <c r="N14" s="9">
        <f>+'24-02-020 '!X91</f>
        <v>0</v>
      </c>
      <c r="O14" s="9">
        <f>+'24-02-020 '!Y91</f>
        <v>0</v>
      </c>
      <c r="P14" s="9">
        <f>+'24-02-020 '!Z91</f>
        <v>0</v>
      </c>
      <c r="Q14" s="9">
        <f>+'24-02-020 '!AA91</f>
        <v>0</v>
      </c>
      <c r="R14" s="9">
        <f>+'24-02-020 '!AB91</f>
        <v>0</v>
      </c>
      <c r="S14" s="9">
        <f>+'24-02-020 '!AC91</f>
        <v>0</v>
      </c>
      <c r="T14" s="9">
        <f>+'24-02-020 '!AD91</f>
        <v>0</v>
      </c>
      <c r="U14" s="9">
        <f>+'24-02-020 '!AE91</f>
        <v>0</v>
      </c>
      <c r="V14" s="9">
        <f>+'24-02-020 '!AF91</f>
        <v>0</v>
      </c>
      <c r="W14" s="9">
        <f>+'24-02-020 '!AG91</f>
        <v>0</v>
      </c>
      <c r="X14" s="11">
        <f>+'24-02-020 '!AH91</f>
        <v>0</v>
      </c>
      <c r="Y14" s="11">
        <f>+'24-02-020 '!AI91</f>
        <v>0</v>
      </c>
    </row>
    <row r="15" spans="1:25" s="12" customFormat="1" ht="26.25" customHeight="1">
      <c r="A15" s="43" t="s">
        <v>63</v>
      </c>
      <c r="B15" s="9">
        <f>+'24-02-020 '!I103</f>
        <v>0</v>
      </c>
      <c r="C15" s="9">
        <f>+'24-02-020 '!J103</f>
        <v>0</v>
      </c>
      <c r="D15" s="9">
        <f>+'24-02-020 '!L103</f>
        <v>0</v>
      </c>
      <c r="E15" s="9">
        <f>+'24-02-020 '!M103</f>
        <v>0</v>
      </c>
      <c r="F15" s="9">
        <f>+'24-02-020 '!N103</f>
        <v>0</v>
      </c>
      <c r="G15" s="9">
        <f>+'24-02-020 '!Q103</f>
        <v>0</v>
      </c>
      <c r="H15" s="9">
        <f>+'24-02-020 '!R103</f>
        <v>0</v>
      </c>
      <c r="I15" s="9">
        <f>+'24-02-020 '!S103</f>
        <v>0</v>
      </c>
      <c r="J15" s="9">
        <f>+'24-02-020 '!T103</f>
        <v>0</v>
      </c>
      <c r="K15" s="9">
        <f>+'24-02-020 '!U103</f>
        <v>0</v>
      </c>
      <c r="L15" s="9">
        <f>+'24-02-020 '!V103</f>
        <v>0</v>
      </c>
      <c r="M15" s="9">
        <f>+'24-02-020 '!W103</f>
        <v>0</v>
      </c>
      <c r="N15" s="9">
        <f>+'24-02-020 '!X103</f>
        <v>0</v>
      </c>
      <c r="O15" s="9">
        <f>+'24-02-020 '!Y103</f>
        <v>0</v>
      </c>
      <c r="P15" s="9">
        <f>+'24-02-020 '!Z103</f>
        <v>0</v>
      </c>
      <c r="Q15" s="9">
        <f>+'24-02-020 '!AA103</f>
        <v>0</v>
      </c>
      <c r="R15" s="9">
        <f>+'24-02-020 '!AB103</f>
        <v>0</v>
      </c>
      <c r="S15" s="9">
        <f>+'24-02-020 '!AC103</f>
        <v>0</v>
      </c>
      <c r="T15" s="9">
        <f>+'24-02-020 '!AD103</f>
        <v>0</v>
      </c>
      <c r="U15" s="9">
        <f>+'24-02-020 '!AE103</f>
        <v>0</v>
      </c>
      <c r="V15" s="9">
        <f>+'24-02-020 '!AF103</f>
        <v>0</v>
      </c>
      <c r="W15" s="9">
        <f>+'24-02-020 '!AG103</f>
        <v>0</v>
      </c>
      <c r="X15" s="11">
        <f>+'24-02-020 '!AH103</f>
        <v>0</v>
      </c>
      <c r="Y15" s="11">
        <f>+'24-02-020 '!AI103</f>
        <v>0</v>
      </c>
    </row>
    <row r="16" spans="1:25" s="12" customFormat="1" ht="26.25" customHeight="1">
      <c r="A16" s="43" t="s">
        <v>65</v>
      </c>
      <c r="B16" s="9">
        <f>+'24-02-020 '!I115</f>
        <v>0</v>
      </c>
      <c r="C16" s="9">
        <f>+'24-02-020 '!J115</f>
        <v>0</v>
      </c>
      <c r="D16" s="9">
        <f>+'24-02-020 '!L115</f>
        <v>0</v>
      </c>
      <c r="E16" s="9">
        <f>+'24-02-020 '!M115</f>
        <v>0</v>
      </c>
      <c r="F16" s="9">
        <f>+'24-02-020 '!N115</f>
        <v>0</v>
      </c>
      <c r="G16" s="9">
        <f>+'24-02-020 '!Q1106</f>
        <v>0</v>
      </c>
      <c r="H16" s="9">
        <f>+'24-02-020 '!R1106</f>
        <v>0</v>
      </c>
      <c r="I16" s="9">
        <f>+'24-02-020 '!S1106</f>
        <v>0</v>
      </c>
      <c r="J16" s="9">
        <f>+'24-02-020 '!T1106</f>
        <v>0</v>
      </c>
      <c r="K16" s="9">
        <f>+'24-02-020 '!U1106</f>
        <v>0</v>
      </c>
      <c r="L16" s="9">
        <f>+'24-02-020 '!V1106</f>
        <v>0</v>
      </c>
      <c r="M16" s="9">
        <f>+'24-02-020 '!W1106</f>
        <v>0</v>
      </c>
      <c r="N16" s="9">
        <f>+'24-02-020 '!X1106</f>
        <v>0</v>
      </c>
      <c r="O16" s="9">
        <f>+'24-02-020 '!Y1106</f>
        <v>0</v>
      </c>
      <c r="P16" s="9">
        <f>+'24-02-020 '!Z1106</f>
        <v>0</v>
      </c>
      <c r="Q16" s="9">
        <f>+'24-02-020 '!AA1106</f>
        <v>0</v>
      </c>
      <c r="R16" s="9">
        <f>+'24-02-020 '!AB1106</f>
        <v>0</v>
      </c>
      <c r="S16" s="9">
        <f>+'24-02-020 '!AC1106</f>
        <v>0</v>
      </c>
      <c r="T16" s="9">
        <f>+'24-02-020 '!AD1106</f>
        <v>0</v>
      </c>
      <c r="U16" s="9">
        <f>+'24-02-020 '!AE1106</f>
        <v>0</v>
      </c>
      <c r="V16" s="9">
        <f>+'24-02-020 '!AF1106</f>
        <v>0</v>
      </c>
      <c r="W16" s="9">
        <f>+'24-02-020 '!AG1106</f>
        <v>0</v>
      </c>
      <c r="X16" s="11">
        <f>+'24-02-020 '!AH115</f>
        <v>0</v>
      </c>
      <c r="Y16" s="11">
        <f>+'24-02-020 '!AI115</f>
        <v>0</v>
      </c>
    </row>
    <row r="17" spans="1:25" s="12" customFormat="1" ht="26.25" customHeight="1">
      <c r="A17" s="10" t="s">
        <v>17</v>
      </c>
      <c r="B17" s="9">
        <f>+'24-02-020 '!I127</f>
        <v>0</v>
      </c>
      <c r="C17" s="9">
        <f>+'24-02-020 '!J127</f>
        <v>0</v>
      </c>
      <c r="D17" s="9">
        <f>+'24-02-020 '!L127</f>
        <v>0</v>
      </c>
      <c r="E17" s="9">
        <f>+'24-02-020 '!M127</f>
        <v>0</v>
      </c>
      <c r="F17" s="9">
        <f>+'24-02-020 '!N127</f>
        <v>0</v>
      </c>
      <c r="G17" s="9">
        <f>+'24-02-020 '!Q127</f>
        <v>0</v>
      </c>
      <c r="H17" s="9">
        <f>+'24-02-020 '!R127</f>
        <v>0</v>
      </c>
      <c r="I17" s="9">
        <f>+'24-02-020 '!S127</f>
        <v>0</v>
      </c>
      <c r="J17" s="9">
        <f>+'24-02-020 '!T127</f>
        <v>0</v>
      </c>
      <c r="K17" s="9">
        <f>+'24-02-020 '!U127</f>
        <v>0</v>
      </c>
      <c r="L17" s="9">
        <f>+'24-02-020 '!V127</f>
        <v>0</v>
      </c>
      <c r="M17" s="9">
        <f>+'24-02-020 '!W127</f>
        <v>0</v>
      </c>
      <c r="N17" s="9">
        <f>+'24-02-020 '!X127</f>
        <v>0</v>
      </c>
      <c r="O17" s="9">
        <f>+'24-02-020 '!Y127</f>
        <v>0</v>
      </c>
      <c r="P17" s="9">
        <f>+'24-02-020 '!Z127</f>
        <v>0</v>
      </c>
      <c r="Q17" s="9">
        <f>+'24-02-020 '!AA127</f>
        <v>0</v>
      </c>
      <c r="R17" s="9">
        <f>+'24-02-020 '!AB127</f>
        <v>0</v>
      </c>
      <c r="S17" s="9">
        <f>+'24-02-020 '!AC127</f>
        <v>0</v>
      </c>
      <c r="T17" s="9">
        <f>+'24-02-020 '!AD127</f>
        <v>0</v>
      </c>
      <c r="U17" s="9">
        <f>+'24-02-020 '!AE127</f>
        <v>0</v>
      </c>
      <c r="V17" s="9">
        <f>+'24-02-020 '!AF127</f>
        <v>0</v>
      </c>
      <c r="W17" s="9">
        <f>+'24-02-020 '!AG127</f>
        <v>0</v>
      </c>
      <c r="X17" s="11">
        <f>+'24-02-020 '!AH127</f>
        <v>0</v>
      </c>
      <c r="Y17" s="11">
        <f>+'24-02-020 '!AI127</f>
        <v>0</v>
      </c>
    </row>
    <row r="18" spans="1:25" s="12" customFormat="1" ht="26.25" customHeight="1">
      <c r="A18" s="43" t="s">
        <v>68</v>
      </c>
      <c r="B18" s="9">
        <f>+'24-02-020 '!I139</f>
        <v>0</v>
      </c>
      <c r="C18" s="9">
        <f>+'24-02-020 '!J139</f>
        <v>0</v>
      </c>
      <c r="D18" s="9">
        <f>+'24-02-020 '!L139</f>
        <v>0</v>
      </c>
      <c r="E18" s="9">
        <f>+'24-02-020 '!M139</f>
        <v>0</v>
      </c>
      <c r="F18" s="9">
        <f>+'24-02-020 '!N139</f>
        <v>0</v>
      </c>
      <c r="G18" s="9">
        <f>+'24-02-020 '!Q1130</f>
        <v>0</v>
      </c>
      <c r="H18" s="9">
        <f>+'24-02-020 '!R1130</f>
        <v>0</v>
      </c>
      <c r="I18" s="9">
        <f>+'24-02-020 '!S1130</f>
        <v>0</v>
      </c>
      <c r="J18" s="9">
        <f>+'24-02-020 '!T1130</f>
        <v>0</v>
      </c>
      <c r="K18" s="9">
        <f>+'24-02-020 '!U1130</f>
        <v>0</v>
      </c>
      <c r="L18" s="9">
        <f>+'24-02-020 '!V1130</f>
        <v>0</v>
      </c>
      <c r="M18" s="9">
        <f>+'24-02-020 '!W1130</f>
        <v>0</v>
      </c>
      <c r="N18" s="9">
        <f>+'24-02-020 '!X1130</f>
        <v>0</v>
      </c>
      <c r="O18" s="9">
        <f>+'24-02-020 '!Y1130</f>
        <v>0</v>
      </c>
      <c r="P18" s="9">
        <f>+'24-02-020 '!Z1130</f>
        <v>0</v>
      </c>
      <c r="Q18" s="9">
        <f>+'24-02-020 '!AA1130</f>
        <v>0</v>
      </c>
      <c r="R18" s="9">
        <f>+'24-02-020 '!AB1130</f>
        <v>0</v>
      </c>
      <c r="S18" s="9">
        <f>+'24-02-020 '!AC1130</f>
        <v>0</v>
      </c>
      <c r="T18" s="9">
        <f>+'24-02-020 '!AD1130</f>
        <v>0</v>
      </c>
      <c r="U18" s="9">
        <f>+'24-02-020 '!AE1130</f>
        <v>0</v>
      </c>
      <c r="V18" s="9">
        <f>+'24-02-020 '!AF1130</f>
        <v>0</v>
      </c>
      <c r="W18" s="9">
        <f>+'24-02-020 '!AG1130</f>
        <v>0</v>
      </c>
      <c r="X18" s="11">
        <f>+'24-02-020 '!AH139</f>
        <v>0</v>
      </c>
      <c r="Y18" s="11">
        <f>+'24-02-020 '!AI139</f>
        <v>0</v>
      </c>
    </row>
    <row r="19" spans="1:25" s="12" customFormat="1" ht="26.25" customHeight="1">
      <c r="A19" s="10" t="s">
        <v>18</v>
      </c>
      <c r="B19" s="9">
        <f>+'24-02-020 '!I151</f>
        <v>0</v>
      </c>
      <c r="C19" s="9">
        <f>+'24-02-020 '!J151</f>
        <v>0</v>
      </c>
      <c r="D19" s="9">
        <f>+'24-02-020 '!L151</f>
        <v>0</v>
      </c>
      <c r="E19" s="9">
        <f>+'24-02-020 '!M151</f>
        <v>0</v>
      </c>
      <c r="F19" s="9">
        <f>+'24-02-020 '!N151</f>
        <v>0</v>
      </c>
      <c r="G19" s="9">
        <f>+'24-02-020 '!Q151</f>
        <v>0</v>
      </c>
      <c r="H19" s="9">
        <f>+'24-02-020 '!R151</f>
        <v>0</v>
      </c>
      <c r="I19" s="9">
        <f>+'24-02-020 '!S151</f>
        <v>0</v>
      </c>
      <c r="J19" s="9">
        <f>+'24-02-020 '!T151</f>
        <v>0</v>
      </c>
      <c r="K19" s="9">
        <f>+'24-02-020 '!U151</f>
        <v>0</v>
      </c>
      <c r="L19" s="9">
        <f>+'24-02-020 '!V151</f>
        <v>0</v>
      </c>
      <c r="M19" s="9">
        <f>+'24-02-020 '!W151</f>
        <v>0</v>
      </c>
      <c r="N19" s="9">
        <f>+'24-02-020 '!X151</f>
        <v>0</v>
      </c>
      <c r="O19" s="9">
        <f>+'24-02-020 '!Y151</f>
        <v>0</v>
      </c>
      <c r="P19" s="9">
        <f>+'24-02-020 '!Z151</f>
        <v>0</v>
      </c>
      <c r="Q19" s="9">
        <f>+'24-02-020 '!AA151</f>
        <v>0</v>
      </c>
      <c r="R19" s="9">
        <f>+'24-02-020 '!AB151</f>
        <v>0</v>
      </c>
      <c r="S19" s="9">
        <f>+'24-02-020 '!AC151</f>
        <v>0</v>
      </c>
      <c r="T19" s="9">
        <f>+'24-02-020 '!AD151</f>
        <v>0</v>
      </c>
      <c r="U19" s="9">
        <f>+'24-02-020 '!AE151</f>
        <v>0</v>
      </c>
      <c r="V19" s="9">
        <f>+'24-02-020 '!AF151</f>
        <v>0</v>
      </c>
      <c r="W19" s="9">
        <f>+'24-02-020 '!AG151</f>
        <v>0</v>
      </c>
      <c r="X19" s="11">
        <f>+'24-02-020 '!AH151</f>
        <v>0</v>
      </c>
      <c r="Y19" s="11">
        <f>+'24-02-020 '!AI151</f>
        <v>0</v>
      </c>
    </row>
    <row r="20" spans="1:25" s="12" customFormat="1" ht="26.25" customHeight="1">
      <c r="A20" s="15" t="s">
        <v>71</v>
      </c>
      <c r="B20" s="9">
        <f>+'24-02-020 '!I163</f>
        <v>0</v>
      </c>
      <c r="C20" s="9">
        <f>+'24-02-020 '!J163</f>
        <v>0</v>
      </c>
      <c r="D20" s="9">
        <f>+'24-02-020 '!L163</f>
        <v>0</v>
      </c>
      <c r="E20" s="9">
        <f>+'24-02-020 '!M163</f>
        <v>0</v>
      </c>
      <c r="F20" s="9">
        <f>+'24-02-020 '!N163</f>
        <v>0</v>
      </c>
      <c r="G20" s="9">
        <f>+'24-02-020 '!Q1154</f>
        <v>0</v>
      </c>
      <c r="H20" s="9">
        <f>+'24-02-020 '!R1154</f>
        <v>0</v>
      </c>
      <c r="I20" s="9">
        <f>+'24-02-020 '!S1154</f>
        <v>0</v>
      </c>
      <c r="J20" s="9">
        <f>+'24-02-020 '!T1154</f>
        <v>0</v>
      </c>
      <c r="K20" s="9">
        <f>+'24-02-020 '!U1154</f>
        <v>0</v>
      </c>
      <c r="L20" s="9">
        <f>+'24-02-020 '!V1154</f>
        <v>0</v>
      </c>
      <c r="M20" s="9">
        <f>+'24-02-020 '!W1154</f>
        <v>0</v>
      </c>
      <c r="N20" s="9">
        <f>+'24-02-020 '!X1154</f>
        <v>0</v>
      </c>
      <c r="O20" s="9">
        <f>+'24-02-020 '!Y1154</f>
        <v>0</v>
      </c>
      <c r="P20" s="9">
        <f>+'24-02-020 '!Z1154</f>
        <v>0</v>
      </c>
      <c r="Q20" s="9">
        <f>+'24-02-020 '!AA1154</f>
        <v>0</v>
      </c>
      <c r="R20" s="9">
        <f>+'24-02-020 '!AB1154</f>
        <v>0</v>
      </c>
      <c r="S20" s="9">
        <f>+'24-02-020 '!AC1154</f>
        <v>0</v>
      </c>
      <c r="T20" s="9">
        <f>+'24-02-020 '!AD1154</f>
        <v>0</v>
      </c>
      <c r="U20" s="9">
        <f>+'24-02-020 '!AE1154</f>
        <v>0</v>
      </c>
      <c r="V20" s="9">
        <f>+'24-02-020 '!AF1154</f>
        <v>0</v>
      </c>
      <c r="W20" s="9">
        <f>+'24-02-020 '!AG1154</f>
        <v>0</v>
      </c>
      <c r="X20" s="11">
        <f>+'24-02-020 '!AH163</f>
        <v>0</v>
      </c>
      <c r="Y20" s="11">
        <f>+'24-02-020 '!AI163</f>
        <v>0</v>
      </c>
    </row>
    <row r="21" spans="1:25" s="12" customFormat="1" ht="26.25" customHeight="1">
      <c r="A21" s="13" t="s">
        <v>20</v>
      </c>
      <c r="B21" s="9">
        <f>+'24-02-020 '!I175</f>
        <v>0</v>
      </c>
      <c r="C21" s="9">
        <f>+'24-02-020 '!J175</f>
        <v>0</v>
      </c>
      <c r="D21" s="9">
        <f>+'24-02-020 '!L175</f>
        <v>0</v>
      </c>
      <c r="E21" s="9">
        <f>+'24-02-020 '!M175</f>
        <v>0</v>
      </c>
      <c r="F21" s="9">
        <f>+'24-02-020 '!N175</f>
        <v>0</v>
      </c>
      <c r="G21" s="9">
        <f>+'24-02-020 '!Q175</f>
        <v>0</v>
      </c>
      <c r="H21" s="9">
        <f>+'24-02-020 '!R175</f>
        <v>0</v>
      </c>
      <c r="I21" s="9">
        <f>+'24-02-020 '!S175</f>
        <v>0</v>
      </c>
      <c r="J21" s="9">
        <f>+'24-02-020 '!T175</f>
        <v>0</v>
      </c>
      <c r="K21" s="9">
        <f>+'24-02-020 '!U175</f>
        <v>0</v>
      </c>
      <c r="L21" s="9">
        <f>+'24-02-020 '!V175</f>
        <v>0</v>
      </c>
      <c r="M21" s="9">
        <f>+'24-02-020 '!W175</f>
        <v>0</v>
      </c>
      <c r="N21" s="9">
        <f>+'24-02-020 '!X175</f>
        <v>0</v>
      </c>
      <c r="O21" s="9">
        <f>+'24-02-020 '!Y175</f>
        <v>0</v>
      </c>
      <c r="P21" s="9">
        <f>+'24-02-020 '!Z175</f>
        <v>0</v>
      </c>
      <c r="Q21" s="9">
        <f>+'24-02-020 '!AA175</f>
        <v>0</v>
      </c>
      <c r="R21" s="9">
        <f>+'24-02-020 '!AB175</f>
        <v>0</v>
      </c>
      <c r="S21" s="9">
        <f>+'24-02-020 '!AC175</f>
        <v>0</v>
      </c>
      <c r="T21" s="9">
        <f>+'24-02-020 '!AD175</f>
        <v>0</v>
      </c>
      <c r="U21" s="9">
        <f>+'24-02-020 '!AE175</f>
        <v>0</v>
      </c>
      <c r="V21" s="9">
        <f>+'24-02-020 '!AF175</f>
        <v>0</v>
      </c>
      <c r="W21" s="9">
        <f>+'24-02-020 '!AG175</f>
        <v>0</v>
      </c>
      <c r="X21" s="11">
        <f>+'24-02-020 '!AH175</f>
        <v>0</v>
      </c>
      <c r="Y21" s="11">
        <f>+'24-02-020 '!AI175</f>
        <v>0</v>
      </c>
    </row>
    <row r="22" spans="1:25" s="12" customFormat="1" ht="26.25" customHeight="1">
      <c r="A22" s="13" t="s">
        <v>19</v>
      </c>
      <c r="B22" s="9">
        <f>+'24-02-020 '!I187</f>
        <v>0</v>
      </c>
      <c r="C22" s="9">
        <f>+'24-02-020 '!J187</f>
        <v>0</v>
      </c>
      <c r="D22" s="9">
        <f>+'24-02-020 '!L187</f>
        <v>0</v>
      </c>
      <c r="E22" s="9">
        <f>+'24-02-020 '!M187</f>
        <v>0</v>
      </c>
      <c r="F22" s="9">
        <f>+'24-02-020 '!N187</f>
        <v>0</v>
      </c>
      <c r="G22" s="9">
        <f>+'24-02-020 '!Q1178</f>
        <v>0</v>
      </c>
      <c r="H22" s="9">
        <f>+'24-02-020 '!R1178</f>
        <v>0</v>
      </c>
      <c r="I22" s="9">
        <f>+'24-02-020 '!S1178</f>
        <v>0</v>
      </c>
      <c r="J22" s="9">
        <f>+'24-02-020 '!T1178</f>
        <v>0</v>
      </c>
      <c r="K22" s="9">
        <f>+'24-02-020 '!U1178</f>
        <v>0</v>
      </c>
      <c r="L22" s="9">
        <f>+'24-02-020 '!V1178</f>
        <v>0</v>
      </c>
      <c r="M22" s="9">
        <f>+'24-02-020 '!W1178</f>
        <v>0</v>
      </c>
      <c r="N22" s="9">
        <f>+'24-02-020 '!X1178</f>
        <v>0</v>
      </c>
      <c r="O22" s="9">
        <f>+'24-02-020 '!Y1178</f>
        <v>0</v>
      </c>
      <c r="P22" s="9">
        <f>+'24-02-020 '!Z1178</f>
        <v>0</v>
      </c>
      <c r="Q22" s="9">
        <f>+'24-02-020 '!AA1178</f>
        <v>0</v>
      </c>
      <c r="R22" s="9">
        <f>+'24-02-020 '!AB1178</f>
        <v>0</v>
      </c>
      <c r="S22" s="9">
        <f>+'24-02-020 '!AC1178</f>
        <v>0</v>
      </c>
      <c r="T22" s="9">
        <f>+'24-02-020 '!AD1178</f>
        <v>0</v>
      </c>
      <c r="U22" s="9">
        <f>+'24-02-020 '!AE1178</f>
        <v>0</v>
      </c>
      <c r="V22" s="9">
        <f>+'24-02-020 '!AF1178</f>
        <v>0</v>
      </c>
      <c r="W22" s="9">
        <f>+'24-02-020 '!AG1178</f>
        <v>0</v>
      </c>
      <c r="X22" s="11">
        <f>+'24-02-020 '!AH187</f>
        <v>0</v>
      </c>
      <c r="Y22" s="11">
        <f>+'24-02-020 '!AI187</f>
        <v>0</v>
      </c>
    </row>
    <row r="23" spans="1:25" s="12" customFormat="1" ht="26.25" customHeight="1">
      <c r="A23" s="14" t="s">
        <v>49</v>
      </c>
      <c r="B23" s="9">
        <f>+'24-02-020 '!I190</f>
        <v>947650000</v>
      </c>
      <c r="C23" s="9">
        <f>+'24-02-020 '!J190</f>
        <v>947650000</v>
      </c>
      <c r="D23" s="9">
        <f>+'24-02-020 '!L190</f>
        <v>0</v>
      </c>
      <c r="E23" s="9">
        <f>+'24-02-020 '!M190</f>
        <v>0</v>
      </c>
      <c r="F23" s="9">
        <f>+'24-02-020 '!N190</f>
        <v>0</v>
      </c>
      <c r="G23" s="9">
        <f>+'24-02-020 '!Q190</f>
        <v>0</v>
      </c>
      <c r="H23" s="9">
        <f>+'24-02-020 '!R190</f>
        <v>0</v>
      </c>
      <c r="I23" s="9">
        <f>+'24-02-020 '!S190</f>
        <v>0</v>
      </c>
      <c r="J23" s="9">
        <f>+'24-02-020 '!T190</f>
        <v>0</v>
      </c>
      <c r="K23" s="9">
        <f>+'24-02-020 '!U190</f>
        <v>473825000</v>
      </c>
      <c r="L23" s="9">
        <f>+'24-02-020 '!V190</f>
        <v>0</v>
      </c>
      <c r="M23" s="9">
        <f>+'24-02-020 '!W190</f>
        <v>0</v>
      </c>
      <c r="N23" s="9">
        <f>+'24-02-020 '!X190</f>
        <v>473825000</v>
      </c>
      <c r="O23" s="9">
        <f>+'24-02-020 '!Y190</f>
        <v>0</v>
      </c>
      <c r="P23" s="9">
        <f>+'24-02-020 '!Z190</f>
        <v>0</v>
      </c>
      <c r="Q23" s="9">
        <f>+'24-02-020 '!AA190</f>
        <v>0</v>
      </c>
      <c r="R23" s="9">
        <f>+'24-02-020 '!AB190</f>
        <v>0</v>
      </c>
      <c r="S23" s="9">
        <f>+'24-02-020 '!AC190</f>
        <v>0</v>
      </c>
      <c r="T23" s="9">
        <f>+'24-02-020 '!AD190</f>
        <v>0</v>
      </c>
      <c r="U23" s="9">
        <f>+'24-02-020 '!AE190</f>
        <v>0</v>
      </c>
      <c r="V23" s="9">
        <f>+'24-02-020 '!AF190</f>
        <v>0</v>
      </c>
      <c r="W23" s="9">
        <f>+'24-02-020 '!AG190</f>
        <v>473825000</v>
      </c>
      <c r="X23" s="11">
        <f>+'24-02-020 '!AH190</f>
        <v>0.5</v>
      </c>
      <c r="Y23" s="11">
        <f>+'24-02-020 '!AI190</f>
        <v>1</v>
      </c>
    </row>
    <row r="24" spans="1:25" ht="36" customHeight="1">
      <c r="A24" s="66" t="str">
        <f>"TOTAL ASIG."&amp;" "&amp;$A$5</f>
        <v>TOTAL ASIG. 24-02-020  PROGRAMA EDUCACION  MEDIA</v>
      </c>
      <c r="B24" s="67">
        <f t="shared" ref="B24:W24" si="0">SUM(B8:B23)</f>
        <v>947650000</v>
      </c>
      <c r="C24" s="67">
        <f t="shared" si="0"/>
        <v>947650000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473825000</v>
      </c>
      <c r="L24" s="70">
        <f t="shared" si="0"/>
        <v>0</v>
      </c>
      <c r="M24" s="70">
        <f t="shared" si="0"/>
        <v>0</v>
      </c>
      <c r="N24" s="67">
        <f t="shared" si="0"/>
        <v>473825000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473825000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L43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0.7109375" style="3" customWidth="1"/>
    <col min="7" max="7" width="9" style="3" bestFit="1" customWidth="1"/>
    <col min="8" max="8" width="7.7109375" style="3" bestFit="1" customWidth="1"/>
    <col min="9" max="9" width="11.42578125" style="6" customWidth="1"/>
    <col min="10" max="10" width="11.42578125" style="4" customWidth="1"/>
    <col min="11" max="11" width="11.7109375" style="2" customWidth="1"/>
    <col min="12" max="12" width="9" style="3" bestFit="1" customWidth="1"/>
    <col min="13" max="13" width="8" style="3" bestFit="1" customWidth="1"/>
    <col min="14" max="14" width="12.28515625" style="3" customWidth="1"/>
    <col min="15" max="15" width="9.28515625" style="3" customWidth="1"/>
    <col min="16" max="16" width="13.85546875" style="5" hidden="1" customWidth="1"/>
    <col min="17" max="19" width="12" style="6" hidden="1" customWidth="1" outlineLevel="1"/>
    <col min="20" max="20" width="11.42578125" style="6" customWidth="1" collapsed="1"/>
    <col min="21" max="23" width="12.140625" style="6" customWidth="1" outlineLevel="1"/>
    <col min="24" max="24" width="11.42578125" style="6" customWidth="1"/>
    <col min="25" max="27" width="12.140625" style="6" hidden="1" customWidth="1" outlineLevel="1"/>
    <col min="28" max="28" width="11.42578125" style="6" customWidth="1" collapsed="1"/>
    <col min="29" max="31" width="12.140625" style="6" hidden="1" customWidth="1" outlineLevel="1"/>
    <col min="32" max="32" width="11.285156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91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72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1" t="s">
        <v>6</v>
      </c>
      <c r="H7" s="71" t="s">
        <v>7</v>
      </c>
      <c r="I7" s="159"/>
      <c r="J7" s="159"/>
      <c r="K7" s="148"/>
      <c r="L7" s="73" t="s">
        <v>11</v>
      </c>
      <c r="M7" s="73" t="s">
        <v>22</v>
      </c>
      <c r="N7" s="51" t="s">
        <v>75</v>
      </c>
      <c r="O7" s="148"/>
      <c r="P7" s="150"/>
      <c r="Q7" s="73" t="s">
        <v>35</v>
      </c>
      <c r="R7" s="73" t="s">
        <v>36</v>
      </c>
      <c r="S7" s="73" t="s">
        <v>37</v>
      </c>
      <c r="T7" s="167"/>
      <c r="U7" s="73" t="s">
        <v>38</v>
      </c>
      <c r="V7" s="73" t="s">
        <v>39</v>
      </c>
      <c r="W7" s="73" t="s">
        <v>40</v>
      </c>
      <c r="X7" s="156"/>
      <c r="Y7" s="73" t="s">
        <v>41</v>
      </c>
      <c r="Z7" s="73" t="s">
        <v>42</v>
      </c>
      <c r="AA7" s="73" t="s">
        <v>43</v>
      </c>
      <c r="AB7" s="167"/>
      <c r="AC7" s="73" t="s">
        <v>44</v>
      </c>
      <c r="AD7" s="73" t="s">
        <v>45</v>
      </c>
      <c r="AE7" s="73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37559382000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150</v>
      </c>
      <c r="C189" s="115">
        <v>41627</v>
      </c>
      <c r="D189" s="2" t="s">
        <v>151</v>
      </c>
      <c r="E189" s="116" t="s">
        <v>152</v>
      </c>
      <c r="F189" s="114" t="s">
        <v>153</v>
      </c>
      <c r="G189" s="117">
        <v>41670</v>
      </c>
      <c r="H189" s="117"/>
      <c r="I189" s="176"/>
      <c r="J189" s="118">
        <v>37559382000</v>
      </c>
      <c r="K189" s="119"/>
      <c r="L189" s="35"/>
      <c r="M189" s="35"/>
      <c r="N189" s="35"/>
      <c r="O189" s="114"/>
      <c r="P189" s="28"/>
      <c r="Q189" s="118">
        <v>37559382000</v>
      </c>
      <c r="R189" s="118"/>
      <c r="S189" s="120"/>
      <c r="T189" s="94">
        <f>SUM(Q189:S189)</f>
        <v>37559382000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37559382000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37559382000</v>
      </c>
      <c r="J190" s="55">
        <f>SUM(J189:J189)</f>
        <v>37559382000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37559382000</v>
      </c>
      <c r="R190" s="55">
        <f t="shared" si="121"/>
        <v>0</v>
      </c>
      <c r="S190" s="55">
        <f t="shared" si="121"/>
        <v>0</v>
      </c>
      <c r="T190" s="60">
        <f t="shared" si="121"/>
        <v>37559382000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37559382000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177" t="str">
        <f>"TOTAL ASIG."&amp;" "&amp;$A$5</f>
        <v>TOTAL ASIG. 24-02-021 SUBSIDIO EMPLEO A LA MUJER, LEY Nº 20.595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37559382000</v>
      </c>
      <c r="J191" s="60">
        <f>+J19+J31+J43+J55+J67+J79+J91+J103+J115+J127+J139+J151+J187+J163+J175+J190</f>
        <v>37559382000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37559382000</v>
      </c>
      <c r="R191" s="60">
        <f t="shared" si="122"/>
        <v>0</v>
      </c>
      <c r="S191" s="60">
        <f t="shared" si="122"/>
        <v>0</v>
      </c>
      <c r="T191" s="60">
        <f t="shared" si="122"/>
        <v>37559382000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37559382000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R189:S189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 Q189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8" fitToHeight="20" orientation="landscape" r:id="rId1"/>
  <headerFooter alignWithMargins="0"/>
  <ignoredErrors>
    <ignoredError sqref="AI190" formula="1"/>
  </ignoredErrors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F1" workbookViewId="0">
      <pane ySplit="7" topLeftCell="A11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customWidth="1" outlineLevel="1"/>
    <col min="14" max="14" width="11.42578125" style="6" customWidth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8.42578125" style="7" bestFit="1" customWidth="1"/>
    <col min="25" max="25" width="11" style="7" bestFit="1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+'24-02-021'!A5:T5</f>
        <v>24-02-021 SUBSIDIO EMPLEO A LA MUJER, LEY Nº 20.595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9"/>
      <c r="K7" s="76" t="s">
        <v>38</v>
      </c>
      <c r="L7" s="76" t="s">
        <v>39</v>
      </c>
      <c r="M7" s="76" t="s">
        <v>40</v>
      </c>
      <c r="N7" s="159"/>
      <c r="O7" s="76" t="s">
        <v>41</v>
      </c>
      <c r="P7" s="76" t="s">
        <v>42</v>
      </c>
      <c r="Q7" s="76" t="s">
        <v>43</v>
      </c>
      <c r="R7" s="159"/>
      <c r="S7" s="76" t="s">
        <v>44</v>
      </c>
      <c r="T7" s="76" t="s">
        <v>45</v>
      </c>
      <c r="U7" s="76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+'24-02-021'!I19</f>
        <v>0</v>
      </c>
      <c r="C8" s="9">
        <f>+'24-02-021'!J19</f>
        <v>0</v>
      </c>
      <c r="D8" s="9">
        <f>+'24-02-021'!L19</f>
        <v>0</v>
      </c>
      <c r="E8" s="9">
        <f>+'24-02-021'!M19</f>
        <v>0</v>
      </c>
      <c r="F8" s="9">
        <f>+'24-02-021'!N19</f>
        <v>0</v>
      </c>
      <c r="G8" s="9">
        <f>+'24-02-021'!Q19</f>
        <v>0</v>
      </c>
      <c r="H8" s="9">
        <f>+'24-02-021'!R19</f>
        <v>0</v>
      </c>
      <c r="I8" s="9">
        <f>+'24-02-021'!S19</f>
        <v>0</v>
      </c>
      <c r="J8" s="9">
        <f>+'24-02-021'!T19</f>
        <v>0</v>
      </c>
      <c r="K8" s="9">
        <f>+'24-02-021'!U19</f>
        <v>0</v>
      </c>
      <c r="L8" s="9">
        <f>+'24-02-021'!V19</f>
        <v>0</v>
      </c>
      <c r="M8" s="9">
        <f>+'24-02-021'!W19</f>
        <v>0</v>
      </c>
      <c r="N8" s="9">
        <f>+'24-02-021'!X19</f>
        <v>0</v>
      </c>
      <c r="O8" s="9">
        <f>+'24-02-021'!Y19</f>
        <v>0</v>
      </c>
      <c r="P8" s="9">
        <f>+'24-02-021'!Z19</f>
        <v>0</v>
      </c>
      <c r="Q8" s="9">
        <f>+'24-02-021'!AA19</f>
        <v>0</v>
      </c>
      <c r="R8" s="9">
        <f>+'24-02-021'!AB19</f>
        <v>0</v>
      </c>
      <c r="S8" s="9">
        <f>+'24-02-021'!AC19</f>
        <v>0</v>
      </c>
      <c r="T8" s="9">
        <f>+'24-02-021'!AD19</f>
        <v>0</v>
      </c>
      <c r="U8" s="9">
        <f>+'24-02-021'!AE19</f>
        <v>0</v>
      </c>
      <c r="V8" s="9">
        <f>+'24-02-021'!AF19</f>
        <v>0</v>
      </c>
      <c r="W8" s="9">
        <f>+'24-02-021'!AG19</f>
        <v>0</v>
      </c>
      <c r="X8" s="11">
        <f>+'24-02-021'!AH19</f>
        <v>0</v>
      </c>
      <c r="Y8" s="11">
        <f>+'24-02-021'!AI19</f>
        <v>0</v>
      </c>
    </row>
    <row r="9" spans="1:25" s="12" customFormat="1" ht="26.25" customHeight="1">
      <c r="A9" s="10" t="s">
        <v>12</v>
      </c>
      <c r="B9" s="9">
        <f>+'24-02-021'!I31</f>
        <v>0</v>
      </c>
      <c r="C9" s="9">
        <f>+'24-02-021'!J31</f>
        <v>0</v>
      </c>
      <c r="D9" s="9">
        <f>+'24-02-021'!L31</f>
        <v>0</v>
      </c>
      <c r="E9" s="9">
        <f>+'24-02-021'!M31</f>
        <v>0</v>
      </c>
      <c r="F9" s="9">
        <f>+'24-02-021'!N31</f>
        <v>0</v>
      </c>
      <c r="G9" s="9">
        <f>+'24-02-021'!Q31</f>
        <v>0</v>
      </c>
      <c r="H9" s="9">
        <f>+'24-02-021'!R31</f>
        <v>0</v>
      </c>
      <c r="I9" s="9">
        <f>+'24-02-021'!S31</f>
        <v>0</v>
      </c>
      <c r="J9" s="9">
        <f>+'24-02-021'!T31</f>
        <v>0</v>
      </c>
      <c r="K9" s="9">
        <f>+'24-02-021'!U31</f>
        <v>0</v>
      </c>
      <c r="L9" s="9">
        <f>+'24-02-021'!V31</f>
        <v>0</v>
      </c>
      <c r="M9" s="9">
        <f>+'24-02-021'!W31</f>
        <v>0</v>
      </c>
      <c r="N9" s="9">
        <f>+'24-02-021'!X31</f>
        <v>0</v>
      </c>
      <c r="O9" s="9">
        <f>+'24-02-021'!Y31</f>
        <v>0</v>
      </c>
      <c r="P9" s="9">
        <f>+'24-02-021'!Z31</f>
        <v>0</v>
      </c>
      <c r="Q9" s="9">
        <f>+'24-02-021'!AA31</f>
        <v>0</v>
      </c>
      <c r="R9" s="9">
        <f>+'24-02-021'!AB31</f>
        <v>0</v>
      </c>
      <c r="S9" s="9">
        <f>+'24-02-021'!AC31</f>
        <v>0</v>
      </c>
      <c r="T9" s="9">
        <f>+'24-02-021'!AD31</f>
        <v>0</v>
      </c>
      <c r="U9" s="9">
        <f>+'24-02-021'!AE31</f>
        <v>0</v>
      </c>
      <c r="V9" s="9">
        <f>+'24-02-021'!AF31</f>
        <v>0</v>
      </c>
      <c r="W9" s="9">
        <f>+'24-02-021'!AG31</f>
        <v>0</v>
      </c>
      <c r="X9" s="11">
        <f>+'24-02-021'!AH31</f>
        <v>0</v>
      </c>
      <c r="Y9" s="11">
        <f>+'24-02-021'!AI31</f>
        <v>0</v>
      </c>
    </row>
    <row r="10" spans="1:25" s="12" customFormat="1" ht="26.25" customHeight="1">
      <c r="A10" s="10" t="s">
        <v>13</v>
      </c>
      <c r="B10" s="9">
        <f>+'24-02-021'!I43</f>
        <v>0</v>
      </c>
      <c r="C10" s="9">
        <f>+'24-02-021'!J43</f>
        <v>0</v>
      </c>
      <c r="D10" s="9">
        <f>+'24-02-021'!L43</f>
        <v>0</v>
      </c>
      <c r="E10" s="9">
        <f>+'24-02-021'!M43</f>
        <v>0</v>
      </c>
      <c r="F10" s="9">
        <f>+'24-02-021'!N43</f>
        <v>0</v>
      </c>
      <c r="G10" s="9">
        <f>+'24-02-021'!Q43</f>
        <v>0</v>
      </c>
      <c r="H10" s="9">
        <f>+'24-02-021'!R43</f>
        <v>0</v>
      </c>
      <c r="I10" s="9">
        <f>+'24-02-021'!S43</f>
        <v>0</v>
      </c>
      <c r="J10" s="9">
        <f>+'24-02-021'!T43</f>
        <v>0</v>
      </c>
      <c r="K10" s="9">
        <f>+'24-02-021'!U43</f>
        <v>0</v>
      </c>
      <c r="L10" s="9">
        <f>+'24-02-021'!V43</f>
        <v>0</v>
      </c>
      <c r="M10" s="9">
        <f>+'24-02-021'!W43</f>
        <v>0</v>
      </c>
      <c r="N10" s="9">
        <f>+'24-02-021'!X43</f>
        <v>0</v>
      </c>
      <c r="O10" s="9">
        <f>+'24-02-021'!Y43</f>
        <v>0</v>
      </c>
      <c r="P10" s="9">
        <f>+'24-02-021'!Z43</f>
        <v>0</v>
      </c>
      <c r="Q10" s="9">
        <f>+'24-02-021'!AA43</f>
        <v>0</v>
      </c>
      <c r="R10" s="9">
        <f>+'24-02-021'!AB43</f>
        <v>0</v>
      </c>
      <c r="S10" s="9">
        <f>+'24-02-021'!AC43</f>
        <v>0</v>
      </c>
      <c r="T10" s="9">
        <f>+'24-02-021'!AD43</f>
        <v>0</v>
      </c>
      <c r="U10" s="9">
        <f>+'24-02-021'!AE43</f>
        <v>0</v>
      </c>
      <c r="V10" s="9">
        <f>+'24-02-021'!AF43</f>
        <v>0</v>
      </c>
      <c r="W10" s="9">
        <f>+'24-02-021'!AG43</f>
        <v>0</v>
      </c>
      <c r="X10" s="11">
        <f>+'24-02-021'!AH43</f>
        <v>0</v>
      </c>
      <c r="Y10" s="11">
        <f>+'24-02-021'!AI43</f>
        <v>0</v>
      </c>
    </row>
    <row r="11" spans="1:25" s="12" customFormat="1" ht="26.25" customHeight="1">
      <c r="A11" s="10" t="s">
        <v>14</v>
      </c>
      <c r="B11" s="9">
        <f>+'24-02-021'!I55</f>
        <v>0</v>
      </c>
      <c r="C11" s="9">
        <f>+'24-02-021'!J55</f>
        <v>0</v>
      </c>
      <c r="D11" s="9">
        <f>+'24-02-021'!L55</f>
        <v>0</v>
      </c>
      <c r="E11" s="9">
        <f>+'24-02-021'!M55</f>
        <v>0</v>
      </c>
      <c r="F11" s="9">
        <f>+'24-02-021'!N55</f>
        <v>0</v>
      </c>
      <c r="G11" s="9">
        <f>+'24-02-021'!Q55</f>
        <v>0</v>
      </c>
      <c r="H11" s="9">
        <f>+'24-02-021'!R55</f>
        <v>0</v>
      </c>
      <c r="I11" s="9">
        <f>+'24-02-021'!S55</f>
        <v>0</v>
      </c>
      <c r="J11" s="9">
        <f>+'24-02-021'!T55</f>
        <v>0</v>
      </c>
      <c r="K11" s="9">
        <f>+'24-02-021'!U55</f>
        <v>0</v>
      </c>
      <c r="L11" s="9">
        <f>+'24-02-021'!V55</f>
        <v>0</v>
      </c>
      <c r="M11" s="9">
        <f>+'24-02-021'!W55</f>
        <v>0</v>
      </c>
      <c r="N11" s="9">
        <f>+'24-02-021'!X55</f>
        <v>0</v>
      </c>
      <c r="O11" s="9">
        <f>+'24-02-021'!Y55</f>
        <v>0</v>
      </c>
      <c r="P11" s="9">
        <f>+'24-02-021'!Z55</f>
        <v>0</v>
      </c>
      <c r="Q11" s="9">
        <f>+'24-02-021'!AA55</f>
        <v>0</v>
      </c>
      <c r="R11" s="9">
        <f>+'24-02-021'!AB55</f>
        <v>0</v>
      </c>
      <c r="S11" s="9">
        <f>+'24-02-021'!AC55</f>
        <v>0</v>
      </c>
      <c r="T11" s="9">
        <f>+'24-02-021'!AD55</f>
        <v>0</v>
      </c>
      <c r="U11" s="9">
        <f>+'24-02-021'!AE55</f>
        <v>0</v>
      </c>
      <c r="V11" s="9">
        <f>+'24-02-021'!AF55</f>
        <v>0</v>
      </c>
      <c r="W11" s="9">
        <f>+'24-02-021'!AG55</f>
        <v>0</v>
      </c>
      <c r="X11" s="11">
        <f>+'24-02-021'!AH55</f>
        <v>0</v>
      </c>
      <c r="Y11" s="11">
        <f>+'24-02-021'!AI55</f>
        <v>0</v>
      </c>
    </row>
    <row r="12" spans="1:25" s="12" customFormat="1" ht="26.25" customHeight="1">
      <c r="A12" s="43" t="s">
        <v>59</v>
      </c>
      <c r="B12" s="9">
        <f>+'24-02-021'!I67</f>
        <v>0</v>
      </c>
      <c r="C12" s="9">
        <f>+'24-02-021'!J67</f>
        <v>0</v>
      </c>
      <c r="D12" s="9">
        <f>+'24-02-021'!L67</f>
        <v>0</v>
      </c>
      <c r="E12" s="9">
        <f>+'24-02-021'!M67</f>
        <v>0</v>
      </c>
      <c r="F12" s="9">
        <f>+'24-02-021'!N67</f>
        <v>0</v>
      </c>
      <c r="G12" s="9">
        <f>+'24-02-021'!Q67</f>
        <v>0</v>
      </c>
      <c r="H12" s="9">
        <f>+'24-02-021'!R67</f>
        <v>0</v>
      </c>
      <c r="I12" s="9">
        <f>+'24-02-021'!S67</f>
        <v>0</v>
      </c>
      <c r="J12" s="9">
        <f>+'24-02-021'!T67</f>
        <v>0</v>
      </c>
      <c r="K12" s="9">
        <f>+'24-02-021'!U67</f>
        <v>0</v>
      </c>
      <c r="L12" s="9">
        <f>+'24-02-021'!V67</f>
        <v>0</v>
      </c>
      <c r="M12" s="9">
        <f>+'24-02-021'!W67</f>
        <v>0</v>
      </c>
      <c r="N12" s="9">
        <f>+'24-02-021'!X67</f>
        <v>0</v>
      </c>
      <c r="O12" s="9">
        <f>+'24-02-021'!Y67</f>
        <v>0</v>
      </c>
      <c r="P12" s="9">
        <f>+'24-02-021'!Z67</f>
        <v>0</v>
      </c>
      <c r="Q12" s="9">
        <f>+'24-02-021'!AA67</f>
        <v>0</v>
      </c>
      <c r="R12" s="9">
        <f>+'24-02-021'!AB67</f>
        <v>0</v>
      </c>
      <c r="S12" s="9">
        <f>+'24-02-021'!AC67</f>
        <v>0</v>
      </c>
      <c r="T12" s="9">
        <f>+'24-02-021'!AD67</f>
        <v>0</v>
      </c>
      <c r="U12" s="9">
        <f>+'24-02-021'!AE67</f>
        <v>0</v>
      </c>
      <c r="V12" s="9">
        <f>+'24-02-021'!AF67</f>
        <v>0</v>
      </c>
      <c r="W12" s="9">
        <f>+'24-02-021'!AG67</f>
        <v>0</v>
      </c>
      <c r="X12" s="11">
        <f>+'24-02-021'!AH67</f>
        <v>0</v>
      </c>
      <c r="Y12" s="11">
        <f>+'24-02-021'!AI67</f>
        <v>0</v>
      </c>
    </row>
    <row r="13" spans="1:25" s="12" customFormat="1" ht="26.25" customHeight="1">
      <c r="A13" s="10" t="s">
        <v>15</v>
      </c>
      <c r="B13" s="9">
        <f>+'24-02-021'!I79</f>
        <v>0</v>
      </c>
      <c r="C13" s="9">
        <f>+'24-02-021'!J79</f>
        <v>0</v>
      </c>
      <c r="D13" s="9">
        <f>+'24-02-021'!L79</f>
        <v>0</v>
      </c>
      <c r="E13" s="9">
        <f>+'24-02-021'!M79</f>
        <v>0</v>
      </c>
      <c r="F13" s="9">
        <f>+'24-02-021'!N79</f>
        <v>0</v>
      </c>
      <c r="G13" s="9">
        <f>+'24-02-021'!Q79</f>
        <v>0</v>
      </c>
      <c r="H13" s="9">
        <f>+'24-02-021'!R79</f>
        <v>0</v>
      </c>
      <c r="I13" s="9">
        <f>+'24-02-021'!S79</f>
        <v>0</v>
      </c>
      <c r="J13" s="9">
        <f>+'24-02-021'!T79</f>
        <v>0</v>
      </c>
      <c r="K13" s="9">
        <f>+'24-02-021'!U79</f>
        <v>0</v>
      </c>
      <c r="L13" s="9">
        <f>+'24-02-021'!V79</f>
        <v>0</v>
      </c>
      <c r="M13" s="9">
        <f>+'24-02-021'!W79</f>
        <v>0</v>
      </c>
      <c r="N13" s="9">
        <f>+'24-02-021'!X79</f>
        <v>0</v>
      </c>
      <c r="O13" s="9">
        <f>+'24-02-021'!Y79</f>
        <v>0</v>
      </c>
      <c r="P13" s="9">
        <f>+'24-02-021'!Z79</f>
        <v>0</v>
      </c>
      <c r="Q13" s="9">
        <f>+'24-02-021'!AA79</f>
        <v>0</v>
      </c>
      <c r="R13" s="9">
        <f>+'24-02-021'!AB79</f>
        <v>0</v>
      </c>
      <c r="S13" s="9">
        <f>+'24-02-021'!AC79</f>
        <v>0</v>
      </c>
      <c r="T13" s="9">
        <f>+'24-02-021'!AD79</f>
        <v>0</v>
      </c>
      <c r="U13" s="9">
        <f>+'24-02-021'!AE79</f>
        <v>0</v>
      </c>
      <c r="V13" s="9">
        <f>+'24-02-021'!AF79</f>
        <v>0</v>
      </c>
      <c r="W13" s="9">
        <f>+'24-02-021'!AG79</f>
        <v>0</v>
      </c>
      <c r="X13" s="11">
        <f>+'24-02-021'!AH79</f>
        <v>0</v>
      </c>
      <c r="Y13" s="11">
        <f>+'24-02-021'!AI79</f>
        <v>0</v>
      </c>
    </row>
    <row r="14" spans="1:25" s="12" customFormat="1" ht="26.25" customHeight="1">
      <c r="A14" s="10" t="s">
        <v>16</v>
      </c>
      <c r="B14" s="9">
        <f>+'24-02-021'!I91</f>
        <v>0</v>
      </c>
      <c r="C14" s="9">
        <f>+'24-02-021'!J91</f>
        <v>0</v>
      </c>
      <c r="D14" s="9">
        <f>+'24-02-021'!L91</f>
        <v>0</v>
      </c>
      <c r="E14" s="9">
        <f>+'24-02-021'!M91</f>
        <v>0</v>
      </c>
      <c r="F14" s="9">
        <f>+'24-02-021'!N91</f>
        <v>0</v>
      </c>
      <c r="G14" s="9">
        <f>+'24-02-021'!Q91</f>
        <v>0</v>
      </c>
      <c r="H14" s="9">
        <f>+'24-02-021'!R91</f>
        <v>0</v>
      </c>
      <c r="I14" s="9">
        <f>+'24-02-021'!S91</f>
        <v>0</v>
      </c>
      <c r="J14" s="9">
        <f>+'24-02-021'!T91</f>
        <v>0</v>
      </c>
      <c r="K14" s="9">
        <f>+'24-02-021'!U91</f>
        <v>0</v>
      </c>
      <c r="L14" s="9">
        <f>+'24-02-021'!V91</f>
        <v>0</v>
      </c>
      <c r="M14" s="9">
        <f>+'24-02-021'!W91</f>
        <v>0</v>
      </c>
      <c r="N14" s="9">
        <f>+'24-02-021'!X91</f>
        <v>0</v>
      </c>
      <c r="O14" s="9">
        <f>+'24-02-021'!Y91</f>
        <v>0</v>
      </c>
      <c r="P14" s="9">
        <f>+'24-02-021'!Z91</f>
        <v>0</v>
      </c>
      <c r="Q14" s="9">
        <f>+'24-02-021'!AA91</f>
        <v>0</v>
      </c>
      <c r="R14" s="9">
        <f>+'24-02-021'!AB91</f>
        <v>0</v>
      </c>
      <c r="S14" s="9">
        <f>+'24-02-021'!AC91</f>
        <v>0</v>
      </c>
      <c r="T14" s="9">
        <f>+'24-02-021'!AD91</f>
        <v>0</v>
      </c>
      <c r="U14" s="9">
        <f>+'24-02-021'!AE91</f>
        <v>0</v>
      </c>
      <c r="V14" s="9">
        <f>+'24-02-021'!AF91</f>
        <v>0</v>
      </c>
      <c r="W14" s="9">
        <f>+'24-02-021'!AG91</f>
        <v>0</v>
      </c>
      <c r="X14" s="11">
        <f>+'24-02-021'!AH91</f>
        <v>0</v>
      </c>
      <c r="Y14" s="11">
        <f>+'24-02-021'!AI91</f>
        <v>0</v>
      </c>
    </row>
    <row r="15" spans="1:25" s="12" customFormat="1" ht="26.25" customHeight="1">
      <c r="A15" s="43" t="s">
        <v>63</v>
      </c>
      <c r="B15" s="9">
        <f>+'24-02-021'!I103</f>
        <v>0</v>
      </c>
      <c r="C15" s="9">
        <f>+'24-02-021'!J103</f>
        <v>0</v>
      </c>
      <c r="D15" s="9">
        <f>+'24-02-021'!L103</f>
        <v>0</v>
      </c>
      <c r="E15" s="9">
        <f>+'24-02-021'!M103</f>
        <v>0</v>
      </c>
      <c r="F15" s="9">
        <f>+'24-02-021'!N103</f>
        <v>0</v>
      </c>
      <c r="G15" s="9">
        <f>+'24-02-021'!Q103</f>
        <v>0</v>
      </c>
      <c r="H15" s="9">
        <f>+'24-02-021'!R103</f>
        <v>0</v>
      </c>
      <c r="I15" s="9">
        <f>+'24-02-021'!S103</f>
        <v>0</v>
      </c>
      <c r="J15" s="9">
        <f>+'24-02-021'!T103</f>
        <v>0</v>
      </c>
      <c r="K15" s="9">
        <f>+'24-02-021'!U103</f>
        <v>0</v>
      </c>
      <c r="L15" s="9">
        <f>+'24-02-021'!V103</f>
        <v>0</v>
      </c>
      <c r="M15" s="9">
        <f>+'24-02-021'!W103</f>
        <v>0</v>
      </c>
      <c r="N15" s="9">
        <f>+'24-02-021'!X103</f>
        <v>0</v>
      </c>
      <c r="O15" s="9">
        <f>+'24-02-021'!Y103</f>
        <v>0</v>
      </c>
      <c r="P15" s="9">
        <f>+'24-02-021'!Z103</f>
        <v>0</v>
      </c>
      <c r="Q15" s="9">
        <f>+'24-02-021'!AA103</f>
        <v>0</v>
      </c>
      <c r="R15" s="9">
        <f>+'24-02-021'!AB103</f>
        <v>0</v>
      </c>
      <c r="S15" s="9">
        <f>+'24-02-021'!AC103</f>
        <v>0</v>
      </c>
      <c r="T15" s="9">
        <f>+'24-02-021'!AD103</f>
        <v>0</v>
      </c>
      <c r="U15" s="9">
        <f>+'24-02-021'!AE103</f>
        <v>0</v>
      </c>
      <c r="V15" s="9">
        <f>+'24-02-021'!AF103</f>
        <v>0</v>
      </c>
      <c r="W15" s="9">
        <f>+'24-02-021'!AG103</f>
        <v>0</v>
      </c>
      <c r="X15" s="11">
        <f>+'24-02-021'!AH103</f>
        <v>0</v>
      </c>
      <c r="Y15" s="11">
        <f>+'24-02-021'!AI103</f>
        <v>0</v>
      </c>
    </row>
    <row r="16" spans="1:25" s="12" customFormat="1" ht="26.25" customHeight="1">
      <c r="A16" s="43" t="s">
        <v>65</v>
      </c>
      <c r="B16" s="9">
        <f>+'24-02-021'!I115</f>
        <v>0</v>
      </c>
      <c r="C16" s="9">
        <f>+'24-02-021'!J115</f>
        <v>0</v>
      </c>
      <c r="D16" s="9">
        <f>+'24-02-021'!L115</f>
        <v>0</v>
      </c>
      <c r="E16" s="9">
        <f>+'24-02-021'!M115</f>
        <v>0</v>
      </c>
      <c r="F16" s="9">
        <f>+'24-02-021'!N115</f>
        <v>0</v>
      </c>
      <c r="G16" s="9">
        <f>+'24-02-021'!Q115</f>
        <v>0</v>
      </c>
      <c r="H16" s="9">
        <f>+'24-02-021'!R115</f>
        <v>0</v>
      </c>
      <c r="I16" s="9">
        <f>+'24-02-021'!S115</f>
        <v>0</v>
      </c>
      <c r="J16" s="9">
        <f>+'24-02-021'!T115</f>
        <v>0</v>
      </c>
      <c r="K16" s="9">
        <f>+'24-02-021'!U115</f>
        <v>0</v>
      </c>
      <c r="L16" s="9">
        <f>+'24-02-021'!V115</f>
        <v>0</v>
      </c>
      <c r="M16" s="9">
        <f>+'24-02-021'!W115</f>
        <v>0</v>
      </c>
      <c r="N16" s="9">
        <f>+'24-02-021'!X115</f>
        <v>0</v>
      </c>
      <c r="O16" s="9">
        <f>+'24-02-021'!Y115</f>
        <v>0</v>
      </c>
      <c r="P16" s="9">
        <f>+'24-02-021'!Z115</f>
        <v>0</v>
      </c>
      <c r="Q16" s="9">
        <f>+'24-02-021'!AA115</f>
        <v>0</v>
      </c>
      <c r="R16" s="9">
        <f>+'24-02-021'!AB115</f>
        <v>0</v>
      </c>
      <c r="S16" s="9">
        <f>+'24-02-021'!AC115</f>
        <v>0</v>
      </c>
      <c r="T16" s="9">
        <f>+'24-02-021'!AD115</f>
        <v>0</v>
      </c>
      <c r="U16" s="9">
        <f>+'24-02-021'!AE115</f>
        <v>0</v>
      </c>
      <c r="V16" s="9">
        <f>+'24-02-021'!AF115</f>
        <v>0</v>
      </c>
      <c r="W16" s="9">
        <f>+'24-02-021'!AG115</f>
        <v>0</v>
      </c>
      <c r="X16" s="11">
        <f>+'24-02-021'!AH115</f>
        <v>0</v>
      </c>
      <c r="Y16" s="11">
        <f>+'24-02-021'!AI115</f>
        <v>0</v>
      </c>
    </row>
    <row r="17" spans="1:25" s="12" customFormat="1" ht="26.25" customHeight="1">
      <c r="A17" s="10" t="s">
        <v>17</v>
      </c>
      <c r="B17" s="9">
        <f>+'24-02-021'!I127</f>
        <v>0</v>
      </c>
      <c r="C17" s="9">
        <f>+'24-02-021'!J127</f>
        <v>0</v>
      </c>
      <c r="D17" s="9">
        <f>+'24-02-021'!L127</f>
        <v>0</v>
      </c>
      <c r="E17" s="9">
        <f>+'24-02-021'!M127</f>
        <v>0</v>
      </c>
      <c r="F17" s="9">
        <f>+'24-02-021'!N127</f>
        <v>0</v>
      </c>
      <c r="G17" s="9">
        <f>+'24-02-021'!Q127</f>
        <v>0</v>
      </c>
      <c r="H17" s="9">
        <f>+'24-02-021'!R127</f>
        <v>0</v>
      </c>
      <c r="I17" s="9">
        <f>+'24-02-021'!S127</f>
        <v>0</v>
      </c>
      <c r="J17" s="9">
        <f>+'24-02-021'!T127</f>
        <v>0</v>
      </c>
      <c r="K17" s="9">
        <f>+'24-02-021'!U127</f>
        <v>0</v>
      </c>
      <c r="L17" s="9">
        <f>+'24-02-021'!V127</f>
        <v>0</v>
      </c>
      <c r="M17" s="9">
        <f>+'24-02-021'!W127</f>
        <v>0</v>
      </c>
      <c r="N17" s="9">
        <f>+'24-02-021'!X127</f>
        <v>0</v>
      </c>
      <c r="O17" s="9">
        <f>+'24-02-021'!Y127</f>
        <v>0</v>
      </c>
      <c r="P17" s="9">
        <f>+'24-02-021'!Z127</f>
        <v>0</v>
      </c>
      <c r="Q17" s="9">
        <f>+'24-02-021'!AA127</f>
        <v>0</v>
      </c>
      <c r="R17" s="9">
        <f>+'24-02-021'!AB127</f>
        <v>0</v>
      </c>
      <c r="S17" s="9">
        <f>+'24-02-021'!AC127</f>
        <v>0</v>
      </c>
      <c r="T17" s="9">
        <f>+'24-02-021'!AD127</f>
        <v>0</v>
      </c>
      <c r="U17" s="9">
        <f>+'24-02-021'!AE127</f>
        <v>0</v>
      </c>
      <c r="V17" s="9">
        <f>+'24-02-021'!AF127</f>
        <v>0</v>
      </c>
      <c r="W17" s="9">
        <f>+'24-02-021'!AG127</f>
        <v>0</v>
      </c>
      <c r="X17" s="11">
        <f>+'24-02-021'!AH127</f>
        <v>0</v>
      </c>
      <c r="Y17" s="11">
        <f>+'24-02-021'!AI127</f>
        <v>0</v>
      </c>
    </row>
    <row r="18" spans="1:25" s="12" customFormat="1" ht="26.25" customHeight="1">
      <c r="A18" s="43" t="s">
        <v>68</v>
      </c>
      <c r="B18" s="9">
        <f>+'24-02-021'!I139</f>
        <v>0</v>
      </c>
      <c r="C18" s="9">
        <f>+'24-02-021'!J139</f>
        <v>0</v>
      </c>
      <c r="D18" s="9">
        <f>+'24-02-021'!L139</f>
        <v>0</v>
      </c>
      <c r="E18" s="9">
        <f>+'24-02-021'!M139</f>
        <v>0</v>
      </c>
      <c r="F18" s="9">
        <f>+'24-02-021'!N139</f>
        <v>0</v>
      </c>
      <c r="G18" s="9">
        <f>+'24-02-021'!Q139</f>
        <v>0</v>
      </c>
      <c r="H18" s="9">
        <f>+'24-02-021'!R139</f>
        <v>0</v>
      </c>
      <c r="I18" s="9">
        <f>+'24-02-021'!S139</f>
        <v>0</v>
      </c>
      <c r="J18" s="9">
        <f>+'24-02-021'!T139</f>
        <v>0</v>
      </c>
      <c r="K18" s="9">
        <f>+'24-02-021'!U139</f>
        <v>0</v>
      </c>
      <c r="L18" s="9">
        <f>+'24-02-021'!V139</f>
        <v>0</v>
      </c>
      <c r="M18" s="9">
        <f>+'24-02-021'!W139</f>
        <v>0</v>
      </c>
      <c r="N18" s="9">
        <f>+'24-02-021'!X139</f>
        <v>0</v>
      </c>
      <c r="O18" s="9">
        <f>+'24-02-021'!Y139</f>
        <v>0</v>
      </c>
      <c r="P18" s="9">
        <f>+'24-02-021'!Z139</f>
        <v>0</v>
      </c>
      <c r="Q18" s="9">
        <f>+'24-02-021'!AA139</f>
        <v>0</v>
      </c>
      <c r="R18" s="9">
        <f>+'24-02-021'!AB139</f>
        <v>0</v>
      </c>
      <c r="S18" s="9">
        <f>+'24-02-021'!AC139</f>
        <v>0</v>
      </c>
      <c r="T18" s="9">
        <f>+'24-02-021'!AD139</f>
        <v>0</v>
      </c>
      <c r="U18" s="9">
        <f>+'24-02-021'!AE139</f>
        <v>0</v>
      </c>
      <c r="V18" s="9">
        <f>+'24-02-021'!AF139</f>
        <v>0</v>
      </c>
      <c r="W18" s="9">
        <f>+'24-02-021'!AG139</f>
        <v>0</v>
      </c>
      <c r="X18" s="11">
        <f>+'24-02-021'!AH139</f>
        <v>0</v>
      </c>
      <c r="Y18" s="11">
        <f>+'24-02-021'!AI139</f>
        <v>0</v>
      </c>
    </row>
    <row r="19" spans="1:25" s="12" customFormat="1" ht="26.25" customHeight="1">
      <c r="A19" s="10" t="s">
        <v>18</v>
      </c>
      <c r="B19" s="9">
        <f>+'24-02-021'!I151</f>
        <v>0</v>
      </c>
      <c r="C19" s="9">
        <f>+'24-02-021'!J151</f>
        <v>0</v>
      </c>
      <c r="D19" s="9">
        <f>+'24-02-021'!L151</f>
        <v>0</v>
      </c>
      <c r="E19" s="9">
        <f>+'24-02-021'!M151</f>
        <v>0</v>
      </c>
      <c r="F19" s="9">
        <f>+'24-02-021'!N151</f>
        <v>0</v>
      </c>
      <c r="G19" s="9">
        <f>+'24-02-021'!Q151</f>
        <v>0</v>
      </c>
      <c r="H19" s="9">
        <f>+'24-02-021'!R151</f>
        <v>0</v>
      </c>
      <c r="I19" s="9">
        <f>+'24-02-021'!S151</f>
        <v>0</v>
      </c>
      <c r="J19" s="9">
        <f>+'24-02-021'!T151</f>
        <v>0</v>
      </c>
      <c r="K19" s="9">
        <f>+'24-02-021'!U151</f>
        <v>0</v>
      </c>
      <c r="L19" s="9">
        <f>+'24-02-021'!V151</f>
        <v>0</v>
      </c>
      <c r="M19" s="9">
        <f>+'24-02-021'!W151</f>
        <v>0</v>
      </c>
      <c r="N19" s="9">
        <f>+'24-02-021'!X151</f>
        <v>0</v>
      </c>
      <c r="O19" s="9">
        <f>+'24-02-021'!Y151</f>
        <v>0</v>
      </c>
      <c r="P19" s="9">
        <f>+'24-02-021'!Z151</f>
        <v>0</v>
      </c>
      <c r="Q19" s="9">
        <f>+'24-02-021'!AA151</f>
        <v>0</v>
      </c>
      <c r="R19" s="9">
        <f>+'24-02-021'!AB151</f>
        <v>0</v>
      </c>
      <c r="S19" s="9">
        <f>+'24-02-021'!AC151</f>
        <v>0</v>
      </c>
      <c r="T19" s="9">
        <f>+'24-02-021'!AD151</f>
        <v>0</v>
      </c>
      <c r="U19" s="9">
        <f>+'24-02-021'!AE151</f>
        <v>0</v>
      </c>
      <c r="V19" s="9">
        <f>+'24-02-021'!AF151</f>
        <v>0</v>
      </c>
      <c r="W19" s="9">
        <f>+'24-02-021'!AG151</f>
        <v>0</v>
      </c>
      <c r="X19" s="11">
        <f>+'24-02-021'!AH151</f>
        <v>0</v>
      </c>
      <c r="Y19" s="11">
        <f>+'24-02-021'!AI151</f>
        <v>0</v>
      </c>
    </row>
    <row r="20" spans="1:25" s="12" customFormat="1" ht="26.25" customHeight="1">
      <c r="A20" s="15" t="s">
        <v>71</v>
      </c>
      <c r="B20" s="9">
        <f>+'24-02-021'!I163</f>
        <v>0</v>
      </c>
      <c r="C20" s="9">
        <f>+'24-02-021'!J163</f>
        <v>0</v>
      </c>
      <c r="D20" s="9">
        <f>+'24-02-021'!L163</f>
        <v>0</v>
      </c>
      <c r="E20" s="9">
        <f>+'24-02-021'!M163</f>
        <v>0</v>
      </c>
      <c r="F20" s="9">
        <f>+'24-02-021'!N163</f>
        <v>0</v>
      </c>
      <c r="G20" s="9">
        <f>+'24-02-021'!Q163</f>
        <v>0</v>
      </c>
      <c r="H20" s="9">
        <f>+'24-02-021'!R163</f>
        <v>0</v>
      </c>
      <c r="I20" s="9">
        <f>+'24-02-021'!S163</f>
        <v>0</v>
      </c>
      <c r="J20" s="9">
        <f>+'24-02-021'!T163</f>
        <v>0</v>
      </c>
      <c r="K20" s="9">
        <f>+'24-02-021'!U163</f>
        <v>0</v>
      </c>
      <c r="L20" s="9">
        <f>+'24-02-021'!V163</f>
        <v>0</v>
      </c>
      <c r="M20" s="9">
        <f>+'24-02-021'!W163</f>
        <v>0</v>
      </c>
      <c r="N20" s="9">
        <f>+'24-02-021'!X163</f>
        <v>0</v>
      </c>
      <c r="O20" s="9">
        <f>+'24-02-021'!Y163</f>
        <v>0</v>
      </c>
      <c r="P20" s="9">
        <f>+'24-02-021'!Z163</f>
        <v>0</v>
      </c>
      <c r="Q20" s="9">
        <f>+'24-02-021'!AA163</f>
        <v>0</v>
      </c>
      <c r="R20" s="9">
        <f>+'24-02-021'!AB163</f>
        <v>0</v>
      </c>
      <c r="S20" s="9">
        <f>+'24-02-021'!AC163</f>
        <v>0</v>
      </c>
      <c r="T20" s="9">
        <f>+'24-02-021'!AD163</f>
        <v>0</v>
      </c>
      <c r="U20" s="9">
        <f>+'24-02-021'!AE163</f>
        <v>0</v>
      </c>
      <c r="V20" s="9">
        <f>+'24-02-021'!AF163</f>
        <v>0</v>
      </c>
      <c r="W20" s="9">
        <f>+'24-02-021'!AG163</f>
        <v>0</v>
      </c>
      <c r="X20" s="11">
        <f>+'24-02-021'!AH163</f>
        <v>0</v>
      </c>
      <c r="Y20" s="11">
        <f>+'24-02-021'!AI163</f>
        <v>0</v>
      </c>
    </row>
    <row r="21" spans="1:25" s="12" customFormat="1" ht="26.25" customHeight="1">
      <c r="A21" s="13" t="s">
        <v>20</v>
      </c>
      <c r="B21" s="9">
        <f>+'24-02-021'!I175</f>
        <v>0</v>
      </c>
      <c r="C21" s="9">
        <f>+'24-02-021'!J175</f>
        <v>0</v>
      </c>
      <c r="D21" s="9">
        <f>+'24-02-021'!L175</f>
        <v>0</v>
      </c>
      <c r="E21" s="9">
        <f>+'24-02-021'!M175</f>
        <v>0</v>
      </c>
      <c r="F21" s="9">
        <f>+'24-02-021'!N175</f>
        <v>0</v>
      </c>
      <c r="G21" s="9">
        <f>+'24-02-021'!Q175</f>
        <v>0</v>
      </c>
      <c r="H21" s="9">
        <f>+'24-02-021'!R175</f>
        <v>0</v>
      </c>
      <c r="I21" s="9">
        <f>+'24-02-021'!S175</f>
        <v>0</v>
      </c>
      <c r="J21" s="9">
        <f>+'24-02-021'!T175</f>
        <v>0</v>
      </c>
      <c r="K21" s="9">
        <f>+'24-02-021'!U175</f>
        <v>0</v>
      </c>
      <c r="L21" s="9">
        <f>+'24-02-021'!V175</f>
        <v>0</v>
      </c>
      <c r="M21" s="9">
        <f>+'24-02-021'!W175</f>
        <v>0</v>
      </c>
      <c r="N21" s="9">
        <f>+'24-02-021'!X175</f>
        <v>0</v>
      </c>
      <c r="O21" s="9">
        <f>+'24-02-021'!Y175</f>
        <v>0</v>
      </c>
      <c r="P21" s="9">
        <f>+'24-02-021'!Z175</f>
        <v>0</v>
      </c>
      <c r="Q21" s="9">
        <f>+'24-02-021'!AA175</f>
        <v>0</v>
      </c>
      <c r="R21" s="9">
        <f>+'24-02-021'!AB175</f>
        <v>0</v>
      </c>
      <c r="S21" s="9">
        <f>+'24-02-021'!AC175</f>
        <v>0</v>
      </c>
      <c r="T21" s="9">
        <f>+'24-02-021'!AD175</f>
        <v>0</v>
      </c>
      <c r="U21" s="9">
        <f>+'24-02-021'!AE175</f>
        <v>0</v>
      </c>
      <c r="V21" s="9">
        <f>+'24-02-021'!AF175</f>
        <v>0</v>
      </c>
      <c r="W21" s="9">
        <f>+'24-02-021'!AG175</f>
        <v>0</v>
      </c>
      <c r="X21" s="11">
        <f>+'24-02-021'!AH175</f>
        <v>0</v>
      </c>
      <c r="Y21" s="11">
        <f>+'24-02-021'!AI175</f>
        <v>0</v>
      </c>
    </row>
    <row r="22" spans="1:25" s="12" customFormat="1" ht="26.25" customHeight="1">
      <c r="A22" s="13" t="s">
        <v>19</v>
      </c>
      <c r="B22" s="9">
        <f>+'24-02-021'!I187</f>
        <v>0</v>
      </c>
      <c r="C22" s="9">
        <f>+'24-02-021'!J187</f>
        <v>0</v>
      </c>
      <c r="D22" s="9">
        <f>+'24-02-021'!L187</f>
        <v>0</v>
      </c>
      <c r="E22" s="9">
        <f>+'24-02-021'!M187</f>
        <v>0</v>
      </c>
      <c r="F22" s="9">
        <f>+'24-02-021'!N187</f>
        <v>0</v>
      </c>
      <c r="G22" s="9">
        <f>+'24-02-021'!Q187</f>
        <v>0</v>
      </c>
      <c r="H22" s="9">
        <f>+'24-02-021'!R187</f>
        <v>0</v>
      </c>
      <c r="I22" s="9">
        <f>+'24-02-021'!S187</f>
        <v>0</v>
      </c>
      <c r="J22" s="9">
        <f>+'24-02-021'!T187</f>
        <v>0</v>
      </c>
      <c r="K22" s="9">
        <f>+'24-02-021'!U187</f>
        <v>0</v>
      </c>
      <c r="L22" s="9">
        <f>+'24-02-021'!V187</f>
        <v>0</v>
      </c>
      <c r="M22" s="9">
        <f>+'24-02-021'!W187</f>
        <v>0</v>
      </c>
      <c r="N22" s="9">
        <f>+'24-02-021'!X187</f>
        <v>0</v>
      </c>
      <c r="O22" s="9">
        <f>+'24-02-021'!Y187</f>
        <v>0</v>
      </c>
      <c r="P22" s="9">
        <f>+'24-02-021'!Z187</f>
        <v>0</v>
      </c>
      <c r="Q22" s="9">
        <f>+'24-02-021'!AA187</f>
        <v>0</v>
      </c>
      <c r="R22" s="9">
        <f>+'24-02-021'!AB187</f>
        <v>0</v>
      </c>
      <c r="S22" s="9">
        <f>+'24-02-021'!AC187</f>
        <v>0</v>
      </c>
      <c r="T22" s="9">
        <f>+'24-02-021'!AD187</f>
        <v>0</v>
      </c>
      <c r="U22" s="9">
        <f>+'24-02-021'!AE187</f>
        <v>0</v>
      </c>
      <c r="V22" s="9">
        <f>+'24-02-021'!AF187</f>
        <v>0</v>
      </c>
      <c r="W22" s="9">
        <f>+'24-02-021'!AG187</f>
        <v>0</v>
      </c>
      <c r="X22" s="11">
        <f>+'24-02-021'!AH187</f>
        <v>0</v>
      </c>
      <c r="Y22" s="11">
        <f>+'24-02-021'!AI187</f>
        <v>0</v>
      </c>
    </row>
    <row r="23" spans="1:25" s="12" customFormat="1" ht="26.25" customHeight="1">
      <c r="A23" s="14" t="s">
        <v>49</v>
      </c>
      <c r="B23" s="9">
        <f>+'24-02-021'!I190</f>
        <v>37559382000</v>
      </c>
      <c r="C23" s="9">
        <f>+'24-02-006'!J190</f>
        <v>882929000</v>
      </c>
      <c r="D23" s="9">
        <f>+'24-02-021'!L190</f>
        <v>0</v>
      </c>
      <c r="E23" s="9">
        <f>+'24-02-021'!M190</f>
        <v>0</v>
      </c>
      <c r="F23" s="9">
        <f>+'24-02-021'!N190</f>
        <v>0</v>
      </c>
      <c r="G23" s="9">
        <f>+'24-02-021'!Q190</f>
        <v>37559382000</v>
      </c>
      <c r="H23" s="9">
        <f>+'24-02-021'!R190</f>
        <v>0</v>
      </c>
      <c r="I23" s="9">
        <f>+'24-02-021'!S190</f>
        <v>0</v>
      </c>
      <c r="J23" s="9">
        <f>+'24-02-021'!T190</f>
        <v>37559382000</v>
      </c>
      <c r="K23" s="9">
        <f>+'24-02-021'!U190</f>
        <v>0</v>
      </c>
      <c r="L23" s="9">
        <f>+'24-02-021'!V190</f>
        <v>0</v>
      </c>
      <c r="M23" s="9">
        <f>+'24-02-021'!W190</f>
        <v>0</v>
      </c>
      <c r="N23" s="9">
        <f>+'24-02-021'!X190</f>
        <v>0</v>
      </c>
      <c r="O23" s="9">
        <f>+'24-02-021'!Y190</f>
        <v>0</v>
      </c>
      <c r="P23" s="9">
        <f>+'24-02-021'!Z190</f>
        <v>0</v>
      </c>
      <c r="Q23" s="9">
        <f>+'24-02-021'!AA190</f>
        <v>0</v>
      </c>
      <c r="R23" s="9">
        <f>+'24-02-021'!AB190</f>
        <v>0</v>
      </c>
      <c r="S23" s="9">
        <f>+'24-02-021'!AC190</f>
        <v>0</v>
      </c>
      <c r="T23" s="9">
        <f>+'24-02-021'!AD190</f>
        <v>0</v>
      </c>
      <c r="U23" s="9">
        <f>+'24-02-021'!AE190</f>
        <v>0</v>
      </c>
      <c r="V23" s="9">
        <f>+'24-02-021'!AF190</f>
        <v>0</v>
      </c>
      <c r="W23" s="9">
        <f>+'24-02-021'!AG190</f>
        <v>37559382000</v>
      </c>
      <c r="X23" s="11">
        <f>+'24-02-021'!AH190</f>
        <v>1</v>
      </c>
      <c r="Y23" s="11">
        <f>+'24-02-021'!AI190</f>
        <v>1</v>
      </c>
    </row>
    <row r="24" spans="1:25" ht="36" customHeight="1">
      <c r="A24" s="66" t="str">
        <f>"TOTAL ASIG."&amp;" "&amp;$A$5</f>
        <v>TOTAL ASIG. 24-02-021 SUBSIDIO EMPLEO A LA MUJER, LEY Nº 20.595</v>
      </c>
      <c r="B24" s="67">
        <f t="shared" ref="B24:W24" si="0">SUM(B8:B23)</f>
        <v>37559382000</v>
      </c>
      <c r="C24" s="67">
        <f t="shared" si="0"/>
        <v>882929000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37559382000</v>
      </c>
      <c r="H24" s="70">
        <f t="shared" si="0"/>
        <v>0</v>
      </c>
      <c r="I24" s="70">
        <f t="shared" si="0"/>
        <v>0</v>
      </c>
      <c r="J24" s="67">
        <f t="shared" si="0"/>
        <v>37559382000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37559382000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0"/>
  <sheetViews>
    <sheetView workbookViewId="0">
      <pane xSplit="3" ySplit="7" topLeftCell="N127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9.140625" style="3" customWidth="1"/>
    <col min="16" max="16" width="13.85546875" style="5" hidden="1" customWidth="1"/>
    <col min="17" max="19" width="11.42578125" style="6" hidden="1" customWidth="1" outlineLevel="1"/>
    <col min="20" max="20" width="11.42578125" style="6" customWidth="1" collapsed="1"/>
    <col min="21" max="23" width="11.42578125" style="6" customWidth="1" outlineLevel="1"/>
    <col min="24" max="24" width="11.42578125" style="6" customWidth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92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72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1" t="s">
        <v>6</v>
      </c>
      <c r="H7" s="71" t="s">
        <v>7</v>
      </c>
      <c r="I7" s="159"/>
      <c r="J7" s="159"/>
      <c r="K7" s="148"/>
      <c r="L7" s="73" t="s">
        <v>11</v>
      </c>
      <c r="M7" s="73" t="s">
        <v>22</v>
      </c>
      <c r="N7" s="51" t="s">
        <v>75</v>
      </c>
      <c r="O7" s="148"/>
      <c r="P7" s="150"/>
      <c r="Q7" s="73" t="s">
        <v>35</v>
      </c>
      <c r="R7" s="73" t="s">
        <v>36</v>
      </c>
      <c r="S7" s="73" t="s">
        <v>37</v>
      </c>
      <c r="T7" s="167"/>
      <c r="U7" s="73" t="s">
        <v>38</v>
      </c>
      <c r="V7" s="73" t="s">
        <v>39</v>
      </c>
      <c r="W7" s="73" t="s">
        <v>40</v>
      </c>
      <c r="X7" s="156"/>
      <c r="Y7" s="73" t="s">
        <v>41</v>
      </c>
      <c r="Z7" s="73" t="s">
        <v>42</v>
      </c>
      <c r="AA7" s="73" t="s">
        <v>43</v>
      </c>
      <c r="AB7" s="167"/>
      <c r="AC7" s="73" t="s">
        <v>44</v>
      </c>
      <c r="AD7" s="73" t="s">
        <v>45</v>
      </c>
      <c r="AE7" s="73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IF(ISERROR(AG9/$AG$193),"-",AG9/$AG$193)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IF(ISERROR(AG19/$AG$193),0,AG19/$AG$193)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IF(ISERROR(AG21/$AG$193),"-",AG21/$AG$193)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IF(ISERROR(AG31/$AG$193),0,AG31/$AG$193)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IF(ISERROR(AG33/$AG$193),"-",AG33/$AG$193)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IF(ISERROR(AG43/$AG$193),0,AG43/$AG$193)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IF(ISERROR(AG45/$AG$193),"-",AG45/$AG$193)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IF(ISERROR(AG55/$AG$193),0,AG55/$AG$193)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IF(ISERROR(AG57/$AG$193),"-",AG57/$AG$193)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IF(ISERROR(AG67/$AG$193),0,AG67/$AG$193)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IF(ISERROR(AG69/$AG$193),"-",AG69/$AG$193)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IF(ISERROR(AG79/$AG$193),0,AG79/$AG$193)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IF(ISERROR(AG81/$AG$193),"-",AG81/$AG$193)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IF(ISERROR(AG91/$AG$193),0,AG91/$AG$193)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IF(ISERROR(AG93/$AG$193),"-",AG93/$AG$193)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IF(ISERROR(AG103/$AG$193),0,AG103/$AG$193)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IF(ISERROR(AG105/$AG$193),"-",AG105/$AG$193)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IF(ISERROR(AG115/$AG$193),0,AG115/$AG$193)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IF(ISERROR(AG117/$AG$193),"-",AG117/$AG$193)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IF(ISERROR(AG127/$AG$193),0,AG127/$AG$193)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IF(ISERROR(AG129/$AG$193),"-",AG129/$AG$193)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IF(ISERROR(AG139/$AG$193),0,AG139/$AG$193)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IF(ISERROR(AG141/$AG$193),"-",AG141/$AG$193)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IF(ISERROR(AG151/$AG$193),0,AG151/$AG$193)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IF(ISERROR(AG153/$AG$193),"-",AG153/$AG$193)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IF(ISERROR(AG163/$AG$193),0,AG163/$AG$193)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IF(ISERROR(AG165/$AG$193),"-",AG165/$AG$193)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IF(ISERROR(AG175/$AG$193),0,AG175/$AG$193)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IF(ISERROR(AG177/$AG$193),"-",AG177/$AG$193)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IF(ISERROR(AG187/$AG$193),0,AG187/$AG$193)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60048866000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outlineLevel="1">
      <c r="A189" s="87">
        <v>1</v>
      </c>
      <c r="B189" s="121"/>
      <c r="C189" s="122"/>
      <c r="D189" s="123"/>
      <c r="E189" s="124"/>
      <c r="F189" s="121"/>
      <c r="G189" s="125"/>
      <c r="H189" s="125"/>
      <c r="I189" s="193"/>
      <c r="J189" s="126">
        <v>734773408</v>
      </c>
      <c r="K189" s="127" t="s">
        <v>154</v>
      </c>
      <c r="L189" s="128"/>
      <c r="M189" s="128"/>
      <c r="N189" s="128"/>
      <c r="O189" s="121"/>
      <c r="P189" s="39"/>
      <c r="Q189" s="118">
        <v>5159843</v>
      </c>
      <c r="R189" s="118">
        <v>123625168</v>
      </c>
      <c r="S189" s="118">
        <v>87166646</v>
      </c>
      <c r="T189" s="94">
        <f>SUM(Q189:S189)</f>
        <v>215951657</v>
      </c>
      <c r="U189" s="118">
        <v>46502415</v>
      </c>
      <c r="V189" s="118">
        <v>45043961</v>
      </c>
      <c r="W189" s="35">
        <v>72784185</v>
      </c>
      <c r="X189" s="94">
        <f>SUM(U189:W189)</f>
        <v>164330561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:AG191" si="120">SUM(T189,X189,AB189,AF189)</f>
        <v>380282218</v>
      </c>
      <c r="AH189" s="41">
        <f>IF(ISERROR(AG189/I188),0,AG189/I188)</f>
        <v>6.3328792587024037E-3</v>
      </c>
      <c r="AI189" s="42">
        <f>IF(ISERROR(AG189/$AG$193),"-",AG189/$AG$193)</f>
        <v>1.0702611948475813E-2</v>
      </c>
    </row>
    <row r="190" spans="1:35" outlineLevel="1">
      <c r="A190" s="87">
        <v>2</v>
      </c>
      <c r="B190" s="121"/>
      <c r="C190" s="122"/>
      <c r="D190" s="123"/>
      <c r="E190" s="124"/>
      <c r="F190" s="121"/>
      <c r="G190" s="125"/>
      <c r="H190" s="125"/>
      <c r="I190" s="193"/>
      <c r="J190" s="126">
        <v>326233748</v>
      </c>
      <c r="K190" s="127" t="s">
        <v>155</v>
      </c>
      <c r="L190" s="128"/>
      <c r="M190" s="128"/>
      <c r="N190" s="128"/>
      <c r="O190" s="121"/>
      <c r="P190" s="39"/>
      <c r="Q190" s="118">
        <v>373428</v>
      </c>
      <c r="R190" s="118">
        <v>12943221</v>
      </c>
      <c r="S190" s="118">
        <v>227448</v>
      </c>
      <c r="T190" s="94">
        <f t="shared" ref="T190:T191" si="121">SUM(Q190:S190)</f>
        <v>13544097</v>
      </c>
      <c r="U190" s="118">
        <v>565722</v>
      </c>
      <c r="V190" s="118">
        <v>8888649</v>
      </c>
      <c r="W190" s="35">
        <v>8439966</v>
      </c>
      <c r="X190" s="94">
        <f t="shared" ref="X190:X191" si="122">SUM(U190:W190)</f>
        <v>17894337</v>
      </c>
      <c r="Y190" s="35"/>
      <c r="Z190" s="35"/>
      <c r="AA190" s="35"/>
      <c r="AB190" s="94">
        <f t="shared" ref="AB190:AB191" si="123">SUM(Y190:AA190)</f>
        <v>0</v>
      </c>
      <c r="AC190" s="35"/>
      <c r="AD190" s="35"/>
      <c r="AE190" s="35"/>
      <c r="AF190" s="94">
        <f t="shared" ref="AF190:AF191" si="124">SUM(AC190:AE190)</f>
        <v>0</v>
      </c>
      <c r="AG190" s="94">
        <f t="shared" si="120"/>
        <v>31438434</v>
      </c>
      <c r="AH190" s="41">
        <f>IF(ISERROR(AG190/I188),0,AG190/I188)</f>
        <v>5.2354750545996985E-4</v>
      </c>
      <c r="AI190" s="42">
        <f t="shared" ref="AI190:AI191" si="125">IF(ISERROR(AG190/$AG$193),"-",AG190/$AG$193)</f>
        <v>8.8479908721308725E-4</v>
      </c>
    </row>
    <row r="191" spans="1:35" ht="22.5" outlineLevel="1">
      <c r="A191" s="87">
        <v>3</v>
      </c>
      <c r="B191" s="121" t="s">
        <v>156</v>
      </c>
      <c r="C191" s="122">
        <v>41627</v>
      </c>
      <c r="D191" s="123" t="s">
        <v>157</v>
      </c>
      <c r="E191" s="124" t="s">
        <v>159</v>
      </c>
      <c r="F191" s="121" t="s">
        <v>158</v>
      </c>
      <c r="G191" s="125">
        <v>41669</v>
      </c>
      <c r="H191" s="125">
        <v>41639</v>
      </c>
      <c r="I191" s="176"/>
      <c r="J191" s="126">
        <v>56600000000</v>
      </c>
      <c r="K191" s="127" t="s">
        <v>160</v>
      </c>
      <c r="L191" s="128"/>
      <c r="M191" s="128"/>
      <c r="N191" s="128"/>
      <c r="O191" s="121" t="s">
        <v>161</v>
      </c>
      <c r="P191" s="39"/>
      <c r="Q191" s="118">
        <v>24380000000</v>
      </c>
      <c r="R191" s="126"/>
      <c r="S191" s="120"/>
      <c r="T191" s="94">
        <f t="shared" si="121"/>
        <v>24380000000</v>
      </c>
      <c r="U191" s="118">
        <v>16000000000</v>
      </c>
      <c r="V191" s="118">
        <v>-5260000000</v>
      </c>
      <c r="W191" s="35"/>
      <c r="X191" s="94">
        <f t="shared" si="122"/>
        <v>10740000000</v>
      </c>
      <c r="Y191" s="35"/>
      <c r="Z191" s="35"/>
      <c r="AA191" s="35"/>
      <c r="AB191" s="94">
        <f t="shared" si="123"/>
        <v>0</v>
      </c>
      <c r="AC191" s="35"/>
      <c r="AD191" s="35"/>
      <c r="AE191" s="35"/>
      <c r="AF191" s="94">
        <f t="shared" si="124"/>
        <v>0</v>
      </c>
      <c r="AG191" s="94">
        <f t="shared" si="120"/>
        <v>35120000000</v>
      </c>
      <c r="AH191" s="41">
        <f>IF(ISERROR(AG191/I188),0,AG191/I188)</f>
        <v>0.58485700629217541</v>
      </c>
      <c r="AI191" s="42">
        <f t="shared" si="125"/>
        <v>0.98841258896431106</v>
      </c>
    </row>
    <row r="192" spans="1:35" s="17" customFormat="1">
      <c r="A192" s="172" t="s">
        <v>50</v>
      </c>
      <c r="B192" s="173"/>
      <c r="C192" s="173"/>
      <c r="D192" s="173"/>
      <c r="E192" s="173"/>
      <c r="F192" s="173"/>
      <c r="G192" s="173"/>
      <c r="H192" s="174"/>
      <c r="I192" s="55">
        <f>I188</f>
        <v>60048866000</v>
      </c>
      <c r="J192" s="55">
        <f>SUM(J189:J191)</f>
        <v>57661007156</v>
      </c>
      <c r="K192" s="74"/>
      <c r="L192" s="55">
        <f>SUM(L189:L189)</f>
        <v>0</v>
      </c>
      <c r="M192" s="55">
        <f>SUM(M189:M189)</f>
        <v>0</v>
      </c>
      <c r="N192" s="55">
        <f>SUM(N189:N189)</f>
        <v>0</v>
      </c>
      <c r="O192" s="57"/>
      <c r="P192" s="75"/>
      <c r="Q192" s="55">
        <f>SUM(Q189:Q191)</f>
        <v>24385533271</v>
      </c>
      <c r="R192" s="55">
        <f t="shared" ref="R192:S192" si="126">SUM(R189:R191)</f>
        <v>136568389</v>
      </c>
      <c r="S192" s="55">
        <f t="shared" si="126"/>
        <v>87394094</v>
      </c>
      <c r="T192" s="60">
        <f t="shared" ref="T192:Y192" si="127">SUM(T189:T191)</f>
        <v>24609495754</v>
      </c>
      <c r="U192" s="55">
        <f t="shared" si="127"/>
        <v>16047068137</v>
      </c>
      <c r="V192" s="55">
        <f t="shared" si="127"/>
        <v>-5206067390</v>
      </c>
      <c r="W192" s="55">
        <f t="shared" si="127"/>
        <v>81224151</v>
      </c>
      <c r="X192" s="60">
        <f t="shared" si="127"/>
        <v>10922224898</v>
      </c>
      <c r="Y192" s="55">
        <f t="shared" si="127"/>
        <v>0</v>
      </c>
      <c r="Z192" s="55">
        <f t="shared" ref="Z192:AA192" si="128">SUM(Z189:Z191)</f>
        <v>0</v>
      </c>
      <c r="AA192" s="55">
        <f t="shared" si="128"/>
        <v>0</v>
      </c>
      <c r="AB192" s="60">
        <f>SUM(AB189:AB191)</f>
        <v>0</v>
      </c>
      <c r="AC192" s="55">
        <f>SUM(AC189:AC191)</f>
        <v>0</v>
      </c>
      <c r="AD192" s="55">
        <f t="shared" ref="AD192:AE192" si="129">SUM(AD189:AD191)</f>
        <v>0</v>
      </c>
      <c r="AE192" s="55">
        <f t="shared" si="129"/>
        <v>0</v>
      </c>
      <c r="AF192" s="60">
        <f>SUM(AF189:AF191)</f>
        <v>0</v>
      </c>
      <c r="AG192" s="53">
        <f>SUM(AG189:AG191)</f>
        <v>35531720652</v>
      </c>
      <c r="AH192" s="54">
        <f>IF(ISERROR(AG192/I192),0,AG192/I192)</f>
        <v>0.59171343305633783</v>
      </c>
      <c r="AI192" s="54">
        <f>IF(ISERROR(AG192/$AG$193),0,AG192/$AG$193)</f>
        <v>1</v>
      </c>
    </row>
    <row r="193" spans="1:35">
      <c r="A193" s="177" t="str">
        <f>"TOTAL ASIG."&amp;" "&amp;$A$5</f>
        <v>TOTAL ASIG. 24-03-010  PROGRAMA BONIFICACION AL INGRESO ETICO FAMILIAR</v>
      </c>
      <c r="B193" s="178"/>
      <c r="C193" s="178"/>
      <c r="D193" s="178"/>
      <c r="E193" s="178"/>
      <c r="F193" s="178"/>
      <c r="G193" s="178"/>
      <c r="H193" s="179"/>
      <c r="I193" s="62">
        <f>+I19+I31+I12574+I55+I67+I79+I91+I103+I115+I127+I139+I151+I187+I163+I175+I192</f>
        <v>60048866000</v>
      </c>
      <c r="J193" s="60">
        <f>+J19+J31+J43+J55+J67+J79+J91+J103+J115+J127+J139+J151+J187+J163+J175+J192</f>
        <v>57661007156</v>
      </c>
      <c r="K193" s="63"/>
      <c r="L193" s="60">
        <f>+L19+L31+L43+L55+L67+L79+L91+L103+L115+L127+L139+L151+L187+L163+L175+L192</f>
        <v>0</v>
      </c>
      <c r="M193" s="60">
        <f>+M19+M31+M43+M55+M67+M79+M91+M103+M115+M127+M139+M151+M187+M163+M175+M192</f>
        <v>0</v>
      </c>
      <c r="N193" s="60">
        <f>+N19+N31+N43+N55+N67+N79+N91+N103+N115+N127+N139+N151+N187+N163+N175+N192</f>
        <v>0</v>
      </c>
      <c r="O193" s="64"/>
      <c r="P193" s="65"/>
      <c r="Q193" s="60">
        <f t="shared" ref="Q193:AG193" si="130">+Q19+Q31+Q43+Q55+Q67+Q79+Q91+Q103+Q115+Q127+Q139+Q151+Q187+Q163+Q175+Q192</f>
        <v>24385533271</v>
      </c>
      <c r="R193" s="60">
        <f t="shared" si="130"/>
        <v>136568389</v>
      </c>
      <c r="S193" s="60">
        <f t="shared" si="130"/>
        <v>87394094</v>
      </c>
      <c r="T193" s="60">
        <f t="shared" si="130"/>
        <v>24609495754</v>
      </c>
      <c r="U193" s="60">
        <f t="shared" si="130"/>
        <v>16047068137</v>
      </c>
      <c r="V193" s="60">
        <f t="shared" si="130"/>
        <v>-5206067390</v>
      </c>
      <c r="W193" s="60">
        <f t="shared" si="130"/>
        <v>81224151</v>
      </c>
      <c r="X193" s="60">
        <f t="shared" si="130"/>
        <v>10922224898</v>
      </c>
      <c r="Y193" s="60">
        <f t="shared" si="130"/>
        <v>0</v>
      </c>
      <c r="Z193" s="60">
        <f t="shared" si="130"/>
        <v>0</v>
      </c>
      <c r="AA193" s="60">
        <f t="shared" si="130"/>
        <v>0</v>
      </c>
      <c r="AB193" s="60">
        <f t="shared" si="130"/>
        <v>0</v>
      </c>
      <c r="AC193" s="60">
        <f t="shared" si="130"/>
        <v>0</v>
      </c>
      <c r="AD193" s="60">
        <f t="shared" si="130"/>
        <v>0</v>
      </c>
      <c r="AE193" s="60">
        <f t="shared" si="130"/>
        <v>0</v>
      </c>
      <c r="AF193" s="60">
        <f t="shared" si="130"/>
        <v>0</v>
      </c>
      <c r="AG193" s="60">
        <f t="shared" si="130"/>
        <v>35531720652</v>
      </c>
      <c r="AH193" s="61">
        <f>IF(ISERROR(AG193/I193),"-",AG193/I193)</f>
        <v>0.59171343305633783</v>
      </c>
      <c r="AI193" s="61">
        <f>IF(ISERROR(AG193/$AG$193),"-",AG193/$AG$193)</f>
        <v>1</v>
      </c>
    </row>
    <row r="194" spans="1:35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1:35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1:35" ht="12.75">
      <c r="I196" s="4"/>
      <c r="Q196" s="4"/>
      <c r="R196" s="4"/>
      <c r="S196" s="4"/>
      <c r="U196" s="4"/>
      <c r="V196" s="4"/>
      <c r="W196"/>
      <c r="Y196" s="4"/>
      <c r="Z196" s="4"/>
      <c r="AA196" s="4"/>
      <c r="AC196" s="4"/>
      <c r="AD196" s="4"/>
      <c r="AE196" s="4"/>
    </row>
    <row r="197" spans="1:35" ht="12.75">
      <c r="I197"/>
      <c r="J197"/>
      <c r="Q197" s="4"/>
      <c r="R197" s="4"/>
      <c r="S197" s="4"/>
      <c r="U197" s="4"/>
      <c r="V197" s="4"/>
      <c r="W197"/>
      <c r="Y197" s="4"/>
      <c r="Z197" s="4"/>
      <c r="AA197" s="4"/>
      <c r="AC197" s="4"/>
      <c r="AD197" s="4"/>
      <c r="AE197" s="4"/>
    </row>
    <row r="198" spans="1:35" ht="12.75">
      <c r="I198" s="4"/>
      <c r="J198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1:35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1:35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</sheetData>
  <sheetProtection insertRows="0" autoFilter="0"/>
  <dataConsolidate/>
  <mergeCells count="61">
    <mergeCell ref="I188:I191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2:H192"/>
    <mergeCell ref="A193:H193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91 L9:M18 Y189:AA191 AC189:AE191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R191:S191 W189:W191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Q191 J9:J18 J21:J30 J69:J78 J191 U191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91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1 D189:F191 K189:K191 O189:P191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:C191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91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0" fitToHeight="20" orientation="landscape" r:id="rId1"/>
  <headerFooter alignWithMargins="0"/>
  <ignoredErrors>
    <ignoredError sqref="AH191 AI192" formula="1"/>
  </ignoredErrors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G1" workbookViewId="0">
      <pane ySplit="7" topLeftCell="A14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4" width="9" style="3" bestFit="1" customWidth="1"/>
    <col min="5" max="5" width="8" style="3" bestFit="1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2.28515625" style="6" customWidth="1" outlineLevel="1"/>
    <col min="14" max="14" width="12.28515625" style="6" customWidth="1"/>
    <col min="15" max="17" width="12.5703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+'24-03-010'!A5:T5</f>
        <v>24-03-010  PROGRAMA BONIFICACION AL INGRESO ETICO FAMILIAR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9"/>
      <c r="K7" s="76" t="s">
        <v>38</v>
      </c>
      <c r="L7" s="76" t="s">
        <v>39</v>
      </c>
      <c r="M7" s="76" t="s">
        <v>40</v>
      </c>
      <c r="N7" s="159"/>
      <c r="O7" s="76" t="s">
        <v>41</v>
      </c>
      <c r="P7" s="76" t="s">
        <v>42</v>
      </c>
      <c r="Q7" s="76" t="s">
        <v>43</v>
      </c>
      <c r="R7" s="159"/>
      <c r="S7" s="76" t="s">
        <v>44</v>
      </c>
      <c r="T7" s="76" t="s">
        <v>45</v>
      </c>
      <c r="U7" s="76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+'24-03-010'!I19</f>
        <v>0</v>
      </c>
      <c r="C8" s="9">
        <f>+'24-03-010'!J19</f>
        <v>0</v>
      </c>
      <c r="D8" s="9">
        <f>+'24-03-010'!L19</f>
        <v>0</v>
      </c>
      <c r="E8" s="9">
        <f>+'24-03-010'!M19</f>
        <v>0</v>
      </c>
      <c r="F8" s="9">
        <f>+'24-03-010'!N19</f>
        <v>0</v>
      </c>
      <c r="G8" s="9">
        <f>+'24-03-010'!Q19</f>
        <v>0</v>
      </c>
      <c r="H8" s="9">
        <f>+'24-03-010'!R19</f>
        <v>0</v>
      </c>
      <c r="I8" s="9">
        <f>+'24-03-010'!S19</f>
        <v>0</v>
      </c>
      <c r="J8" s="9">
        <f>+'24-03-010'!T19</f>
        <v>0</v>
      </c>
      <c r="K8" s="9">
        <f>+'24-03-010'!U19</f>
        <v>0</v>
      </c>
      <c r="L8" s="9">
        <f>+'24-03-010'!V19</f>
        <v>0</v>
      </c>
      <c r="M8" s="9">
        <f>+'24-03-010'!W19</f>
        <v>0</v>
      </c>
      <c r="N8" s="9">
        <f>+'24-03-010'!X19</f>
        <v>0</v>
      </c>
      <c r="O8" s="9">
        <f>+'24-03-010'!Y19</f>
        <v>0</v>
      </c>
      <c r="P8" s="9">
        <f>+'24-03-010'!Z19</f>
        <v>0</v>
      </c>
      <c r="Q8" s="9">
        <f>+'24-03-010'!AA19</f>
        <v>0</v>
      </c>
      <c r="R8" s="9">
        <f>+'24-03-010'!AB19</f>
        <v>0</v>
      </c>
      <c r="S8" s="9">
        <f>+'24-03-010'!AC19</f>
        <v>0</v>
      </c>
      <c r="T8" s="9">
        <f>+'24-03-010'!AD19</f>
        <v>0</v>
      </c>
      <c r="U8" s="9">
        <f>+'24-03-010'!AE19</f>
        <v>0</v>
      </c>
      <c r="V8" s="9">
        <f>+'24-03-010'!AF19</f>
        <v>0</v>
      </c>
      <c r="W8" s="9">
        <f>+'24-03-010'!AG19</f>
        <v>0</v>
      </c>
      <c r="X8" s="11">
        <f>+'24-03-010'!AH19</f>
        <v>0</v>
      </c>
      <c r="Y8" s="11">
        <f>+'24-03-010'!AI19</f>
        <v>0</v>
      </c>
    </row>
    <row r="9" spans="1:25" s="12" customFormat="1" ht="26.25" customHeight="1">
      <c r="A9" s="10" t="s">
        <v>12</v>
      </c>
      <c r="B9" s="9">
        <f>+'24-03-010'!I31</f>
        <v>0</v>
      </c>
      <c r="C9" s="9">
        <f>+'24-03-010'!J31</f>
        <v>0</v>
      </c>
      <c r="D9" s="9">
        <f>+'24-03-010'!L31</f>
        <v>0</v>
      </c>
      <c r="E9" s="9">
        <f>+'24-03-010'!M31</f>
        <v>0</v>
      </c>
      <c r="F9" s="9">
        <f>+'24-03-010'!N31</f>
        <v>0</v>
      </c>
      <c r="G9" s="9">
        <f>+'24-03-010'!Q31</f>
        <v>0</v>
      </c>
      <c r="H9" s="9">
        <f>+'24-03-010'!R31</f>
        <v>0</v>
      </c>
      <c r="I9" s="9">
        <f>+'24-03-010'!S31</f>
        <v>0</v>
      </c>
      <c r="J9" s="9">
        <f>+'24-03-010'!T31</f>
        <v>0</v>
      </c>
      <c r="K9" s="9">
        <f>+'24-03-010'!U31</f>
        <v>0</v>
      </c>
      <c r="L9" s="9">
        <f>+'24-03-010'!V31</f>
        <v>0</v>
      </c>
      <c r="M9" s="9">
        <f>+'24-03-010'!W31</f>
        <v>0</v>
      </c>
      <c r="N9" s="9">
        <f>+'24-03-010'!X31</f>
        <v>0</v>
      </c>
      <c r="O9" s="9">
        <f>+'24-03-010'!Y31</f>
        <v>0</v>
      </c>
      <c r="P9" s="9">
        <f>+'24-03-010'!Z31</f>
        <v>0</v>
      </c>
      <c r="Q9" s="9">
        <f>+'24-03-010'!AA31</f>
        <v>0</v>
      </c>
      <c r="R9" s="9">
        <f>+'24-03-010'!AB31</f>
        <v>0</v>
      </c>
      <c r="S9" s="9">
        <f>+'24-03-010'!AC31</f>
        <v>0</v>
      </c>
      <c r="T9" s="9">
        <f>+'24-03-010'!AD31</f>
        <v>0</v>
      </c>
      <c r="U9" s="9">
        <f>+'24-03-010'!AE31</f>
        <v>0</v>
      </c>
      <c r="V9" s="9">
        <f>+'24-03-010'!AF31</f>
        <v>0</v>
      </c>
      <c r="W9" s="9">
        <f>+'24-03-010'!AG31</f>
        <v>0</v>
      </c>
      <c r="X9" s="11">
        <f>+'24-03-010'!AH31</f>
        <v>0</v>
      </c>
      <c r="Y9" s="11">
        <f>+'24-03-010'!AI31</f>
        <v>0</v>
      </c>
    </row>
    <row r="10" spans="1:25" s="12" customFormat="1" ht="26.25" customHeight="1">
      <c r="A10" s="10" t="s">
        <v>13</v>
      </c>
      <c r="B10" s="9">
        <f>+'24-03-010'!I43</f>
        <v>0</v>
      </c>
      <c r="C10" s="9">
        <f>+'24-03-010'!J43</f>
        <v>0</v>
      </c>
      <c r="D10" s="9">
        <f>+'24-03-010'!L43</f>
        <v>0</v>
      </c>
      <c r="E10" s="9">
        <f>+'24-03-010'!M43</f>
        <v>0</v>
      </c>
      <c r="F10" s="9">
        <f>+'24-03-010'!N43</f>
        <v>0</v>
      </c>
      <c r="G10" s="9">
        <f>+'24-03-010'!Q43</f>
        <v>0</v>
      </c>
      <c r="H10" s="9">
        <f>+'24-03-010'!R43</f>
        <v>0</v>
      </c>
      <c r="I10" s="9">
        <f>+'24-03-010'!S43</f>
        <v>0</v>
      </c>
      <c r="J10" s="9">
        <f>+'24-03-010'!T43</f>
        <v>0</v>
      </c>
      <c r="K10" s="9">
        <f>+'24-03-010'!U43</f>
        <v>0</v>
      </c>
      <c r="L10" s="9">
        <f>+'24-03-010'!V43</f>
        <v>0</v>
      </c>
      <c r="M10" s="9">
        <f>+'24-03-010'!W43</f>
        <v>0</v>
      </c>
      <c r="N10" s="9">
        <f>+'24-03-010'!X43</f>
        <v>0</v>
      </c>
      <c r="O10" s="9">
        <f>+'24-03-010'!Y43</f>
        <v>0</v>
      </c>
      <c r="P10" s="9">
        <f>+'24-03-010'!Z43</f>
        <v>0</v>
      </c>
      <c r="Q10" s="9">
        <f>+'24-03-010'!AA43</f>
        <v>0</v>
      </c>
      <c r="R10" s="9">
        <f>+'24-03-010'!AB43</f>
        <v>0</v>
      </c>
      <c r="S10" s="9">
        <f>+'24-03-010'!AC43</f>
        <v>0</v>
      </c>
      <c r="T10" s="9">
        <f>+'24-03-010'!AD43</f>
        <v>0</v>
      </c>
      <c r="U10" s="9">
        <f>+'24-03-010'!AE43</f>
        <v>0</v>
      </c>
      <c r="V10" s="9">
        <f>+'24-03-010'!AF43</f>
        <v>0</v>
      </c>
      <c r="W10" s="9">
        <f>+'24-03-010'!AG43</f>
        <v>0</v>
      </c>
      <c r="X10" s="11">
        <f>+'24-03-010'!AH43</f>
        <v>0</v>
      </c>
      <c r="Y10" s="11">
        <f>+'24-03-010'!AI43</f>
        <v>0</v>
      </c>
    </row>
    <row r="11" spans="1:25" s="12" customFormat="1" ht="26.25" customHeight="1">
      <c r="A11" s="10" t="s">
        <v>14</v>
      </c>
      <c r="B11" s="9">
        <f>+'24-03-010'!I55</f>
        <v>0</v>
      </c>
      <c r="C11" s="9">
        <f>+'24-03-010'!J55</f>
        <v>0</v>
      </c>
      <c r="D11" s="9">
        <f>+'24-03-010'!L55</f>
        <v>0</v>
      </c>
      <c r="E11" s="9">
        <f>+'24-03-010'!M55</f>
        <v>0</v>
      </c>
      <c r="F11" s="9">
        <f>+'24-03-010'!N55</f>
        <v>0</v>
      </c>
      <c r="G11" s="9">
        <f>+'24-03-010'!Q55</f>
        <v>0</v>
      </c>
      <c r="H11" s="9">
        <f>+'24-03-010'!R55</f>
        <v>0</v>
      </c>
      <c r="I11" s="9">
        <f>+'24-03-010'!S55</f>
        <v>0</v>
      </c>
      <c r="J11" s="9">
        <f>+'24-03-010'!T55</f>
        <v>0</v>
      </c>
      <c r="K11" s="9">
        <f>+'24-03-010'!U55</f>
        <v>0</v>
      </c>
      <c r="L11" s="9">
        <f>+'24-03-010'!V55</f>
        <v>0</v>
      </c>
      <c r="M11" s="9">
        <f>+'24-03-010'!W55</f>
        <v>0</v>
      </c>
      <c r="N11" s="9">
        <f>+'24-03-010'!X55</f>
        <v>0</v>
      </c>
      <c r="O11" s="9">
        <f>+'24-03-010'!Y55</f>
        <v>0</v>
      </c>
      <c r="P11" s="9">
        <f>+'24-03-010'!Z55</f>
        <v>0</v>
      </c>
      <c r="Q11" s="9">
        <f>+'24-03-010'!AA55</f>
        <v>0</v>
      </c>
      <c r="R11" s="9">
        <f>+'24-03-010'!AB55</f>
        <v>0</v>
      </c>
      <c r="S11" s="9">
        <f>+'24-03-010'!AC55</f>
        <v>0</v>
      </c>
      <c r="T11" s="9">
        <f>+'24-03-010'!AD55</f>
        <v>0</v>
      </c>
      <c r="U11" s="9">
        <f>+'24-03-010'!AE55</f>
        <v>0</v>
      </c>
      <c r="V11" s="9">
        <f>+'24-03-010'!AF55</f>
        <v>0</v>
      </c>
      <c r="W11" s="9">
        <f>+'24-03-010'!AG55</f>
        <v>0</v>
      </c>
      <c r="X11" s="11">
        <f>+'24-03-010'!AH55</f>
        <v>0</v>
      </c>
      <c r="Y11" s="11">
        <f>+'24-03-010'!AI55</f>
        <v>0</v>
      </c>
    </row>
    <row r="12" spans="1:25" s="12" customFormat="1" ht="26.25" customHeight="1">
      <c r="A12" s="43" t="s">
        <v>59</v>
      </c>
      <c r="B12" s="9">
        <f>+'24-03-010'!I67</f>
        <v>0</v>
      </c>
      <c r="C12" s="9">
        <f>+'24-03-010'!J67</f>
        <v>0</v>
      </c>
      <c r="D12" s="9">
        <f>+'24-03-010'!L67</f>
        <v>0</v>
      </c>
      <c r="E12" s="9">
        <f>+'24-03-010'!M67</f>
        <v>0</v>
      </c>
      <c r="F12" s="9">
        <f>+'24-03-010'!N67</f>
        <v>0</v>
      </c>
      <c r="G12" s="9">
        <f>+'24-03-010'!Q67</f>
        <v>0</v>
      </c>
      <c r="H12" s="9">
        <f>+'24-03-010'!R67</f>
        <v>0</v>
      </c>
      <c r="I12" s="9">
        <f>+'24-03-010'!S67</f>
        <v>0</v>
      </c>
      <c r="J12" s="9">
        <f>+'24-03-010'!T67</f>
        <v>0</v>
      </c>
      <c r="K12" s="9">
        <f>+'24-03-010'!U67</f>
        <v>0</v>
      </c>
      <c r="L12" s="9">
        <f>+'24-03-010'!V67</f>
        <v>0</v>
      </c>
      <c r="M12" s="9">
        <f>+'24-03-010'!W67</f>
        <v>0</v>
      </c>
      <c r="N12" s="9">
        <f>+'24-03-010'!X67</f>
        <v>0</v>
      </c>
      <c r="O12" s="9">
        <f>+'24-03-010'!Y67</f>
        <v>0</v>
      </c>
      <c r="P12" s="9">
        <f>+'24-03-010'!Z67</f>
        <v>0</v>
      </c>
      <c r="Q12" s="9">
        <f>+'24-03-010'!AA67</f>
        <v>0</v>
      </c>
      <c r="R12" s="9">
        <f>+'24-03-010'!AB67</f>
        <v>0</v>
      </c>
      <c r="S12" s="9">
        <f>+'24-03-010'!AC67</f>
        <v>0</v>
      </c>
      <c r="T12" s="9">
        <f>+'24-03-010'!AD67</f>
        <v>0</v>
      </c>
      <c r="U12" s="9">
        <f>+'24-03-010'!AE67</f>
        <v>0</v>
      </c>
      <c r="V12" s="9">
        <f>+'24-03-010'!AF67</f>
        <v>0</v>
      </c>
      <c r="W12" s="9">
        <f>+'24-03-010'!AG67</f>
        <v>0</v>
      </c>
      <c r="X12" s="11">
        <f>+'24-03-010'!AH67</f>
        <v>0</v>
      </c>
      <c r="Y12" s="11">
        <f>+'24-03-010'!AI67</f>
        <v>0</v>
      </c>
    </row>
    <row r="13" spans="1:25" s="12" customFormat="1" ht="26.25" customHeight="1">
      <c r="A13" s="10" t="s">
        <v>15</v>
      </c>
      <c r="B13" s="9">
        <f>+'24-03-010'!I79</f>
        <v>0</v>
      </c>
      <c r="C13" s="9">
        <f>+'24-03-010'!J79</f>
        <v>0</v>
      </c>
      <c r="D13" s="9">
        <f>+'24-03-010'!L79</f>
        <v>0</v>
      </c>
      <c r="E13" s="9">
        <f>+'24-03-010'!M79</f>
        <v>0</v>
      </c>
      <c r="F13" s="9">
        <f>+'24-03-010'!N79</f>
        <v>0</v>
      </c>
      <c r="G13" s="9">
        <f>+'24-03-010'!Q79</f>
        <v>0</v>
      </c>
      <c r="H13" s="9">
        <f>+'24-03-010'!R79</f>
        <v>0</v>
      </c>
      <c r="I13" s="9">
        <f>+'24-03-010'!S79</f>
        <v>0</v>
      </c>
      <c r="J13" s="9">
        <f>+'24-03-010'!T79</f>
        <v>0</v>
      </c>
      <c r="K13" s="9">
        <f>+'24-03-010'!U79</f>
        <v>0</v>
      </c>
      <c r="L13" s="9">
        <f>+'24-03-010'!V79</f>
        <v>0</v>
      </c>
      <c r="M13" s="9">
        <f>+'24-03-010'!W79</f>
        <v>0</v>
      </c>
      <c r="N13" s="9">
        <f>+'24-03-010'!X79</f>
        <v>0</v>
      </c>
      <c r="O13" s="9">
        <f>+'24-03-010'!Y79</f>
        <v>0</v>
      </c>
      <c r="P13" s="9">
        <f>+'24-03-010'!Z79</f>
        <v>0</v>
      </c>
      <c r="Q13" s="9">
        <f>+'24-03-010'!AA79</f>
        <v>0</v>
      </c>
      <c r="R13" s="9">
        <f>+'24-03-010'!AB79</f>
        <v>0</v>
      </c>
      <c r="S13" s="9">
        <f>+'24-03-010'!AC79</f>
        <v>0</v>
      </c>
      <c r="T13" s="9">
        <f>+'24-03-010'!AD79</f>
        <v>0</v>
      </c>
      <c r="U13" s="9">
        <f>+'24-03-010'!AE79</f>
        <v>0</v>
      </c>
      <c r="V13" s="9">
        <f>+'24-03-010'!AF79</f>
        <v>0</v>
      </c>
      <c r="W13" s="9">
        <f>+'24-03-010'!AG79</f>
        <v>0</v>
      </c>
      <c r="X13" s="11">
        <f>+'24-03-010'!AH79</f>
        <v>0</v>
      </c>
      <c r="Y13" s="11">
        <f>+'24-03-010'!AI79</f>
        <v>0</v>
      </c>
    </row>
    <row r="14" spans="1:25" s="12" customFormat="1" ht="26.25" customHeight="1">
      <c r="A14" s="10" t="s">
        <v>16</v>
      </c>
      <c r="B14" s="9">
        <f>+'24-03-010'!I91</f>
        <v>0</v>
      </c>
      <c r="C14" s="9">
        <f>+'24-03-010'!J91</f>
        <v>0</v>
      </c>
      <c r="D14" s="9">
        <f>+'24-03-010'!L91</f>
        <v>0</v>
      </c>
      <c r="E14" s="9">
        <f>+'24-03-010'!M91</f>
        <v>0</v>
      </c>
      <c r="F14" s="9">
        <f>+'24-03-010'!N91</f>
        <v>0</v>
      </c>
      <c r="G14" s="9">
        <f>+'24-03-010'!Q91</f>
        <v>0</v>
      </c>
      <c r="H14" s="9">
        <f>+'24-03-010'!R91</f>
        <v>0</v>
      </c>
      <c r="I14" s="9">
        <f>+'24-03-010'!S91</f>
        <v>0</v>
      </c>
      <c r="J14" s="9">
        <f>+'24-03-010'!T91</f>
        <v>0</v>
      </c>
      <c r="K14" s="9">
        <f>+'24-03-010'!U91</f>
        <v>0</v>
      </c>
      <c r="L14" s="9">
        <f>+'24-03-010'!V91</f>
        <v>0</v>
      </c>
      <c r="M14" s="9">
        <f>+'24-03-010'!W91</f>
        <v>0</v>
      </c>
      <c r="N14" s="9">
        <f>+'24-03-010'!X91</f>
        <v>0</v>
      </c>
      <c r="O14" s="9">
        <f>+'24-03-010'!Y91</f>
        <v>0</v>
      </c>
      <c r="P14" s="9">
        <f>+'24-03-010'!Z91</f>
        <v>0</v>
      </c>
      <c r="Q14" s="9">
        <f>+'24-03-010'!AA91</f>
        <v>0</v>
      </c>
      <c r="R14" s="9">
        <f>+'24-03-010'!AB91</f>
        <v>0</v>
      </c>
      <c r="S14" s="9">
        <f>+'24-03-010'!AC91</f>
        <v>0</v>
      </c>
      <c r="T14" s="9">
        <f>+'24-03-010'!AD91</f>
        <v>0</v>
      </c>
      <c r="U14" s="9">
        <f>+'24-03-010'!AE91</f>
        <v>0</v>
      </c>
      <c r="V14" s="9">
        <f>+'24-03-010'!AF91</f>
        <v>0</v>
      </c>
      <c r="W14" s="9">
        <f>+'24-03-010'!AG91</f>
        <v>0</v>
      </c>
      <c r="X14" s="11">
        <f>+'24-03-010'!AH91</f>
        <v>0</v>
      </c>
      <c r="Y14" s="11">
        <f>+'24-03-010'!AI91</f>
        <v>0</v>
      </c>
    </row>
    <row r="15" spans="1:25" s="12" customFormat="1" ht="26.25" customHeight="1">
      <c r="A15" s="43" t="s">
        <v>63</v>
      </c>
      <c r="B15" s="9">
        <f>+'24-03-010'!I103</f>
        <v>0</v>
      </c>
      <c r="C15" s="9">
        <f>+'24-03-010'!J103</f>
        <v>0</v>
      </c>
      <c r="D15" s="9">
        <f>+'24-03-010'!L103</f>
        <v>0</v>
      </c>
      <c r="E15" s="9">
        <f>+'24-03-010'!M103</f>
        <v>0</v>
      </c>
      <c r="F15" s="9">
        <f>+'24-03-010'!N103</f>
        <v>0</v>
      </c>
      <c r="G15" s="9">
        <f>+'24-03-010'!Q103</f>
        <v>0</v>
      </c>
      <c r="H15" s="9">
        <f>+'24-03-010'!R103</f>
        <v>0</v>
      </c>
      <c r="I15" s="9">
        <f>+'24-03-010'!S103</f>
        <v>0</v>
      </c>
      <c r="J15" s="9">
        <f>+'24-03-010'!T103</f>
        <v>0</v>
      </c>
      <c r="K15" s="9">
        <f>+'24-03-010'!U103</f>
        <v>0</v>
      </c>
      <c r="L15" s="9">
        <f>+'24-03-010'!V103</f>
        <v>0</v>
      </c>
      <c r="M15" s="9">
        <f>+'24-03-010'!W103</f>
        <v>0</v>
      </c>
      <c r="N15" s="9">
        <f>+'24-03-010'!X103</f>
        <v>0</v>
      </c>
      <c r="O15" s="9">
        <f>+'24-03-010'!Y103</f>
        <v>0</v>
      </c>
      <c r="P15" s="9">
        <f>+'24-03-010'!Z103</f>
        <v>0</v>
      </c>
      <c r="Q15" s="9">
        <f>+'24-03-010'!AA103</f>
        <v>0</v>
      </c>
      <c r="R15" s="9">
        <f>+'24-03-010'!AB103</f>
        <v>0</v>
      </c>
      <c r="S15" s="9">
        <f>+'24-03-010'!AC103</f>
        <v>0</v>
      </c>
      <c r="T15" s="9">
        <f>+'24-03-010'!AD103</f>
        <v>0</v>
      </c>
      <c r="U15" s="9">
        <f>+'24-03-010'!AE103</f>
        <v>0</v>
      </c>
      <c r="V15" s="9">
        <f>+'24-03-010'!AF103</f>
        <v>0</v>
      </c>
      <c r="W15" s="9">
        <f>+'24-03-010'!AG103</f>
        <v>0</v>
      </c>
      <c r="X15" s="11">
        <f>+'24-03-010'!AH103</f>
        <v>0</v>
      </c>
      <c r="Y15" s="11">
        <f>+'24-03-010'!AI103</f>
        <v>0</v>
      </c>
    </row>
    <row r="16" spans="1:25" s="12" customFormat="1" ht="26.25" customHeight="1">
      <c r="A16" s="43" t="s">
        <v>65</v>
      </c>
      <c r="B16" s="9">
        <f>+'24-03-010'!I115</f>
        <v>0</v>
      </c>
      <c r="C16" s="9">
        <f>+'24-03-010'!J115</f>
        <v>0</v>
      </c>
      <c r="D16" s="9">
        <f>+'24-03-010'!L115</f>
        <v>0</v>
      </c>
      <c r="E16" s="9">
        <f>+'24-03-010'!M115</f>
        <v>0</v>
      </c>
      <c r="F16" s="9">
        <f>+'24-03-010'!N115</f>
        <v>0</v>
      </c>
      <c r="G16" s="9">
        <f>+'24-03-010'!Q115</f>
        <v>0</v>
      </c>
      <c r="H16" s="9">
        <f>+'24-03-010'!R115</f>
        <v>0</v>
      </c>
      <c r="I16" s="9">
        <f>+'24-03-010'!S115</f>
        <v>0</v>
      </c>
      <c r="J16" s="9">
        <f>+'24-03-010'!T115</f>
        <v>0</v>
      </c>
      <c r="K16" s="9">
        <f>+'24-03-010'!U115</f>
        <v>0</v>
      </c>
      <c r="L16" s="9">
        <f>+'24-03-010'!V115</f>
        <v>0</v>
      </c>
      <c r="M16" s="9">
        <f>+'24-03-010'!W115</f>
        <v>0</v>
      </c>
      <c r="N16" s="9">
        <f>+'24-03-010'!X115</f>
        <v>0</v>
      </c>
      <c r="O16" s="9">
        <f>+'24-03-010'!Y115</f>
        <v>0</v>
      </c>
      <c r="P16" s="9">
        <f>+'24-03-010'!Z115</f>
        <v>0</v>
      </c>
      <c r="Q16" s="9">
        <f>+'24-03-010'!AA115</f>
        <v>0</v>
      </c>
      <c r="R16" s="9">
        <f>+'24-03-010'!AB115</f>
        <v>0</v>
      </c>
      <c r="S16" s="9">
        <f>+'24-03-010'!AC115</f>
        <v>0</v>
      </c>
      <c r="T16" s="9">
        <f>+'24-03-010'!AD115</f>
        <v>0</v>
      </c>
      <c r="U16" s="9">
        <f>+'24-03-010'!AE115</f>
        <v>0</v>
      </c>
      <c r="V16" s="9">
        <f>+'24-03-010'!AF115</f>
        <v>0</v>
      </c>
      <c r="W16" s="9">
        <f>+'24-03-010'!AG115</f>
        <v>0</v>
      </c>
      <c r="X16" s="11">
        <f>+'24-03-010'!AH115</f>
        <v>0</v>
      </c>
      <c r="Y16" s="11">
        <f>+'24-03-010'!AI115</f>
        <v>0</v>
      </c>
    </row>
    <row r="17" spans="1:25" s="12" customFormat="1" ht="26.25" customHeight="1">
      <c r="A17" s="10" t="s">
        <v>17</v>
      </c>
      <c r="B17" s="9">
        <f>+'24-03-010'!I127</f>
        <v>0</v>
      </c>
      <c r="C17" s="9">
        <f>+'24-03-010'!J127</f>
        <v>0</v>
      </c>
      <c r="D17" s="9">
        <f>+'24-03-010'!L127</f>
        <v>0</v>
      </c>
      <c r="E17" s="9">
        <f>+'24-03-010'!M127</f>
        <v>0</v>
      </c>
      <c r="F17" s="9">
        <f>+'24-03-010'!N127</f>
        <v>0</v>
      </c>
      <c r="G17" s="9">
        <f>+'24-03-010'!Q127</f>
        <v>0</v>
      </c>
      <c r="H17" s="9">
        <f>+'24-03-010'!R127</f>
        <v>0</v>
      </c>
      <c r="I17" s="9">
        <f>+'24-03-010'!S127</f>
        <v>0</v>
      </c>
      <c r="J17" s="9">
        <f>+'24-03-010'!T127</f>
        <v>0</v>
      </c>
      <c r="K17" s="9">
        <f>+'24-03-010'!U127</f>
        <v>0</v>
      </c>
      <c r="L17" s="9">
        <f>+'24-03-010'!V127</f>
        <v>0</v>
      </c>
      <c r="M17" s="9">
        <f>+'24-03-010'!W127</f>
        <v>0</v>
      </c>
      <c r="N17" s="9">
        <f>+'24-03-010'!X127</f>
        <v>0</v>
      </c>
      <c r="O17" s="9">
        <f>+'24-03-010'!Y127</f>
        <v>0</v>
      </c>
      <c r="P17" s="9">
        <f>+'24-03-010'!Z127</f>
        <v>0</v>
      </c>
      <c r="Q17" s="9">
        <f>+'24-03-010'!AA127</f>
        <v>0</v>
      </c>
      <c r="R17" s="9">
        <f>+'24-03-010'!AB127</f>
        <v>0</v>
      </c>
      <c r="S17" s="9">
        <f>+'24-03-010'!AC127</f>
        <v>0</v>
      </c>
      <c r="T17" s="9">
        <f>+'24-03-010'!AD127</f>
        <v>0</v>
      </c>
      <c r="U17" s="9">
        <f>+'24-03-010'!AE127</f>
        <v>0</v>
      </c>
      <c r="V17" s="9">
        <f>+'24-03-010'!AF127</f>
        <v>0</v>
      </c>
      <c r="W17" s="9">
        <f>+'24-03-010'!AG127</f>
        <v>0</v>
      </c>
      <c r="X17" s="11">
        <f>+'24-03-010'!AH127</f>
        <v>0</v>
      </c>
      <c r="Y17" s="11">
        <f>+'24-03-010'!AI127</f>
        <v>0</v>
      </c>
    </row>
    <row r="18" spans="1:25" s="12" customFormat="1" ht="26.25" customHeight="1">
      <c r="A18" s="43" t="s">
        <v>68</v>
      </c>
      <c r="B18" s="9">
        <f>+'24-03-010'!I139</f>
        <v>0</v>
      </c>
      <c r="C18" s="9">
        <f>+'24-03-010'!J139</f>
        <v>0</v>
      </c>
      <c r="D18" s="9">
        <f>+'24-03-010'!L139</f>
        <v>0</v>
      </c>
      <c r="E18" s="9">
        <f>+'24-03-010'!M139</f>
        <v>0</v>
      </c>
      <c r="F18" s="9">
        <f>+'24-03-010'!N139</f>
        <v>0</v>
      </c>
      <c r="G18" s="9">
        <f>+'24-03-010'!Q139</f>
        <v>0</v>
      </c>
      <c r="H18" s="9">
        <f>+'24-03-010'!R139</f>
        <v>0</v>
      </c>
      <c r="I18" s="9">
        <f>+'24-03-010'!S139</f>
        <v>0</v>
      </c>
      <c r="J18" s="9">
        <f>+'24-03-010'!T139</f>
        <v>0</v>
      </c>
      <c r="K18" s="9">
        <f>+'24-03-010'!U139</f>
        <v>0</v>
      </c>
      <c r="L18" s="9">
        <f>+'24-03-010'!V139</f>
        <v>0</v>
      </c>
      <c r="M18" s="9">
        <f>+'24-03-010'!W139</f>
        <v>0</v>
      </c>
      <c r="N18" s="9">
        <f>+'24-03-010'!X139</f>
        <v>0</v>
      </c>
      <c r="O18" s="9">
        <f>+'24-03-010'!Y139</f>
        <v>0</v>
      </c>
      <c r="P18" s="9">
        <f>+'24-03-010'!Z139</f>
        <v>0</v>
      </c>
      <c r="Q18" s="9">
        <f>+'24-03-010'!AA139</f>
        <v>0</v>
      </c>
      <c r="R18" s="9">
        <f>+'24-03-010'!AB139</f>
        <v>0</v>
      </c>
      <c r="S18" s="9">
        <f>+'24-03-010'!AC139</f>
        <v>0</v>
      </c>
      <c r="T18" s="9">
        <f>+'24-03-010'!AD139</f>
        <v>0</v>
      </c>
      <c r="U18" s="9">
        <f>+'24-03-010'!AE139</f>
        <v>0</v>
      </c>
      <c r="V18" s="9">
        <f>+'24-03-010'!AF139</f>
        <v>0</v>
      </c>
      <c r="W18" s="9">
        <f>+'24-03-010'!AG139</f>
        <v>0</v>
      </c>
      <c r="X18" s="11">
        <f>+'24-03-010'!AH139</f>
        <v>0</v>
      </c>
      <c r="Y18" s="11">
        <f>+'24-03-010'!AI139</f>
        <v>0</v>
      </c>
    </row>
    <row r="19" spans="1:25" s="12" customFormat="1" ht="26.25" customHeight="1">
      <c r="A19" s="10" t="s">
        <v>18</v>
      </c>
      <c r="B19" s="9">
        <f>+'24-03-010'!I151</f>
        <v>0</v>
      </c>
      <c r="C19" s="9">
        <f>+'24-03-010'!J151</f>
        <v>0</v>
      </c>
      <c r="D19" s="9">
        <f>+'24-03-010'!L151</f>
        <v>0</v>
      </c>
      <c r="E19" s="9">
        <f>+'24-03-010'!M151</f>
        <v>0</v>
      </c>
      <c r="F19" s="9">
        <f>+'24-03-010'!N151</f>
        <v>0</v>
      </c>
      <c r="G19" s="9">
        <f>+'24-03-010'!Q151</f>
        <v>0</v>
      </c>
      <c r="H19" s="9">
        <f>+'24-03-010'!R151</f>
        <v>0</v>
      </c>
      <c r="I19" s="9">
        <f>+'24-03-010'!S151</f>
        <v>0</v>
      </c>
      <c r="J19" s="9">
        <f>+'24-03-010'!T151</f>
        <v>0</v>
      </c>
      <c r="K19" s="9">
        <f>+'24-03-010'!U151</f>
        <v>0</v>
      </c>
      <c r="L19" s="9">
        <f>+'24-03-010'!V151</f>
        <v>0</v>
      </c>
      <c r="M19" s="9">
        <f>+'24-03-010'!W151</f>
        <v>0</v>
      </c>
      <c r="N19" s="9">
        <f>+'24-03-010'!X151</f>
        <v>0</v>
      </c>
      <c r="O19" s="9">
        <f>+'24-03-010'!Y151</f>
        <v>0</v>
      </c>
      <c r="P19" s="9">
        <f>+'24-03-010'!Z151</f>
        <v>0</v>
      </c>
      <c r="Q19" s="9">
        <f>+'24-03-010'!AA151</f>
        <v>0</v>
      </c>
      <c r="R19" s="9">
        <f>+'24-03-010'!AB151</f>
        <v>0</v>
      </c>
      <c r="S19" s="9">
        <f>+'24-03-010'!AC151</f>
        <v>0</v>
      </c>
      <c r="T19" s="9">
        <f>+'24-03-010'!AD151</f>
        <v>0</v>
      </c>
      <c r="U19" s="9">
        <f>+'24-03-010'!AE151</f>
        <v>0</v>
      </c>
      <c r="V19" s="9">
        <f>+'24-03-010'!AF151</f>
        <v>0</v>
      </c>
      <c r="W19" s="9">
        <f>+'24-03-010'!AG151</f>
        <v>0</v>
      </c>
      <c r="X19" s="11">
        <f>+'24-03-010'!AH151</f>
        <v>0</v>
      </c>
      <c r="Y19" s="11">
        <f>+'24-03-010'!AI151</f>
        <v>0</v>
      </c>
    </row>
    <row r="20" spans="1:25" s="12" customFormat="1" ht="26.25" customHeight="1">
      <c r="A20" s="15" t="s">
        <v>71</v>
      </c>
      <c r="B20" s="9">
        <f>+'24-03-010'!I163</f>
        <v>0</v>
      </c>
      <c r="C20" s="9">
        <f>+'24-03-010'!J163</f>
        <v>0</v>
      </c>
      <c r="D20" s="9">
        <f>+'24-03-010'!L163</f>
        <v>0</v>
      </c>
      <c r="E20" s="9">
        <f>+'24-03-010'!M163</f>
        <v>0</v>
      </c>
      <c r="F20" s="9">
        <f>+'24-03-010'!N163</f>
        <v>0</v>
      </c>
      <c r="G20" s="9">
        <f>+'24-03-010'!Q163</f>
        <v>0</v>
      </c>
      <c r="H20" s="9">
        <f>+'24-03-010'!R163</f>
        <v>0</v>
      </c>
      <c r="I20" s="9">
        <f>+'24-03-010'!S163</f>
        <v>0</v>
      </c>
      <c r="J20" s="9">
        <f>+'24-03-010'!T163</f>
        <v>0</v>
      </c>
      <c r="K20" s="9">
        <f>+'24-03-010'!U163</f>
        <v>0</v>
      </c>
      <c r="L20" s="9">
        <f>+'24-03-010'!V163</f>
        <v>0</v>
      </c>
      <c r="M20" s="9">
        <f>+'24-03-010'!W163</f>
        <v>0</v>
      </c>
      <c r="N20" s="9">
        <f>+'24-03-010'!X163</f>
        <v>0</v>
      </c>
      <c r="O20" s="9">
        <f>+'24-03-010'!Y163</f>
        <v>0</v>
      </c>
      <c r="P20" s="9">
        <f>+'24-03-010'!Z163</f>
        <v>0</v>
      </c>
      <c r="Q20" s="9">
        <f>+'24-03-010'!AA163</f>
        <v>0</v>
      </c>
      <c r="R20" s="9">
        <f>+'24-03-010'!AB163</f>
        <v>0</v>
      </c>
      <c r="S20" s="9">
        <f>+'24-03-010'!AC163</f>
        <v>0</v>
      </c>
      <c r="T20" s="9">
        <f>+'24-03-010'!AD163</f>
        <v>0</v>
      </c>
      <c r="U20" s="9">
        <f>+'24-03-010'!AE163</f>
        <v>0</v>
      </c>
      <c r="V20" s="9">
        <f>+'24-03-010'!AF163</f>
        <v>0</v>
      </c>
      <c r="W20" s="9">
        <f>+'24-03-010'!AG163</f>
        <v>0</v>
      </c>
      <c r="X20" s="11">
        <f>+'24-03-010'!AH163</f>
        <v>0</v>
      </c>
      <c r="Y20" s="11">
        <f>+'24-03-010'!AI163</f>
        <v>0</v>
      </c>
    </row>
    <row r="21" spans="1:25" s="12" customFormat="1" ht="26.25" customHeight="1">
      <c r="A21" s="13" t="s">
        <v>20</v>
      </c>
      <c r="B21" s="9">
        <f>+'24-03-010'!I175</f>
        <v>0</v>
      </c>
      <c r="C21" s="9">
        <f>+'24-03-010'!J175</f>
        <v>0</v>
      </c>
      <c r="D21" s="9">
        <f>+'24-03-010'!L175</f>
        <v>0</v>
      </c>
      <c r="E21" s="9">
        <f>+'24-03-010'!M175</f>
        <v>0</v>
      </c>
      <c r="F21" s="9">
        <f>+'24-03-010'!N175</f>
        <v>0</v>
      </c>
      <c r="G21" s="9">
        <f>+'24-03-010'!Q175</f>
        <v>0</v>
      </c>
      <c r="H21" s="9">
        <f>+'24-03-010'!R175</f>
        <v>0</v>
      </c>
      <c r="I21" s="9">
        <f>+'24-03-010'!S175</f>
        <v>0</v>
      </c>
      <c r="J21" s="9">
        <f>+'24-03-010'!T175</f>
        <v>0</v>
      </c>
      <c r="K21" s="9">
        <f>+'24-03-010'!U175</f>
        <v>0</v>
      </c>
      <c r="L21" s="9">
        <f>+'24-03-010'!V175</f>
        <v>0</v>
      </c>
      <c r="M21" s="9">
        <f>+'24-03-010'!W175</f>
        <v>0</v>
      </c>
      <c r="N21" s="9">
        <f>+'24-03-010'!X175</f>
        <v>0</v>
      </c>
      <c r="O21" s="9">
        <f>+'24-03-010'!Y175</f>
        <v>0</v>
      </c>
      <c r="P21" s="9">
        <f>+'24-03-010'!Z175</f>
        <v>0</v>
      </c>
      <c r="Q21" s="9">
        <f>+'24-03-010'!AA175</f>
        <v>0</v>
      </c>
      <c r="R21" s="9">
        <f>+'24-03-010'!AB175</f>
        <v>0</v>
      </c>
      <c r="S21" s="9">
        <f>+'24-03-010'!AC175</f>
        <v>0</v>
      </c>
      <c r="T21" s="9">
        <f>+'24-03-010'!AD175</f>
        <v>0</v>
      </c>
      <c r="U21" s="9">
        <f>+'24-03-010'!AE175</f>
        <v>0</v>
      </c>
      <c r="V21" s="9">
        <f>+'24-03-010'!AF175</f>
        <v>0</v>
      </c>
      <c r="W21" s="9">
        <f>+'24-03-010'!AG175</f>
        <v>0</v>
      </c>
      <c r="X21" s="11">
        <f>+'24-03-010'!AH175</f>
        <v>0</v>
      </c>
      <c r="Y21" s="11">
        <f>+'24-03-010'!AI175</f>
        <v>0</v>
      </c>
    </row>
    <row r="22" spans="1:25" s="12" customFormat="1" ht="26.25" customHeight="1">
      <c r="A22" s="13" t="s">
        <v>19</v>
      </c>
      <c r="B22" s="9">
        <f>+'24-03-010'!I187</f>
        <v>0</v>
      </c>
      <c r="C22" s="9">
        <f>+'24-03-010'!J187</f>
        <v>0</v>
      </c>
      <c r="D22" s="9">
        <f>+'24-03-010'!L187</f>
        <v>0</v>
      </c>
      <c r="E22" s="9">
        <f>+'24-03-010'!M187</f>
        <v>0</v>
      </c>
      <c r="F22" s="9">
        <f>+'24-03-010'!N187</f>
        <v>0</v>
      </c>
      <c r="G22" s="9">
        <f>+'24-03-010'!Q187</f>
        <v>0</v>
      </c>
      <c r="H22" s="9">
        <f>+'24-03-010'!R187</f>
        <v>0</v>
      </c>
      <c r="I22" s="9">
        <f>+'24-03-010'!S187</f>
        <v>0</v>
      </c>
      <c r="J22" s="9">
        <f>+'24-03-010'!T187</f>
        <v>0</v>
      </c>
      <c r="K22" s="9">
        <f>+'24-03-010'!U187</f>
        <v>0</v>
      </c>
      <c r="L22" s="9">
        <f>+'24-03-010'!V187</f>
        <v>0</v>
      </c>
      <c r="M22" s="9">
        <f>+'24-03-010'!W187</f>
        <v>0</v>
      </c>
      <c r="N22" s="9">
        <f>+'24-03-010'!X187</f>
        <v>0</v>
      </c>
      <c r="O22" s="9">
        <f>+'24-03-010'!Y187</f>
        <v>0</v>
      </c>
      <c r="P22" s="9">
        <f>+'24-03-010'!Z187</f>
        <v>0</v>
      </c>
      <c r="Q22" s="9">
        <f>+'24-03-010'!AA187</f>
        <v>0</v>
      </c>
      <c r="R22" s="9">
        <f>+'24-03-010'!AB187</f>
        <v>0</v>
      </c>
      <c r="S22" s="9">
        <f>+'24-03-010'!AC187</f>
        <v>0</v>
      </c>
      <c r="T22" s="9">
        <f>+'24-03-010'!AD187</f>
        <v>0</v>
      </c>
      <c r="U22" s="9">
        <f>+'24-03-010'!AE187</f>
        <v>0</v>
      </c>
      <c r="V22" s="9">
        <f>+'24-03-010'!AF187</f>
        <v>0</v>
      </c>
      <c r="W22" s="9">
        <f>+'24-03-010'!AG187</f>
        <v>0</v>
      </c>
      <c r="X22" s="11">
        <f>+'24-03-010'!AH187</f>
        <v>0</v>
      </c>
      <c r="Y22" s="11">
        <f>+'24-03-010'!AI187</f>
        <v>0</v>
      </c>
    </row>
    <row r="23" spans="1:25" s="12" customFormat="1" ht="26.25" customHeight="1">
      <c r="A23" s="14" t="s">
        <v>49</v>
      </c>
      <c r="B23" s="9">
        <f>+'24-03-010'!I192</f>
        <v>60048866000</v>
      </c>
      <c r="C23" s="9">
        <f>+'24-03-010'!J192</f>
        <v>57661007156</v>
      </c>
      <c r="D23" s="9">
        <f>+'24-03-010'!L192</f>
        <v>0</v>
      </c>
      <c r="E23" s="9">
        <f>+'24-03-010'!M192</f>
        <v>0</v>
      </c>
      <c r="F23" s="9">
        <f>+'24-03-010'!N192</f>
        <v>0</v>
      </c>
      <c r="G23" s="9">
        <f>+'24-03-010'!Q192</f>
        <v>24385533271</v>
      </c>
      <c r="H23" s="9">
        <f>+'24-03-010'!R192</f>
        <v>136568389</v>
      </c>
      <c r="I23" s="9">
        <f>+'24-03-010'!S192</f>
        <v>87394094</v>
      </c>
      <c r="J23" s="9">
        <f>+'24-03-010'!T192</f>
        <v>24609495754</v>
      </c>
      <c r="K23" s="9">
        <f>+'24-03-010'!U192</f>
        <v>16047068137</v>
      </c>
      <c r="L23" s="9">
        <f>+'24-03-010'!V192</f>
        <v>-5206067390</v>
      </c>
      <c r="M23" s="9">
        <f>+'24-03-010'!W192</f>
        <v>81224151</v>
      </c>
      <c r="N23" s="9">
        <f>+'24-03-010'!X192</f>
        <v>10922224898</v>
      </c>
      <c r="O23" s="9">
        <f>+'24-03-010'!Y192</f>
        <v>0</v>
      </c>
      <c r="P23" s="9">
        <f>+'24-03-010'!Z192</f>
        <v>0</v>
      </c>
      <c r="Q23" s="9">
        <f>+'24-03-010'!AA192</f>
        <v>0</v>
      </c>
      <c r="R23" s="9">
        <f>+'24-03-010'!AB192</f>
        <v>0</v>
      </c>
      <c r="S23" s="9">
        <f>+'24-03-010'!AC192</f>
        <v>0</v>
      </c>
      <c r="T23" s="9">
        <f>+'24-03-010'!AD192</f>
        <v>0</v>
      </c>
      <c r="U23" s="9">
        <f>+'24-03-010'!AE192</f>
        <v>0</v>
      </c>
      <c r="V23" s="9">
        <f>+'24-03-010'!AF192</f>
        <v>0</v>
      </c>
      <c r="W23" s="9">
        <f>+'24-03-010'!AG192</f>
        <v>35531720652</v>
      </c>
      <c r="X23" s="11">
        <f>+'24-03-010'!AH192</f>
        <v>0.59171343305633783</v>
      </c>
      <c r="Y23" s="11">
        <f>+'24-03-010'!AI192</f>
        <v>1</v>
      </c>
    </row>
    <row r="24" spans="1:25" ht="36" customHeight="1">
      <c r="A24" s="66" t="str">
        <f>"TOTAL ASIG."&amp;" "&amp;$A$5</f>
        <v>TOTAL ASIG. 24-03-010  PROGRAMA BONIFICACION AL INGRESO ETICO FAMILIAR</v>
      </c>
      <c r="B24" s="67">
        <f t="shared" ref="B24:W24" si="0">SUM(B8:B23)</f>
        <v>60048866000</v>
      </c>
      <c r="C24" s="67">
        <f t="shared" si="0"/>
        <v>57661007156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24385533271</v>
      </c>
      <c r="H24" s="70">
        <f t="shared" si="0"/>
        <v>136568389</v>
      </c>
      <c r="I24" s="70">
        <f t="shared" si="0"/>
        <v>87394094</v>
      </c>
      <c r="J24" s="67">
        <f t="shared" si="0"/>
        <v>24609495754</v>
      </c>
      <c r="K24" s="70">
        <f t="shared" si="0"/>
        <v>16047068137</v>
      </c>
      <c r="L24" s="70">
        <f t="shared" si="0"/>
        <v>-5206067390</v>
      </c>
      <c r="M24" s="70">
        <f t="shared" si="0"/>
        <v>81224151</v>
      </c>
      <c r="N24" s="67">
        <f t="shared" si="0"/>
        <v>10922224898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35531720652</v>
      </c>
      <c r="X24" s="68">
        <f>IF(ISERROR(W24/B24),0,W24/B24)</f>
        <v>0.59171343305633783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9"/>
  <sheetViews>
    <sheetView topLeftCell="L1" workbookViewId="0">
      <pane ySplit="7" topLeftCell="A189" activePane="bottomLeft" state="frozen"/>
      <selection activeCell="U68" sqref="U68"/>
      <selection pane="bottomLef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2" style="6" customWidth="1"/>
    <col min="10" max="10" width="12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0.7109375" style="3" customWidth="1"/>
    <col min="16" max="16" width="13.85546875" style="5" hidden="1" customWidth="1"/>
    <col min="17" max="19" width="11.42578125" style="6" hidden="1" customWidth="1" outlineLevel="1"/>
    <col min="20" max="20" width="11.42578125" style="6" customWidth="1" collapsed="1"/>
    <col min="21" max="23" width="9.85546875" style="6" customWidth="1" outlineLevel="1"/>
    <col min="24" max="24" width="11.42578125" style="6" customWidth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93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95" t="s">
        <v>0</v>
      </c>
      <c r="B6" s="83" t="s">
        <v>34</v>
      </c>
      <c r="C6" s="201" t="s">
        <v>2</v>
      </c>
      <c r="D6" s="195" t="s">
        <v>30</v>
      </c>
      <c r="E6" s="201" t="s">
        <v>3</v>
      </c>
      <c r="F6" s="195" t="s">
        <v>31</v>
      </c>
      <c r="G6" s="195" t="s">
        <v>4</v>
      </c>
      <c r="H6" s="195"/>
      <c r="I6" s="196" t="s">
        <v>32</v>
      </c>
      <c r="J6" s="196" t="s">
        <v>10</v>
      </c>
      <c r="K6" s="195" t="s">
        <v>8</v>
      </c>
      <c r="L6" s="198" t="s">
        <v>21</v>
      </c>
      <c r="M6" s="199"/>
      <c r="N6" s="200"/>
      <c r="O6" s="195" t="s">
        <v>9</v>
      </c>
      <c r="P6" s="201" t="s">
        <v>5</v>
      </c>
      <c r="Q6" s="194" t="s">
        <v>33</v>
      </c>
      <c r="R6" s="194"/>
      <c r="S6" s="194"/>
      <c r="T6" s="166" t="s">
        <v>23</v>
      </c>
      <c r="U6" s="194" t="s">
        <v>33</v>
      </c>
      <c r="V6" s="194"/>
      <c r="W6" s="194"/>
      <c r="X6" s="166" t="s">
        <v>24</v>
      </c>
      <c r="Y6" s="194" t="s">
        <v>33</v>
      </c>
      <c r="Z6" s="194"/>
      <c r="AA6" s="194"/>
      <c r="AB6" s="166" t="s">
        <v>25</v>
      </c>
      <c r="AC6" s="194" t="s">
        <v>33</v>
      </c>
      <c r="AD6" s="194"/>
      <c r="AE6" s="194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95"/>
      <c r="B7" s="85" t="s">
        <v>1</v>
      </c>
      <c r="C7" s="202"/>
      <c r="D7" s="195"/>
      <c r="E7" s="202"/>
      <c r="F7" s="195"/>
      <c r="G7" s="86" t="s">
        <v>6</v>
      </c>
      <c r="H7" s="86" t="s">
        <v>7</v>
      </c>
      <c r="I7" s="197"/>
      <c r="J7" s="197"/>
      <c r="K7" s="195"/>
      <c r="L7" s="51" t="s">
        <v>11</v>
      </c>
      <c r="M7" s="51" t="s">
        <v>22</v>
      </c>
      <c r="N7" s="51" t="s">
        <v>75</v>
      </c>
      <c r="O7" s="195"/>
      <c r="P7" s="202"/>
      <c r="Q7" s="51" t="s">
        <v>35</v>
      </c>
      <c r="R7" s="51" t="s">
        <v>36</v>
      </c>
      <c r="S7" s="51" t="s">
        <v>37</v>
      </c>
      <c r="T7" s="167"/>
      <c r="U7" s="51" t="s">
        <v>38</v>
      </c>
      <c r="V7" s="51" t="s">
        <v>39</v>
      </c>
      <c r="W7" s="51" t="s">
        <v>40</v>
      </c>
      <c r="X7" s="167"/>
      <c r="Y7" s="51" t="s">
        <v>41</v>
      </c>
      <c r="Z7" s="51" t="s">
        <v>42</v>
      </c>
      <c r="AA7" s="51" t="s">
        <v>43</v>
      </c>
      <c r="AB7" s="167"/>
      <c r="AC7" s="51" t="s">
        <v>44</v>
      </c>
      <c r="AD7" s="51" t="s">
        <v>45</v>
      </c>
      <c r="AE7" s="51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7"/>
      <c r="B8" s="163" t="s">
        <v>52</v>
      </c>
      <c r="C8" s="164"/>
      <c r="D8" s="165"/>
      <c r="E8" s="88"/>
      <c r="F8" s="19"/>
      <c r="G8" s="89"/>
      <c r="H8" s="89"/>
      <c r="I8" s="21"/>
      <c r="J8" s="90"/>
      <c r="K8" s="23"/>
      <c r="L8" s="91"/>
      <c r="M8" s="91"/>
      <c r="N8" s="91"/>
      <c r="O8" s="19"/>
      <c r="P8" s="92"/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3"/>
      <c r="AI8" s="93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94">
        <f>SUM(Q9:S9)</f>
        <v>0</v>
      </c>
      <c r="U9" s="35"/>
      <c r="V9" s="35"/>
      <c r="W9" s="35"/>
      <c r="X9" s="94">
        <f>SUM(U9:W9)</f>
        <v>0</v>
      </c>
      <c r="Y9" s="35"/>
      <c r="Z9" s="35"/>
      <c r="AA9" s="35"/>
      <c r="AB9" s="94">
        <f>SUM(Y9:AA9)</f>
        <v>0</v>
      </c>
      <c r="AC9" s="35"/>
      <c r="AD9" s="35"/>
      <c r="AE9" s="35"/>
      <c r="AF9" s="94">
        <f>SUM(AC9:AE9)</f>
        <v>0</v>
      </c>
      <c r="AG9" s="94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IF(ISERROR(AG9/$AG$192),"-",AG9/$AG$192)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94">
        <f t="shared" ref="T10:T18" si="2">SUM(Q10:S10)</f>
        <v>0</v>
      </c>
      <c r="U10" s="35"/>
      <c r="V10" s="35"/>
      <c r="W10" s="35"/>
      <c r="X10" s="94">
        <f t="shared" ref="X10:X18" si="3">SUM(U10:W10)</f>
        <v>0</v>
      </c>
      <c r="Y10" s="35"/>
      <c r="Z10" s="35"/>
      <c r="AA10" s="35"/>
      <c r="AB10" s="94">
        <f t="shared" ref="AB10:AB18" si="4">SUM(Y10:AA10)</f>
        <v>0</v>
      </c>
      <c r="AC10" s="35"/>
      <c r="AD10" s="35"/>
      <c r="AE10" s="35"/>
      <c r="AF10" s="94">
        <f t="shared" ref="AF10:AF18" si="5">SUM(AC10:AE10)</f>
        <v>0</v>
      </c>
      <c r="AG10" s="94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94">
        <f t="shared" si="2"/>
        <v>0</v>
      </c>
      <c r="U11" s="35"/>
      <c r="V11" s="35"/>
      <c r="W11" s="35"/>
      <c r="X11" s="94">
        <f t="shared" si="3"/>
        <v>0</v>
      </c>
      <c r="Y11" s="35"/>
      <c r="Z11" s="35"/>
      <c r="AA11" s="35"/>
      <c r="AB11" s="94">
        <f t="shared" si="4"/>
        <v>0</v>
      </c>
      <c r="AC11" s="35"/>
      <c r="AD11" s="35"/>
      <c r="AE11" s="35"/>
      <c r="AF11" s="94">
        <f t="shared" si="5"/>
        <v>0</v>
      </c>
      <c r="AG11" s="94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94">
        <f t="shared" si="2"/>
        <v>0</v>
      </c>
      <c r="U12" s="35"/>
      <c r="V12" s="35"/>
      <c r="W12" s="35"/>
      <c r="X12" s="94">
        <f t="shared" si="3"/>
        <v>0</v>
      </c>
      <c r="Y12" s="35"/>
      <c r="Z12" s="35"/>
      <c r="AA12" s="35"/>
      <c r="AB12" s="94">
        <f t="shared" si="4"/>
        <v>0</v>
      </c>
      <c r="AC12" s="35"/>
      <c r="AD12" s="35"/>
      <c r="AE12" s="35"/>
      <c r="AF12" s="94">
        <f t="shared" si="5"/>
        <v>0</v>
      </c>
      <c r="AG12" s="94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94">
        <f t="shared" si="2"/>
        <v>0</v>
      </c>
      <c r="U13" s="35"/>
      <c r="V13" s="35"/>
      <c r="W13" s="35"/>
      <c r="X13" s="94">
        <f t="shared" si="3"/>
        <v>0</v>
      </c>
      <c r="Y13" s="35"/>
      <c r="Z13" s="35"/>
      <c r="AA13" s="35"/>
      <c r="AB13" s="94">
        <f t="shared" si="4"/>
        <v>0</v>
      </c>
      <c r="AC13" s="35"/>
      <c r="AD13" s="35"/>
      <c r="AE13" s="35"/>
      <c r="AF13" s="94">
        <f t="shared" si="5"/>
        <v>0</v>
      </c>
      <c r="AG13" s="94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94">
        <f t="shared" si="2"/>
        <v>0</v>
      </c>
      <c r="U14" s="35"/>
      <c r="V14" s="35"/>
      <c r="W14" s="35"/>
      <c r="X14" s="94">
        <f t="shared" si="3"/>
        <v>0</v>
      </c>
      <c r="Y14" s="35"/>
      <c r="Z14" s="35"/>
      <c r="AA14" s="35"/>
      <c r="AB14" s="94">
        <f t="shared" si="4"/>
        <v>0</v>
      </c>
      <c r="AC14" s="35"/>
      <c r="AD14" s="35"/>
      <c r="AE14" s="35"/>
      <c r="AF14" s="94">
        <f t="shared" si="5"/>
        <v>0</v>
      </c>
      <c r="AG14" s="94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94">
        <f t="shared" si="2"/>
        <v>0</v>
      </c>
      <c r="U15" s="35"/>
      <c r="V15" s="35"/>
      <c r="W15" s="35"/>
      <c r="X15" s="94">
        <f t="shared" si="3"/>
        <v>0</v>
      </c>
      <c r="Y15" s="35"/>
      <c r="Z15" s="35"/>
      <c r="AA15" s="35"/>
      <c r="AB15" s="94">
        <f t="shared" si="4"/>
        <v>0</v>
      </c>
      <c r="AC15" s="35"/>
      <c r="AD15" s="35"/>
      <c r="AE15" s="35"/>
      <c r="AF15" s="94">
        <f t="shared" si="5"/>
        <v>0</v>
      </c>
      <c r="AG15" s="94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94">
        <f t="shared" si="2"/>
        <v>0</v>
      </c>
      <c r="U16" s="35"/>
      <c r="V16" s="35"/>
      <c r="W16" s="35"/>
      <c r="X16" s="94">
        <f t="shared" si="3"/>
        <v>0</v>
      </c>
      <c r="Y16" s="35"/>
      <c r="Z16" s="35"/>
      <c r="AA16" s="35"/>
      <c r="AB16" s="94">
        <f t="shared" si="4"/>
        <v>0</v>
      </c>
      <c r="AC16" s="35"/>
      <c r="AD16" s="35"/>
      <c r="AE16" s="35"/>
      <c r="AF16" s="94">
        <f t="shared" si="5"/>
        <v>0</v>
      </c>
      <c r="AG16" s="94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94">
        <f t="shared" si="2"/>
        <v>0</v>
      </c>
      <c r="U17" s="35"/>
      <c r="V17" s="35"/>
      <c r="W17" s="35"/>
      <c r="X17" s="94">
        <f t="shared" si="3"/>
        <v>0</v>
      </c>
      <c r="Y17" s="35"/>
      <c r="Z17" s="35"/>
      <c r="AA17" s="35"/>
      <c r="AB17" s="94">
        <f t="shared" si="4"/>
        <v>0</v>
      </c>
      <c r="AC17" s="35"/>
      <c r="AD17" s="35"/>
      <c r="AE17" s="35"/>
      <c r="AF17" s="94">
        <f t="shared" si="5"/>
        <v>0</v>
      </c>
      <c r="AG17" s="94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94">
        <f t="shared" si="2"/>
        <v>0</v>
      </c>
      <c r="U18" s="35"/>
      <c r="V18" s="35"/>
      <c r="W18" s="35"/>
      <c r="X18" s="94">
        <f t="shared" si="3"/>
        <v>0</v>
      </c>
      <c r="Y18" s="35"/>
      <c r="Z18" s="35"/>
      <c r="AA18" s="35"/>
      <c r="AB18" s="94">
        <f t="shared" si="4"/>
        <v>0</v>
      </c>
      <c r="AC18" s="35"/>
      <c r="AD18" s="35"/>
      <c r="AE18" s="35"/>
      <c r="AF18" s="94">
        <f t="shared" si="5"/>
        <v>0</v>
      </c>
      <c r="AG18" s="94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2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2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2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2">
        <f t="shared" si="7"/>
        <v>0</v>
      </c>
      <c r="AG19" s="55">
        <f t="shared" si="7"/>
        <v>0</v>
      </c>
      <c r="AH19" s="95">
        <f>IF(ISERROR(AG19/I19),0,AG19/I19)</f>
        <v>0</v>
      </c>
      <c r="AI19" s="95">
        <f>IF(ISERROR(AG19/$AG$192),0,AG19/$AG$192)</f>
        <v>0</v>
      </c>
    </row>
    <row r="20" spans="1:35" ht="12.75" customHeight="1">
      <c r="A20" s="96"/>
      <c r="B20" s="169" t="s">
        <v>12</v>
      </c>
      <c r="C20" s="170"/>
      <c r="D20" s="171"/>
      <c r="E20" s="88"/>
      <c r="F20" s="19"/>
      <c r="G20" s="89"/>
      <c r="H20" s="89"/>
      <c r="I20" s="21"/>
      <c r="J20" s="90"/>
      <c r="K20" s="23"/>
      <c r="L20" s="91"/>
      <c r="M20" s="91"/>
      <c r="N20" s="91"/>
      <c r="O20" s="19"/>
      <c r="P20" s="92"/>
      <c r="Q20" s="90"/>
      <c r="R20" s="90"/>
      <c r="S20" s="90"/>
      <c r="T20" s="90"/>
      <c r="U20" s="90"/>
      <c r="V20" s="90"/>
      <c r="W20" s="90"/>
      <c r="X20" s="90"/>
      <c r="Y20" s="90"/>
      <c r="Z20" s="90"/>
      <c r="AA20" s="90"/>
      <c r="AB20" s="90"/>
      <c r="AC20" s="90"/>
      <c r="AD20" s="90"/>
      <c r="AE20" s="90"/>
      <c r="AF20" s="90"/>
      <c r="AG20" s="90"/>
      <c r="AH20" s="93"/>
      <c r="AI20" s="93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94">
        <f>SUM(Q21:S21)</f>
        <v>0</v>
      </c>
      <c r="U21" s="35"/>
      <c r="V21" s="35"/>
      <c r="W21" s="35"/>
      <c r="X21" s="94">
        <f>SUM(U21:W21)</f>
        <v>0</v>
      </c>
      <c r="Y21" s="35"/>
      <c r="Z21" s="35"/>
      <c r="AA21" s="35"/>
      <c r="AB21" s="94">
        <f>SUM(Y21:AA21)</f>
        <v>0</v>
      </c>
      <c r="AC21" s="35"/>
      <c r="AD21" s="35"/>
      <c r="AE21" s="35"/>
      <c r="AF21" s="94">
        <f>SUM(AC21:AE21)</f>
        <v>0</v>
      </c>
      <c r="AG21" s="94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IF(ISERROR(AG21/$AG$192),"-",AG21/$AG$192)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94">
        <f t="shared" ref="T22:T30" si="10">SUM(Q22:S22)</f>
        <v>0</v>
      </c>
      <c r="U22" s="35"/>
      <c r="V22" s="35"/>
      <c r="W22" s="35"/>
      <c r="X22" s="94">
        <f t="shared" ref="X22:X30" si="11">SUM(U22:W22)</f>
        <v>0</v>
      </c>
      <c r="Y22" s="35"/>
      <c r="Z22" s="35"/>
      <c r="AA22" s="35"/>
      <c r="AB22" s="94">
        <f t="shared" ref="AB22:AB30" si="12">SUM(Y22:AA22)</f>
        <v>0</v>
      </c>
      <c r="AC22" s="35"/>
      <c r="AD22" s="35"/>
      <c r="AE22" s="35"/>
      <c r="AF22" s="94">
        <f t="shared" ref="AF22:AF30" si="13">SUM(AC22:AE22)</f>
        <v>0</v>
      </c>
      <c r="AG22" s="94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94">
        <f t="shared" si="10"/>
        <v>0</v>
      </c>
      <c r="U23" s="35"/>
      <c r="V23" s="35"/>
      <c r="W23" s="35"/>
      <c r="X23" s="94">
        <f t="shared" si="11"/>
        <v>0</v>
      </c>
      <c r="Y23" s="35"/>
      <c r="Z23" s="35"/>
      <c r="AA23" s="35"/>
      <c r="AB23" s="94">
        <f t="shared" si="12"/>
        <v>0</v>
      </c>
      <c r="AC23" s="35"/>
      <c r="AD23" s="35"/>
      <c r="AE23" s="35"/>
      <c r="AF23" s="94">
        <f t="shared" si="13"/>
        <v>0</v>
      </c>
      <c r="AG23" s="94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94">
        <f t="shared" si="10"/>
        <v>0</v>
      </c>
      <c r="U24" s="35"/>
      <c r="V24" s="35"/>
      <c r="W24" s="35"/>
      <c r="X24" s="94">
        <f t="shared" si="11"/>
        <v>0</v>
      </c>
      <c r="Y24" s="35"/>
      <c r="Z24" s="35"/>
      <c r="AA24" s="35"/>
      <c r="AB24" s="94">
        <f t="shared" si="12"/>
        <v>0</v>
      </c>
      <c r="AC24" s="35"/>
      <c r="AD24" s="35"/>
      <c r="AE24" s="35"/>
      <c r="AF24" s="94">
        <f t="shared" si="13"/>
        <v>0</v>
      </c>
      <c r="AG24" s="94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94">
        <f t="shared" si="10"/>
        <v>0</v>
      </c>
      <c r="U25" s="35"/>
      <c r="V25" s="35"/>
      <c r="W25" s="35"/>
      <c r="X25" s="94">
        <f t="shared" si="11"/>
        <v>0</v>
      </c>
      <c r="Y25" s="35"/>
      <c r="Z25" s="35"/>
      <c r="AA25" s="35"/>
      <c r="AB25" s="94">
        <f t="shared" si="12"/>
        <v>0</v>
      </c>
      <c r="AC25" s="35"/>
      <c r="AD25" s="35"/>
      <c r="AE25" s="35"/>
      <c r="AF25" s="94">
        <f t="shared" si="13"/>
        <v>0</v>
      </c>
      <c r="AG25" s="94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94">
        <f t="shared" si="10"/>
        <v>0</v>
      </c>
      <c r="U26" s="35"/>
      <c r="V26" s="35"/>
      <c r="W26" s="35"/>
      <c r="X26" s="94">
        <f t="shared" si="11"/>
        <v>0</v>
      </c>
      <c r="Y26" s="35"/>
      <c r="Z26" s="35"/>
      <c r="AA26" s="35"/>
      <c r="AB26" s="94">
        <f t="shared" si="12"/>
        <v>0</v>
      </c>
      <c r="AC26" s="35"/>
      <c r="AD26" s="35"/>
      <c r="AE26" s="35"/>
      <c r="AF26" s="94">
        <f t="shared" si="13"/>
        <v>0</v>
      </c>
      <c r="AG26" s="94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94">
        <f t="shared" si="10"/>
        <v>0</v>
      </c>
      <c r="U27" s="35"/>
      <c r="V27" s="35"/>
      <c r="W27" s="35"/>
      <c r="X27" s="94">
        <f t="shared" si="11"/>
        <v>0</v>
      </c>
      <c r="Y27" s="35"/>
      <c r="Z27" s="35"/>
      <c r="AA27" s="35"/>
      <c r="AB27" s="94">
        <f t="shared" si="12"/>
        <v>0</v>
      </c>
      <c r="AC27" s="35"/>
      <c r="AD27" s="35"/>
      <c r="AE27" s="35"/>
      <c r="AF27" s="94">
        <f t="shared" si="13"/>
        <v>0</v>
      </c>
      <c r="AG27" s="94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94">
        <f t="shared" si="10"/>
        <v>0</v>
      </c>
      <c r="U28" s="35"/>
      <c r="V28" s="35"/>
      <c r="W28" s="35"/>
      <c r="X28" s="94">
        <f t="shared" si="11"/>
        <v>0</v>
      </c>
      <c r="Y28" s="35"/>
      <c r="Z28" s="35"/>
      <c r="AA28" s="35"/>
      <c r="AB28" s="94">
        <f t="shared" si="12"/>
        <v>0</v>
      </c>
      <c r="AC28" s="35"/>
      <c r="AD28" s="35"/>
      <c r="AE28" s="35"/>
      <c r="AF28" s="94">
        <f t="shared" si="13"/>
        <v>0</v>
      </c>
      <c r="AG28" s="94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94">
        <f t="shared" si="10"/>
        <v>0</v>
      </c>
      <c r="U29" s="35"/>
      <c r="V29" s="35"/>
      <c r="W29" s="35"/>
      <c r="X29" s="94">
        <f t="shared" si="11"/>
        <v>0</v>
      </c>
      <c r="Y29" s="35"/>
      <c r="Z29" s="35"/>
      <c r="AA29" s="35"/>
      <c r="AB29" s="94">
        <f t="shared" si="12"/>
        <v>0</v>
      </c>
      <c r="AC29" s="35"/>
      <c r="AD29" s="35"/>
      <c r="AE29" s="35"/>
      <c r="AF29" s="94">
        <f t="shared" si="13"/>
        <v>0</v>
      </c>
      <c r="AG29" s="94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94">
        <f t="shared" si="10"/>
        <v>0</v>
      </c>
      <c r="U30" s="35"/>
      <c r="V30" s="35"/>
      <c r="W30" s="35"/>
      <c r="X30" s="94">
        <f t="shared" si="11"/>
        <v>0</v>
      </c>
      <c r="Y30" s="35"/>
      <c r="Z30" s="35"/>
      <c r="AA30" s="35"/>
      <c r="AB30" s="94">
        <f t="shared" si="12"/>
        <v>0</v>
      </c>
      <c r="AC30" s="35"/>
      <c r="AD30" s="35"/>
      <c r="AE30" s="35"/>
      <c r="AF30" s="94">
        <f t="shared" si="13"/>
        <v>0</v>
      </c>
      <c r="AG30" s="94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2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2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2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2">
        <f t="shared" si="15"/>
        <v>0</v>
      </c>
      <c r="AG31" s="55">
        <f t="shared" si="15"/>
        <v>0</v>
      </c>
      <c r="AH31" s="95">
        <f>IF(ISERROR(AG31/I31),0,AG31/I31)</f>
        <v>0</v>
      </c>
      <c r="AI31" s="95">
        <f>IF(ISERROR(AG31/$AG$192),0,AG31/$AG$192)</f>
        <v>0</v>
      </c>
    </row>
    <row r="32" spans="1:35" ht="12.75" customHeight="1">
      <c r="A32" s="96"/>
      <c r="B32" s="169" t="s">
        <v>13</v>
      </c>
      <c r="C32" s="170"/>
      <c r="D32" s="171"/>
      <c r="E32" s="88"/>
      <c r="F32" s="19"/>
      <c r="G32" s="89"/>
      <c r="H32" s="89"/>
      <c r="I32" s="21"/>
      <c r="J32" s="90"/>
      <c r="K32" s="23"/>
      <c r="L32" s="91"/>
      <c r="M32" s="91"/>
      <c r="N32" s="91"/>
      <c r="O32" s="19"/>
      <c r="P32" s="92"/>
      <c r="Q32" s="90"/>
      <c r="R32" s="90"/>
      <c r="S32" s="90"/>
      <c r="T32" s="90"/>
      <c r="U32" s="90"/>
      <c r="V32" s="90"/>
      <c r="W32" s="90"/>
      <c r="X32" s="90"/>
      <c r="Y32" s="90"/>
      <c r="Z32" s="90"/>
      <c r="AA32" s="90"/>
      <c r="AB32" s="90"/>
      <c r="AC32" s="90"/>
      <c r="AD32" s="90"/>
      <c r="AE32" s="90"/>
      <c r="AF32" s="90"/>
      <c r="AG32" s="90"/>
      <c r="AH32" s="93"/>
      <c r="AI32" s="93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94">
        <f>SUM(Q33:S33)</f>
        <v>0</v>
      </c>
      <c r="U33" s="35"/>
      <c r="V33" s="35"/>
      <c r="W33" s="35"/>
      <c r="X33" s="94">
        <f>SUM(U33:W33)</f>
        <v>0</v>
      </c>
      <c r="Y33" s="35"/>
      <c r="Z33" s="35"/>
      <c r="AA33" s="35"/>
      <c r="AB33" s="94">
        <f>SUM(Y33:AA33)</f>
        <v>0</v>
      </c>
      <c r="AC33" s="35"/>
      <c r="AD33" s="35"/>
      <c r="AE33" s="35"/>
      <c r="AF33" s="94">
        <f>SUM(AC33:AE33)</f>
        <v>0</v>
      </c>
      <c r="AG33" s="94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IF(ISERROR(AG33/$AG$192),"-",AG33/$AG$192)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94">
        <f t="shared" ref="T34:T42" si="18">SUM(Q34:S34)</f>
        <v>0</v>
      </c>
      <c r="U34" s="35"/>
      <c r="V34" s="35"/>
      <c r="W34" s="35"/>
      <c r="X34" s="94">
        <f t="shared" ref="X34:X42" si="19">SUM(U34:W34)</f>
        <v>0</v>
      </c>
      <c r="Y34" s="35"/>
      <c r="Z34" s="35"/>
      <c r="AA34" s="35"/>
      <c r="AB34" s="94">
        <f t="shared" ref="AB34:AB42" si="20">SUM(Y34:AA34)</f>
        <v>0</v>
      </c>
      <c r="AC34" s="35"/>
      <c r="AD34" s="35"/>
      <c r="AE34" s="35"/>
      <c r="AF34" s="94">
        <f t="shared" ref="AF34:AF42" si="21">SUM(AC34:AE34)</f>
        <v>0</v>
      </c>
      <c r="AG34" s="94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94">
        <f t="shared" si="18"/>
        <v>0</v>
      </c>
      <c r="U35" s="35"/>
      <c r="V35" s="35"/>
      <c r="W35" s="35"/>
      <c r="X35" s="94">
        <f t="shared" si="19"/>
        <v>0</v>
      </c>
      <c r="Y35" s="35"/>
      <c r="Z35" s="35"/>
      <c r="AA35" s="35"/>
      <c r="AB35" s="94">
        <f t="shared" si="20"/>
        <v>0</v>
      </c>
      <c r="AC35" s="35"/>
      <c r="AD35" s="35"/>
      <c r="AE35" s="35"/>
      <c r="AF35" s="94">
        <f t="shared" si="21"/>
        <v>0</v>
      </c>
      <c r="AG35" s="94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94">
        <f t="shared" si="18"/>
        <v>0</v>
      </c>
      <c r="U36" s="35"/>
      <c r="V36" s="35"/>
      <c r="W36" s="35"/>
      <c r="X36" s="94">
        <f t="shared" si="19"/>
        <v>0</v>
      </c>
      <c r="Y36" s="35"/>
      <c r="Z36" s="35"/>
      <c r="AA36" s="35"/>
      <c r="AB36" s="94">
        <f t="shared" si="20"/>
        <v>0</v>
      </c>
      <c r="AC36" s="35"/>
      <c r="AD36" s="35"/>
      <c r="AE36" s="35"/>
      <c r="AF36" s="94">
        <f t="shared" si="21"/>
        <v>0</v>
      </c>
      <c r="AG36" s="94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94">
        <f t="shared" si="18"/>
        <v>0</v>
      </c>
      <c r="U37" s="35"/>
      <c r="V37" s="35"/>
      <c r="W37" s="35"/>
      <c r="X37" s="94">
        <f t="shared" si="19"/>
        <v>0</v>
      </c>
      <c r="Y37" s="35"/>
      <c r="Z37" s="35"/>
      <c r="AA37" s="35"/>
      <c r="AB37" s="94">
        <f t="shared" si="20"/>
        <v>0</v>
      </c>
      <c r="AC37" s="35"/>
      <c r="AD37" s="35"/>
      <c r="AE37" s="35"/>
      <c r="AF37" s="94">
        <f t="shared" si="21"/>
        <v>0</v>
      </c>
      <c r="AG37" s="94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94">
        <f t="shared" si="18"/>
        <v>0</v>
      </c>
      <c r="U38" s="35"/>
      <c r="V38" s="35"/>
      <c r="W38" s="35"/>
      <c r="X38" s="94">
        <f t="shared" si="19"/>
        <v>0</v>
      </c>
      <c r="Y38" s="35"/>
      <c r="Z38" s="35"/>
      <c r="AA38" s="35"/>
      <c r="AB38" s="94">
        <f t="shared" si="20"/>
        <v>0</v>
      </c>
      <c r="AC38" s="35"/>
      <c r="AD38" s="35"/>
      <c r="AE38" s="35"/>
      <c r="AF38" s="94">
        <f t="shared" si="21"/>
        <v>0</v>
      </c>
      <c r="AG38" s="94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94">
        <f t="shared" si="18"/>
        <v>0</v>
      </c>
      <c r="U39" s="35"/>
      <c r="V39" s="35"/>
      <c r="W39" s="35"/>
      <c r="X39" s="94">
        <f t="shared" si="19"/>
        <v>0</v>
      </c>
      <c r="Y39" s="35"/>
      <c r="Z39" s="35"/>
      <c r="AA39" s="35"/>
      <c r="AB39" s="94">
        <f t="shared" si="20"/>
        <v>0</v>
      </c>
      <c r="AC39" s="35"/>
      <c r="AD39" s="35"/>
      <c r="AE39" s="35"/>
      <c r="AF39" s="94">
        <f t="shared" si="21"/>
        <v>0</v>
      </c>
      <c r="AG39" s="94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94">
        <f t="shared" si="18"/>
        <v>0</v>
      </c>
      <c r="U40" s="35"/>
      <c r="V40" s="35"/>
      <c r="W40" s="35"/>
      <c r="X40" s="94">
        <f t="shared" si="19"/>
        <v>0</v>
      </c>
      <c r="Y40" s="35"/>
      <c r="Z40" s="35"/>
      <c r="AA40" s="35"/>
      <c r="AB40" s="94">
        <f t="shared" si="20"/>
        <v>0</v>
      </c>
      <c r="AC40" s="35"/>
      <c r="AD40" s="35"/>
      <c r="AE40" s="35"/>
      <c r="AF40" s="94">
        <f t="shared" si="21"/>
        <v>0</v>
      </c>
      <c r="AG40" s="94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94">
        <f t="shared" si="18"/>
        <v>0</v>
      </c>
      <c r="U41" s="35"/>
      <c r="V41" s="35"/>
      <c r="W41" s="35"/>
      <c r="X41" s="94">
        <f t="shared" si="19"/>
        <v>0</v>
      </c>
      <c r="Y41" s="35"/>
      <c r="Z41" s="35"/>
      <c r="AA41" s="35"/>
      <c r="AB41" s="94">
        <f t="shared" si="20"/>
        <v>0</v>
      </c>
      <c r="AC41" s="35"/>
      <c r="AD41" s="35"/>
      <c r="AE41" s="35"/>
      <c r="AF41" s="94">
        <f t="shared" si="21"/>
        <v>0</v>
      </c>
      <c r="AG41" s="94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94">
        <f t="shared" si="18"/>
        <v>0</v>
      </c>
      <c r="U42" s="35"/>
      <c r="V42" s="35"/>
      <c r="W42" s="35"/>
      <c r="X42" s="94">
        <f t="shared" si="19"/>
        <v>0</v>
      </c>
      <c r="Y42" s="35"/>
      <c r="Z42" s="35"/>
      <c r="AA42" s="35"/>
      <c r="AB42" s="94">
        <f t="shared" si="20"/>
        <v>0</v>
      </c>
      <c r="AC42" s="35"/>
      <c r="AD42" s="35"/>
      <c r="AE42" s="35"/>
      <c r="AF42" s="94">
        <f t="shared" si="21"/>
        <v>0</v>
      </c>
      <c r="AG42" s="94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2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2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2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2">
        <f t="shared" si="23"/>
        <v>0</v>
      </c>
      <c r="AG43" s="55">
        <f t="shared" si="23"/>
        <v>0</v>
      </c>
      <c r="AH43" s="95">
        <f>IF(ISERROR(AG43/I43),0,AG43/I43)</f>
        <v>0</v>
      </c>
      <c r="AI43" s="95">
        <f>IF(ISERROR(AG43/$AG$192),0,AG43/$AG$192)</f>
        <v>0</v>
      </c>
    </row>
    <row r="44" spans="1:35" ht="12.75" customHeight="1">
      <c r="A44" s="96"/>
      <c r="B44" s="169" t="s">
        <v>14</v>
      </c>
      <c r="C44" s="170"/>
      <c r="D44" s="171"/>
      <c r="E44" s="88"/>
      <c r="F44" s="19"/>
      <c r="G44" s="89"/>
      <c r="H44" s="89"/>
      <c r="I44" s="21"/>
      <c r="J44" s="90"/>
      <c r="K44" s="23"/>
      <c r="L44" s="91"/>
      <c r="M44" s="91"/>
      <c r="N44" s="91"/>
      <c r="O44" s="19"/>
      <c r="P44" s="92"/>
      <c r="Q44" s="90"/>
      <c r="R44" s="90"/>
      <c r="S44" s="90"/>
      <c r="T44" s="90"/>
      <c r="U44" s="90"/>
      <c r="V44" s="90"/>
      <c r="W44" s="90"/>
      <c r="X44" s="90"/>
      <c r="Y44" s="90"/>
      <c r="Z44" s="90"/>
      <c r="AA44" s="90"/>
      <c r="AB44" s="90"/>
      <c r="AC44" s="90"/>
      <c r="AD44" s="90"/>
      <c r="AE44" s="90"/>
      <c r="AF44" s="90"/>
      <c r="AG44" s="90"/>
      <c r="AH44" s="93"/>
      <c r="AI44" s="93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94">
        <f>SUM(Q45:S45)</f>
        <v>0</v>
      </c>
      <c r="U45" s="35"/>
      <c r="V45" s="35"/>
      <c r="W45" s="35"/>
      <c r="X45" s="94">
        <f>SUM(U45:W45)</f>
        <v>0</v>
      </c>
      <c r="Y45" s="35"/>
      <c r="Z45" s="35"/>
      <c r="AA45" s="35"/>
      <c r="AB45" s="94">
        <f>SUM(Y45:AA45)</f>
        <v>0</v>
      </c>
      <c r="AC45" s="35"/>
      <c r="AD45" s="35"/>
      <c r="AE45" s="35"/>
      <c r="AF45" s="94">
        <f>SUM(AC45:AE45)</f>
        <v>0</v>
      </c>
      <c r="AG45" s="94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IF(ISERROR(AG45/$AG$192),"-",AG45/$AG$192)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94">
        <f t="shared" ref="T46:T54" si="26">SUM(Q46:S46)</f>
        <v>0</v>
      </c>
      <c r="U46" s="35"/>
      <c r="V46" s="35"/>
      <c r="W46" s="35"/>
      <c r="X46" s="94">
        <f t="shared" ref="X46:X54" si="27">SUM(U46:W46)</f>
        <v>0</v>
      </c>
      <c r="Y46" s="35"/>
      <c r="Z46" s="35"/>
      <c r="AA46" s="35"/>
      <c r="AB46" s="94">
        <f t="shared" ref="AB46:AB54" si="28">SUM(Y46:AA46)</f>
        <v>0</v>
      </c>
      <c r="AC46" s="35"/>
      <c r="AD46" s="35"/>
      <c r="AE46" s="35"/>
      <c r="AF46" s="94">
        <f t="shared" ref="AF46:AF54" si="29">SUM(AC46:AE46)</f>
        <v>0</v>
      </c>
      <c r="AG46" s="94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94">
        <f t="shared" si="26"/>
        <v>0</v>
      </c>
      <c r="U47" s="35"/>
      <c r="V47" s="35"/>
      <c r="W47" s="35"/>
      <c r="X47" s="94">
        <f t="shared" si="27"/>
        <v>0</v>
      </c>
      <c r="Y47" s="35"/>
      <c r="Z47" s="35"/>
      <c r="AA47" s="35"/>
      <c r="AB47" s="94">
        <f t="shared" si="28"/>
        <v>0</v>
      </c>
      <c r="AC47" s="35"/>
      <c r="AD47" s="35"/>
      <c r="AE47" s="35"/>
      <c r="AF47" s="94">
        <f t="shared" si="29"/>
        <v>0</v>
      </c>
      <c r="AG47" s="94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94">
        <f t="shared" si="26"/>
        <v>0</v>
      </c>
      <c r="U48" s="35"/>
      <c r="V48" s="35"/>
      <c r="W48" s="35"/>
      <c r="X48" s="94">
        <f t="shared" si="27"/>
        <v>0</v>
      </c>
      <c r="Y48" s="35"/>
      <c r="Z48" s="35"/>
      <c r="AA48" s="35"/>
      <c r="AB48" s="94">
        <f t="shared" si="28"/>
        <v>0</v>
      </c>
      <c r="AC48" s="35"/>
      <c r="AD48" s="35"/>
      <c r="AE48" s="35"/>
      <c r="AF48" s="94">
        <f t="shared" si="29"/>
        <v>0</v>
      </c>
      <c r="AG48" s="94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94">
        <f t="shared" si="26"/>
        <v>0</v>
      </c>
      <c r="U49" s="35"/>
      <c r="V49" s="35"/>
      <c r="W49" s="35"/>
      <c r="X49" s="94">
        <f t="shared" si="27"/>
        <v>0</v>
      </c>
      <c r="Y49" s="35"/>
      <c r="Z49" s="35"/>
      <c r="AA49" s="35"/>
      <c r="AB49" s="94">
        <f t="shared" si="28"/>
        <v>0</v>
      </c>
      <c r="AC49" s="35"/>
      <c r="AD49" s="35"/>
      <c r="AE49" s="35"/>
      <c r="AF49" s="94">
        <f t="shared" si="29"/>
        <v>0</v>
      </c>
      <c r="AG49" s="94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94">
        <f t="shared" si="26"/>
        <v>0</v>
      </c>
      <c r="U50" s="35"/>
      <c r="V50" s="35"/>
      <c r="W50" s="35"/>
      <c r="X50" s="94">
        <f t="shared" si="27"/>
        <v>0</v>
      </c>
      <c r="Y50" s="35"/>
      <c r="Z50" s="35"/>
      <c r="AA50" s="35"/>
      <c r="AB50" s="94">
        <f t="shared" si="28"/>
        <v>0</v>
      </c>
      <c r="AC50" s="35"/>
      <c r="AD50" s="35"/>
      <c r="AE50" s="35"/>
      <c r="AF50" s="94">
        <f t="shared" si="29"/>
        <v>0</v>
      </c>
      <c r="AG50" s="94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94">
        <f t="shared" si="26"/>
        <v>0</v>
      </c>
      <c r="U51" s="35"/>
      <c r="V51" s="35"/>
      <c r="W51" s="35"/>
      <c r="X51" s="94">
        <f t="shared" si="27"/>
        <v>0</v>
      </c>
      <c r="Y51" s="35"/>
      <c r="Z51" s="35"/>
      <c r="AA51" s="35"/>
      <c r="AB51" s="94">
        <f t="shared" si="28"/>
        <v>0</v>
      </c>
      <c r="AC51" s="35"/>
      <c r="AD51" s="35"/>
      <c r="AE51" s="35"/>
      <c r="AF51" s="94">
        <f t="shared" si="29"/>
        <v>0</v>
      </c>
      <c r="AG51" s="94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94">
        <f t="shared" si="26"/>
        <v>0</v>
      </c>
      <c r="U52" s="35"/>
      <c r="V52" s="35"/>
      <c r="W52" s="35"/>
      <c r="X52" s="94">
        <f t="shared" si="27"/>
        <v>0</v>
      </c>
      <c r="Y52" s="35"/>
      <c r="Z52" s="35"/>
      <c r="AA52" s="35"/>
      <c r="AB52" s="94">
        <f t="shared" si="28"/>
        <v>0</v>
      </c>
      <c r="AC52" s="35"/>
      <c r="AD52" s="35"/>
      <c r="AE52" s="35"/>
      <c r="AF52" s="94">
        <f t="shared" si="29"/>
        <v>0</v>
      </c>
      <c r="AG52" s="94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94">
        <f t="shared" si="26"/>
        <v>0</v>
      </c>
      <c r="U53" s="35"/>
      <c r="V53" s="35"/>
      <c r="W53" s="35"/>
      <c r="X53" s="94">
        <f t="shared" si="27"/>
        <v>0</v>
      </c>
      <c r="Y53" s="35"/>
      <c r="Z53" s="35"/>
      <c r="AA53" s="35"/>
      <c r="AB53" s="94">
        <f t="shared" si="28"/>
        <v>0</v>
      </c>
      <c r="AC53" s="35"/>
      <c r="AD53" s="35"/>
      <c r="AE53" s="35"/>
      <c r="AF53" s="94">
        <f t="shared" si="29"/>
        <v>0</v>
      </c>
      <c r="AG53" s="94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94">
        <f t="shared" si="26"/>
        <v>0</v>
      </c>
      <c r="U54" s="35"/>
      <c r="V54" s="35"/>
      <c r="W54" s="35"/>
      <c r="X54" s="94">
        <f t="shared" si="27"/>
        <v>0</v>
      </c>
      <c r="Y54" s="35"/>
      <c r="Z54" s="35"/>
      <c r="AA54" s="35"/>
      <c r="AB54" s="94">
        <f t="shared" si="28"/>
        <v>0</v>
      </c>
      <c r="AC54" s="35"/>
      <c r="AD54" s="35"/>
      <c r="AE54" s="35"/>
      <c r="AF54" s="94">
        <f t="shared" si="29"/>
        <v>0</v>
      </c>
      <c r="AG54" s="94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2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2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2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2">
        <f t="shared" si="31"/>
        <v>0</v>
      </c>
      <c r="AG55" s="55">
        <f t="shared" si="31"/>
        <v>0</v>
      </c>
      <c r="AH55" s="95">
        <f>IF(ISERROR(AG55/I55),0,AG55/I55)</f>
        <v>0</v>
      </c>
      <c r="AI55" s="95">
        <f>IF(ISERROR(AG55/$AG$192),0,AG55/$AG$192)</f>
        <v>0</v>
      </c>
    </row>
    <row r="56" spans="1:35" ht="12.75" customHeight="1">
      <c r="A56" s="96"/>
      <c r="B56" s="169" t="s">
        <v>59</v>
      </c>
      <c r="C56" s="170"/>
      <c r="D56" s="171"/>
      <c r="E56" s="88"/>
      <c r="F56" s="19"/>
      <c r="G56" s="89"/>
      <c r="H56" s="89"/>
      <c r="I56" s="21"/>
      <c r="J56" s="90"/>
      <c r="K56" s="23"/>
      <c r="L56" s="91"/>
      <c r="M56" s="91"/>
      <c r="N56" s="91"/>
      <c r="O56" s="19"/>
      <c r="P56" s="92"/>
      <c r="Q56" s="90"/>
      <c r="R56" s="90"/>
      <c r="S56" s="90"/>
      <c r="T56" s="90"/>
      <c r="U56" s="90"/>
      <c r="V56" s="90"/>
      <c r="W56" s="90"/>
      <c r="X56" s="90"/>
      <c r="Y56" s="90"/>
      <c r="Z56" s="90"/>
      <c r="AA56" s="90"/>
      <c r="AB56" s="90"/>
      <c r="AC56" s="90"/>
      <c r="AD56" s="90"/>
      <c r="AE56" s="90"/>
      <c r="AF56" s="90"/>
      <c r="AG56" s="90"/>
      <c r="AH56" s="93"/>
      <c r="AI56" s="93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94">
        <f>SUM(Q57:S57)</f>
        <v>0</v>
      </c>
      <c r="U57" s="35"/>
      <c r="V57" s="35"/>
      <c r="W57" s="35"/>
      <c r="X57" s="94">
        <f>SUM(U57:W57)</f>
        <v>0</v>
      </c>
      <c r="Y57" s="35"/>
      <c r="Z57" s="35"/>
      <c r="AA57" s="35"/>
      <c r="AB57" s="94">
        <f>SUM(Y57:AA57)</f>
        <v>0</v>
      </c>
      <c r="AC57" s="35"/>
      <c r="AD57" s="35"/>
      <c r="AE57" s="35"/>
      <c r="AF57" s="94">
        <f>SUM(AC57:AE57)</f>
        <v>0</v>
      </c>
      <c r="AG57" s="94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IF(ISERROR(AG57/$AG$192),"-",AG57/$AG$192)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94">
        <f t="shared" ref="T58:T66" si="34">SUM(Q58:S58)</f>
        <v>0</v>
      </c>
      <c r="U58" s="35"/>
      <c r="V58" s="35"/>
      <c r="W58" s="35"/>
      <c r="X58" s="94">
        <f t="shared" ref="X58:X66" si="35">SUM(U58:W58)</f>
        <v>0</v>
      </c>
      <c r="Y58" s="35"/>
      <c r="Z58" s="35"/>
      <c r="AA58" s="35"/>
      <c r="AB58" s="94">
        <f t="shared" ref="AB58:AB66" si="36">SUM(Y58:AA58)</f>
        <v>0</v>
      </c>
      <c r="AC58" s="35"/>
      <c r="AD58" s="35"/>
      <c r="AE58" s="35"/>
      <c r="AF58" s="94">
        <f t="shared" ref="AF58:AF66" si="37">SUM(AC58:AE58)</f>
        <v>0</v>
      </c>
      <c r="AG58" s="94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94">
        <f t="shared" si="34"/>
        <v>0</v>
      </c>
      <c r="U59" s="35"/>
      <c r="V59" s="35"/>
      <c r="W59" s="35"/>
      <c r="X59" s="94">
        <f t="shared" si="35"/>
        <v>0</v>
      </c>
      <c r="Y59" s="35"/>
      <c r="Z59" s="35"/>
      <c r="AA59" s="35"/>
      <c r="AB59" s="94">
        <f t="shared" si="36"/>
        <v>0</v>
      </c>
      <c r="AC59" s="35"/>
      <c r="AD59" s="35"/>
      <c r="AE59" s="35"/>
      <c r="AF59" s="94">
        <f t="shared" si="37"/>
        <v>0</v>
      </c>
      <c r="AG59" s="94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94">
        <f t="shared" si="34"/>
        <v>0</v>
      </c>
      <c r="U60" s="35"/>
      <c r="V60" s="35"/>
      <c r="W60" s="35"/>
      <c r="X60" s="94">
        <f t="shared" si="35"/>
        <v>0</v>
      </c>
      <c r="Y60" s="35"/>
      <c r="Z60" s="35"/>
      <c r="AA60" s="35"/>
      <c r="AB60" s="94">
        <f t="shared" si="36"/>
        <v>0</v>
      </c>
      <c r="AC60" s="35"/>
      <c r="AD60" s="35"/>
      <c r="AE60" s="35"/>
      <c r="AF60" s="94">
        <f t="shared" si="37"/>
        <v>0</v>
      </c>
      <c r="AG60" s="94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94">
        <f t="shared" si="34"/>
        <v>0</v>
      </c>
      <c r="U61" s="35"/>
      <c r="V61" s="35"/>
      <c r="W61" s="35"/>
      <c r="X61" s="94">
        <f t="shared" si="35"/>
        <v>0</v>
      </c>
      <c r="Y61" s="35"/>
      <c r="Z61" s="35"/>
      <c r="AA61" s="35"/>
      <c r="AB61" s="94">
        <f t="shared" si="36"/>
        <v>0</v>
      </c>
      <c r="AC61" s="35"/>
      <c r="AD61" s="35"/>
      <c r="AE61" s="35"/>
      <c r="AF61" s="94">
        <f t="shared" si="37"/>
        <v>0</v>
      </c>
      <c r="AG61" s="94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94">
        <f t="shared" si="34"/>
        <v>0</v>
      </c>
      <c r="U62" s="35"/>
      <c r="V62" s="35"/>
      <c r="W62" s="35"/>
      <c r="X62" s="94">
        <f t="shared" si="35"/>
        <v>0</v>
      </c>
      <c r="Y62" s="35"/>
      <c r="Z62" s="35"/>
      <c r="AA62" s="35"/>
      <c r="AB62" s="94">
        <f t="shared" si="36"/>
        <v>0</v>
      </c>
      <c r="AC62" s="35"/>
      <c r="AD62" s="35"/>
      <c r="AE62" s="35"/>
      <c r="AF62" s="94">
        <f t="shared" si="37"/>
        <v>0</v>
      </c>
      <c r="AG62" s="94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94">
        <f t="shared" si="34"/>
        <v>0</v>
      </c>
      <c r="U63" s="35"/>
      <c r="V63" s="35"/>
      <c r="W63" s="35"/>
      <c r="X63" s="94">
        <f t="shared" si="35"/>
        <v>0</v>
      </c>
      <c r="Y63" s="35"/>
      <c r="Z63" s="35"/>
      <c r="AA63" s="35"/>
      <c r="AB63" s="94">
        <f t="shared" si="36"/>
        <v>0</v>
      </c>
      <c r="AC63" s="35"/>
      <c r="AD63" s="35"/>
      <c r="AE63" s="35"/>
      <c r="AF63" s="94">
        <f t="shared" si="37"/>
        <v>0</v>
      </c>
      <c r="AG63" s="94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94">
        <f t="shared" si="34"/>
        <v>0</v>
      </c>
      <c r="U64" s="35"/>
      <c r="V64" s="35"/>
      <c r="W64" s="35"/>
      <c r="X64" s="94">
        <f t="shared" si="35"/>
        <v>0</v>
      </c>
      <c r="Y64" s="35"/>
      <c r="Z64" s="35"/>
      <c r="AA64" s="35"/>
      <c r="AB64" s="94">
        <f t="shared" si="36"/>
        <v>0</v>
      </c>
      <c r="AC64" s="35"/>
      <c r="AD64" s="35"/>
      <c r="AE64" s="35"/>
      <c r="AF64" s="94">
        <f t="shared" si="37"/>
        <v>0</v>
      </c>
      <c r="AG64" s="94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94">
        <f t="shared" si="34"/>
        <v>0</v>
      </c>
      <c r="U65" s="35"/>
      <c r="V65" s="35"/>
      <c r="W65" s="35"/>
      <c r="X65" s="94">
        <f t="shared" si="35"/>
        <v>0</v>
      </c>
      <c r="Y65" s="35"/>
      <c r="Z65" s="35"/>
      <c r="AA65" s="35"/>
      <c r="AB65" s="94">
        <f t="shared" si="36"/>
        <v>0</v>
      </c>
      <c r="AC65" s="35"/>
      <c r="AD65" s="35"/>
      <c r="AE65" s="35"/>
      <c r="AF65" s="94">
        <f t="shared" si="37"/>
        <v>0</v>
      </c>
      <c r="AG65" s="94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94">
        <f t="shared" si="34"/>
        <v>0</v>
      </c>
      <c r="U66" s="35"/>
      <c r="V66" s="35"/>
      <c r="W66" s="35"/>
      <c r="X66" s="94">
        <f t="shared" si="35"/>
        <v>0</v>
      </c>
      <c r="Y66" s="35"/>
      <c r="Z66" s="35"/>
      <c r="AA66" s="35"/>
      <c r="AB66" s="94">
        <f t="shared" si="36"/>
        <v>0</v>
      </c>
      <c r="AC66" s="35"/>
      <c r="AD66" s="35"/>
      <c r="AE66" s="35"/>
      <c r="AF66" s="94">
        <f t="shared" si="37"/>
        <v>0</v>
      </c>
      <c r="AG66" s="94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2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2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2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2">
        <f t="shared" si="39"/>
        <v>0</v>
      </c>
      <c r="AG67" s="55">
        <f t="shared" si="39"/>
        <v>0</v>
      </c>
      <c r="AH67" s="95">
        <f>IF(ISERROR(AG67/I67),0,AG67/I67)</f>
        <v>0</v>
      </c>
      <c r="AI67" s="95">
        <f>IF(ISERROR(AG67/$AG$192),0,AG67/$AG$192)</f>
        <v>0</v>
      </c>
    </row>
    <row r="68" spans="1:35" ht="12.75" customHeight="1">
      <c r="A68" s="96"/>
      <c r="B68" s="169" t="s">
        <v>15</v>
      </c>
      <c r="C68" s="170"/>
      <c r="D68" s="171"/>
      <c r="E68" s="88"/>
      <c r="F68" s="19"/>
      <c r="G68" s="89"/>
      <c r="H68" s="89"/>
      <c r="I68" s="21"/>
      <c r="J68" s="90"/>
      <c r="K68" s="23"/>
      <c r="L68" s="91"/>
      <c r="M68" s="91"/>
      <c r="N68" s="91"/>
      <c r="O68" s="19"/>
      <c r="P68" s="92"/>
      <c r="Q68" s="90"/>
      <c r="R68" s="90"/>
      <c r="S68" s="90"/>
      <c r="T68" s="90"/>
      <c r="U68" s="90"/>
      <c r="V68" s="90"/>
      <c r="W68" s="90"/>
      <c r="X68" s="90"/>
      <c r="Y68" s="90"/>
      <c r="Z68" s="90"/>
      <c r="AA68" s="90"/>
      <c r="AB68" s="90"/>
      <c r="AC68" s="90"/>
      <c r="AD68" s="90"/>
      <c r="AE68" s="90"/>
      <c r="AF68" s="90"/>
      <c r="AG68" s="90"/>
      <c r="AH68" s="93"/>
      <c r="AI68" s="93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94">
        <f>SUM(Q69:S69)</f>
        <v>0</v>
      </c>
      <c r="U69" s="35"/>
      <c r="V69" s="35"/>
      <c r="W69" s="35"/>
      <c r="X69" s="94">
        <f>SUM(U69:W69)</f>
        <v>0</v>
      </c>
      <c r="Y69" s="35"/>
      <c r="Z69" s="35"/>
      <c r="AA69" s="35"/>
      <c r="AB69" s="94">
        <f>SUM(Y69:AA69)</f>
        <v>0</v>
      </c>
      <c r="AC69" s="35"/>
      <c r="AD69" s="35"/>
      <c r="AE69" s="35"/>
      <c r="AF69" s="94">
        <f>SUM(AC69:AE69)</f>
        <v>0</v>
      </c>
      <c r="AG69" s="94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IF(ISERROR(AG69/$AG$192),"-",AG69/$AG$192)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94">
        <f t="shared" ref="T70:T78" si="42">SUM(Q70:S70)</f>
        <v>0</v>
      </c>
      <c r="U70" s="35"/>
      <c r="V70" s="35"/>
      <c r="W70" s="35"/>
      <c r="X70" s="94">
        <f t="shared" ref="X70:X78" si="43">SUM(U70:W70)</f>
        <v>0</v>
      </c>
      <c r="Y70" s="35"/>
      <c r="Z70" s="35"/>
      <c r="AA70" s="35"/>
      <c r="AB70" s="94">
        <f t="shared" ref="AB70:AB78" si="44">SUM(Y70:AA70)</f>
        <v>0</v>
      </c>
      <c r="AC70" s="35"/>
      <c r="AD70" s="35"/>
      <c r="AE70" s="35"/>
      <c r="AF70" s="94">
        <f t="shared" ref="AF70:AF78" si="45">SUM(AC70:AE70)</f>
        <v>0</v>
      </c>
      <c r="AG70" s="94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94">
        <f t="shared" si="42"/>
        <v>0</v>
      </c>
      <c r="U71" s="35"/>
      <c r="V71" s="35"/>
      <c r="W71" s="35"/>
      <c r="X71" s="94">
        <f t="shared" si="43"/>
        <v>0</v>
      </c>
      <c r="Y71" s="35"/>
      <c r="Z71" s="35"/>
      <c r="AA71" s="35"/>
      <c r="AB71" s="94">
        <f t="shared" si="44"/>
        <v>0</v>
      </c>
      <c r="AC71" s="35"/>
      <c r="AD71" s="35"/>
      <c r="AE71" s="35"/>
      <c r="AF71" s="94">
        <f t="shared" si="45"/>
        <v>0</v>
      </c>
      <c r="AG71" s="94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94">
        <f t="shared" si="42"/>
        <v>0</v>
      </c>
      <c r="U72" s="35"/>
      <c r="V72" s="35"/>
      <c r="W72" s="35"/>
      <c r="X72" s="94">
        <f t="shared" si="43"/>
        <v>0</v>
      </c>
      <c r="Y72" s="35"/>
      <c r="Z72" s="35"/>
      <c r="AA72" s="35"/>
      <c r="AB72" s="94">
        <f t="shared" si="44"/>
        <v>0</v>
      </c>
      <c r="AC72" s="35"/>
      <c r="AD72" s="35"/>
      <c r="AE72" s="35"/>
      <c r="AF72" s="94">
        <f t="shared" si="45"/>
        <v>0</v>
      </c>
      <c r="AG72" s="94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94">
        <f t="shared" si="42"/>
        <v>0</v>
      </c>
      <c r="U73" s="35"/>
      <c r="V73" s="35"/>
      <c r="W73" s="35"/>
      <c r="X73" s="94">
        <f t="shared" si="43"/>
        <v>0</v>
      </c>
      <c r="Y73" s="35"/>
      <c r="Z73" s="35"/>
      <c r="AA73" s="35"/>
      <c r="AB73" s="94">
        <f t="shared" si="44"/>
        <v>0</v>
      </c>
      <c r="AC73" s="35"/>
      <c r="AD73" s="35"/>
      <c r="AE73" s="35"/>
      <c r="AF73" s="94">
        <f t="shared" si="45"/>
        <v>0</v>
      </c>
      <c r="AG73" s="94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94">
        <f t="shared" si="42"/>
        <v>0</v>
      </c>
      <c r="U74" s="35"/>
      <c r="V74" s="35"/>
      <c r="W74" s="35"/>
      <c r="X74" s="94">
        <f t="shared" si="43"/>
        <v>0</v>
      </c>
      <c r="Y74" s="35"/>
      <c r="Z74" s="35"/>
      <c r="AA74" s="35"/>
      <c r="AB74" s="94">
        <f t="shared" si="44"/>
        <v>0</v>
      </c>
      <c r="AC74" s="35"/>
      <c r="AD74" s="35"/>
      <c r="AE74" s="35"/>
      <c r="AF74" s="94">
        <f t="shared" si="45"/>
        <v>0</v>
      </c>
      <c r="AG74" s="94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94">
        <f t="shared" si="42"/>
        <v>0</v>
      </c>
      <c r="U75" s="35"/>
      <c r="V75" s="35"/>
      <c r="W75" s="35"/>
      <c r="X75" s="94">
        <f t="shared" si="43"/>
        <v>0</v>
      </c>
      <c r="Y75" s="35"/>
      <c r="Z75" s="35"/>
      <c r="AA75" s="35"/>
      <c r="AB75" s="94">
        <f t="shared" si="44"/>
        <v>0</v>
      </c>
      <c r="AC75" s="35"/>
      <c r="AD75" s="35"/>
      <c r="AE75" s="35"/>
      <c r="AF75" s="94">
        <f t="shared" si="45"/>
        <v>0</v>
      </c>
      <c r="AG75" s="94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94">
        <f t="shared" si="42"/>
        <v>0</v>
      </c>
      <c r="U76" s="35"/>
      <c r="V76" s="35"/>
      <c r="W76" s="35"/>
      <c r="X76" s="94">
        <f t="shared" si="43"/>
        <v>0</v>
      </c>
      <c r="Y76" s="35"/>
      <c r="Z76" s="35"/>
      <c r="AA76" s="35"/>
      <c r="AB76" s="94">
        <f t="shared" si="44"/>
        <v>0</v>
      </c>
      <c r="AC76" s="35"/>
      <c r="AD76" s="35"/>
      <c r="AE76" s="35"/>
      <c r="AF76" s="94">
        <f t="shared" si="45"/>
        <v>0</v>
      </c>
      <c r="AG76" s="94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94">
        <f t="shared" si="42"/>
        <v>0</v>
      </c>
      <c r="U77" s="35"/>
      <c r="V77" s="35"/>
      <c r="W77" s="35"/>
      <c r="X77" s="94">
        <f t="shared" si="43"/>
        <v>0</v>
      </c>
      <c r="Y77" s="35"/>
      <c r="Z77" s="35"/>
      <c r="AA77" s="35"/>
      <c r="AB77" s="94">
        <f t="shared" si="44"/>
        <v>0</v>
      </c>
      <c r="AC77" s="35"/>
      <c r="AD77" s="35"/>
      <c r="AE77" s="35"/>
      <c r="AF77" s="94">
        <f t="shared" si="45"/>
        <v>0</v>
      </c>
      <c r="AG77" s="94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94">
        <f t="shared" si="42"/>
        <v>0</v>
      </c>
      <c r="U78" s="35"/>
      <c r="V78" s="35"/>
      <c r="W78" s="35"/>
      <c r="X78" s="94">
        <f t="shared" si="43"/>
        <v>0</v>
      </c>
      <c r="Y78" s="35"/>
      <c r="Z78" s="35"/>
      <c r="AA78" s="35"/>
      <c r="AB78" s="94">
        <f t="shared" si="44"/>
        <v>0</v>
      </c>
      <c r="AC78" s="35"/>
      <c r="AD78" s="35"/>
      <c r="AE78" s="35"/>
      <c r="AF78" s="94">
        <f t="shared" si="45"/>
        <v>0</v>
      </c>
      <c r="AG78" s="94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2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2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2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2">
        <f t="shared" si="47"/>
        <v>0</v>
      </c>
      <c r="AG79" s="55">
        <f t="shared" si="47"/>
        <v>0</v>
      </c>
      <c r="AH79" s="95">
        <f>IF(ISERROR(AG79/I79),0,AG79/I79)</f>
        <v>0</v>
      </c>
      <c r="AI79" s="95">
        <f>IF(ISERROR(AG79/$AG$192),0,AG79/$AG$192)</f>
        <v>0</v>
      </c>
    </row>
    <row r="80" spans="1:35" ht="12.75" customHeight="1">
      <c r="A80" s="96"/>
      <c r="B80" s="169" t="s">
        <v>16</v>
      </c>
      <c r="C80" s="170"/>
      <c r="D80" s="171"/>
      <c r="E80" s="88"/>
      <c r="F80" s="19"/>
      <c r="G80" s="89"/>
      <c r="H80" s="89"/>
      <c r="I80" s="21"/>
      <c r="J80" s="90"/>
      <c r="K80" s="23"/>
      <c r="L80" s="91"/>
      <c r="M80" s="91"/>
      <c r="N80" s="91"/>
      <c r="O80" s="19"/>
      <c r="P80" s="92"/>
      <c r="Q80" s="90"/>
      <c r="R80" s="90"/>
      <c r="S80" s="90"/>
      <c r="T80" s="90"/>
      <c r="U80" s="90"/>
      <c r="V80" s="90"/>
      <c r="W80" s="90"/>
      <c r="X80" s="90"/>
      <c r="Y80" s="90"/>
      <c r="Z80" s="90"/>
      <c r="AA80" s="90"/>
      <c r="AB80" s="90"/>
      <c r="AC80" s="90"/>
      <c r="AD80" s="90"/>
      <c r="AE80" s="90"/>
      <c r="AF80" s="90"/>
      <c r="AG80" s="90"/>
      <c r="AH80" s="93"/>
      <c r="AI80" s="93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94">
        <f>SUM(Q81:S81)</f>
        <v>0</v>
      </c>
      <c r="U81" s="35"/>
      <c r="V81" s="35"/>
      <c r="W81" s="35"/>
      <c r="X81" s="94">
        <f>SUM(U81:W81)</f>
        <v>0</v>
      </c>
      <c r="Y81" s="35"/>
      <c r="Z81" s="35"/>
      <c r="AA81" s="35"/>
      <c r="AB81" s="94">
        <f>SUM(Y81:AA81)</f>
        <v>0</v>
      </c>
      <c r="AC81" s="35"/>
      <c r="AD81" s="35"/>
      <c r="AE81" s="35"/>
      <c r="AF81" s="94">
        <f>SUM(AC81:AE81)</f>
        <v>0</v>
      </c>
      <c r="AG81" s="94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IF(ISERROR(AG81/$AG$192),"-",AG81/$AG$192)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94">
        <f t="shared" ref="T82:T90" si="50">SUM(Q82:S82)</f>
        <v>0</v>
      </c>
      <c r="U82" s="35"/>
      <c r="V82" s="35"/>
      <c r="W82" s="35"/>
      <c r="X82" s="94">
        <f t="shared" ref="X82:X90" si="51">SUM(U82:W82)</f>
        <v>0</v>
      </c>
      <c r="Y82" s="35"/>
      <c r="Z82" s="35"/>
      <c r="AA82" s="35"/>
      <c r="AB82" s="94">
        <f t="shared" ref="AB82:AB90" si="52">SUM(Y82:AA82)</f>
        <v>0</v>
      </c>
      <c r="AC82" s="35"/>
      <c r="AD82" s="35"/>
      <c r="AE82" s="35"/>
      <c r="AF82" s="94">
        <f t="shared" ref="AF82:AF90" si="53">SUM(AC82:AE82)</f>
        <v>0</v>
      </c>
      <c r="AG82" s="94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94">
        <f t="shared" si="50"/>
        <v>0</v>
      </c>
      <c r="U83" s="35"/>
      <c r="V83" s="35"/>
      <c r="W83" s="35"/>
      <c r="X83" s="94">
        <f t="shared" si="51"/>
        <v>0</v>
      </c>
      <c r="Y83" s="35"/>
      <c r="Z83" s="35"/>
      <c r="AA83" s="35"/>
      <c r="AB83" s="94">
        <f t="shared" si="52"/>
        <v>0</v>
      </c>
      <c r="AC83" s="35"/>
      <c r="AD83" s="35"/>
      <c r="AE83" s="35"/>
      <c r="AF83" s="94">
        <f t="shared" si="53"/>
        <v>0</v>
      </c>
      <c r="AG83" s="94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94">
        <f t="shared" si="50"/>
        <v>0</v>
      </c>
      <c r="U84" s="35"/>
      <c r="V84" s="35"/>
      <c r="W84" s="35"/>
      <c r="X84" s="94">
        <f t="shared" si="51"/>
        <v>0</v>
      </c>
      <c r="Y84" s="35"/>
      <c r="Z84" s="35"/>
      <c r="AA84" s="35"/>
      <c r="AB84" s="94">
        <f t="shared" si="52"/>
        <v>0</v>
      </c>
      <c r="AC84" s="35"/>
      <c r="AD84" s="35"/>
      <c r="AE84" s="35"/>
      <c r="AF84" s="94">
        <f t="shared" si="53"/>
        <v>0</v>
      </c>
      <c r="AG84" s="94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94">
        <f t="shared" si="50"/>
        <v>0</v>
      </c>
      <c r="U85" s="35"/>
      <c r="V85" s="35"/>
      <c r="W85" s="35"/>
      <c r="X85" s="94">
        <f t="shared" si="51"/>
        <v>0</v>
      </c>
      <c r="Y85" s="35"/>
      <c r="Z85" s="35"/>
      <c r="AA85" s="35"/>
      <c r="AB85" s="94">
        <f t="shared" si="52"/>
        <v>0</v>
      </c>
      <c r="AC85" s="35"/>
      <c r="AD85" s="35"/>
      <c r="AE85" s="35"/>
      <c r="AF85" s="94">
        <f t="shared" si="53"/>
        <v>0</v>
      </c>
      <c r="AG85" s="94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94">
        <f t="shared" si="50"/>
        <v>0</v>
      </c>
      <c r="U86" s="35"/>
      <c r="V86" s="35"/>
      <c r="W86" s="35"/>
      <c r="X86" s="94">
        <f t="shared" si="51"/>
        <v>0</v>
      </c>
      <c r="Y86" s="35"/>
      <c r="Z86" s="35"/>
      <c r="AA86" s="35"/>
      <c r="AB86" s="94">
        <f t="shared" si="52"/>
        <v>0</v>
      </c>
      <c r="AC86" s="35"/>
      <c r="AD86" s="35"/>
      <c r="AE86" s="35"/>
      <c r="AF86" s="94">
        <f t="shared" si="53"/>
        <v>0</v>
      </c>
      <c r="AG86" s="94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94">
        <f t="shared" si="50"/>
        <v>0</v>
      </c>
      <c r="U87" s="35"/>
      <c r="V87" s="35"/>
      <c r="W87" s="35"/>
      <c r="X87" s="94">
        <f t="shared" si="51"/>
        <v>0</v>
      </c>
      <c r="Y87" s="35"/>
      <c r="Z87" s="35"/>
      <c r="AA87" s="35"/>
      <c r="AB87" s="94">
        <f t="shared" si="52"/>
        <v>0</v>
      </c>
      <c r="AC87" s="35"/>
      <c r="AD87" s="35"/>
      <c r="AE87" s="35"/>
      <c r="AF87" s="94">
        <f t="shared" si="53"/>
        <v>0</v>
      </c>
      <c r="AG87" s="94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94">
        <f t="shared" si="50"/>
        <v>0</v>
      </c>
      <c r="U88" s="35"/>
      <c r="V88" s="35"/>
      <c r="W88" s="35"/>
      <c r="X88" s="94">
        <f t="shared" si="51"/>
        <v>0</v>
      </c>
      <c r="Y88" s="35"/>
      <c r="Z88" s="35"/>
      <c r="AA88" s="35"/>
      <c r="AB88" s="94">
        <f t="shared" si="52"/>
        <v>0</v>
      </c>
      <c r="AC88" s="35"/>
      <c r="AD88" s="35"/>
      <c r="AE88" s="35"/>
      <c r="AF88" s="94">
        <f t="shared" si="53"/>
        <v>0</v>
      </c>
      <c r="AG88" s="94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94">
        <f t="shared" si="50"/>
        <v>0</v>
      </c>
      <c r="U89" s="35"/>
      <c r="V89" s="35"/>
      <c r="W89" s="35"/>
      <c r="X89" s="94">
        <f t="shared" si="51"/>
        <v>0</v>
      </c>
      <c r="Y89" s="35"/>
      <c r="Z89" s="35"/>
      <c r="AA89" s="35"/>
      <c r="AB89" s="94">
        <f t="shared" si="52"/>
        <v>0</v>
      </c>
      <c r="AC89" s="35"/>
      <c r="AD89" s="35"/>
      <c r="AE89" s="35"/>
      <c r="AF89" s="94">
        <f t="shared" si="53"/>
        <v>0</v>
      </c>
      <c r="AG89" s="94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94">
        <f t="shared" si="50"/>
        <v>0</v>
      </c>
      <c r="U90" s="35"/>
      <c r="V90" s="35"/>
      <c r="W90" s="35"/>
      <c r="X90" s="94">
        <f t="shared" si="51"/>
        <v>0</v>
      </c>
      <c r="Y90" s="35"/>
      <c r="Z90" s="35"/>
      <c r="AA90" s="35"/>
      <c r="AB90" s="94">
        <f t="shared" si="52"/>
        <v>0</v>
      </c>
      <c r="AC90" s="35"/>
      <c r="AD90" s="35"/>
      <c r="AE90" s="35"/>
      <c r="AF90" s="94">
        <f t="shared" si="53"/>
        <v>0</v>
      </c>
      <c r="AG90" s="94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2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2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2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2">
        <f t="shared" si="55"/>
        <v>0</v>
      </c>
      <c r="AG91" s="55">
        <f t="shared" si="55"/>
        <v>0</v>
      </c>
      <c r="AH91" s="95">
        <f>IF(ISERROR(AG91/I91),0,AG91/I91)</f>
        <v>0</v>
      </c>
      <c r="AI91" s="95">
        <f>IF(ISERROR(AG91/$AG$192),0,AG91/$AG$192)</f>
        <v>0</v>
      </c>
    </row>
    <row r="92" spans="1:35" ht="12.75" customHeight="1">
      <c r="A92" s="96"/>
      <c r="B92" s="169" t="s">
        <v>63</v>
      </c>
      <c r="C92" s="170"/>
      <c r="D92" s="171"/>
      <c r="E92" s="88"/>
      <c r="F92" s="19"/>
      <c r="G92" s="89"/>
      <c r="H92" s="89"/>
      <c r="I92" s="21"/>
      <c r="J92" s="90"/>
      <c r="K92" s="23"/>
      <c r="L92" s="91"/>
      <c r="M92" s="91"/>
      <c r="N92" s="91"/>
      <c r="O92" s="19"/>
      <c r="P92" s="92"/>
      <c r="Q92" s="90"/>
      <c r="R92" s="90"/>
      <c r="S92" s="90"/>
      <c r="T92" s="90"/>
      <c r="U92" s="90"/>
      <c r="V92" s="90"/>
      <c r="W92" s="90"/>
      <c r="X92" s="90"/>
      <c r="Y92" s="90"/>
      <c r="Z92" s="90"/>
      <c r="AA92" s="90"/>
      <c r="AB92" s="90"/>
      <c r="AC92" s="90"/>
      <c r="AD92" s="90"/>
      <c r="AE92" s="90"/>
      <c r="AF92" s="90"/>
      <c r="AG92" s="90"/>
      <c r="AH92" s="93"/>
      <c r="AI92" s="93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94">
        <f>SUM(Q93:S93)</f>
        <v>0</v>
      </c>
      <c r="U93" s="35"/>
      <c r="V93" s="35"/>
      <c r="W93" s="35"/>
      <c r="X93" s="94">
        <f>SUM(U93:W93)</f>
        <v>0</v>
      </c>
      <c r="Y93" s="35"/>
      <c r="Z93" s="35"/>
      <c r="AA93" s="35"/>
      <c r="AB93" s="94">
        <f>SUM(Y93:AA93)</f>
        <v>0</v>
      </c>
      <c r="AC93" s="35"/>
      <c r="AD93" s="35"/>
      <c r="AE93" s="35"/>
      <c r="AF93" s="94">
        <f>SUM(AC93:AE93)</f>
        <v>0</v>
      </c>
      <c r="AG93" s="94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IF(ISERROR(AG93/$AG$192),"-",AG93/$AG$192)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94">
        <f t="shared" ref="T94:T102" si="58">SUM(Q94:S94)</f>
        <v>0</v>
      </c>
      <c r="U94" s="35"/>
      <c r="V94" s="35"/>
      <c r="W94" s="35"/>
      <c r="X94" s="94">
        <f t="shared" ref="X94:X102" si="59">SUM(U94:W94)</f>
        <v>0</v>
      </c>
      <c r="Y94" s="35"/>
      <c r="Z94" s="35"/>
      <c r="AA94" s="35"/>
      <c r="AB94" s="94">
        <f t="shared" ref="AB94:AB102" si="60">SUM(Y94:AA94)</f>
        <v>0</v>
      </c>
      <c r="AC94" s="35"/>
      <c r="AD94" s="35"/>
      <c r="AE94" s="35"/>
      <c r="AF94" s="94">
        <f t="shared" ref="AF94:AF102" si="61">SUM(AC94:AE94)</f>
        <v>0</v>
      </c>
      <c r="AG94" s="94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94">
        <f t="shared" si="58"/>
        <v>0</v>
      </c>
      <c r="U95" s="35"/>
      <c r="V95" s="35"/>
      <c r="W95" s="35"/>
      <c r="X95" s="94">
        <f t="shared" si="59"/>
        <v>0</v>
      </c>
      <c r="Y95" s="35"/>
      <c r="Z95" s="35"/>
      <c r="AA95" s="35"/>
      <c r="AB95" s="94">
        <f t="shared" si="60"/>
        <v>0</v>
      </c>
      <c r="AC95" s="35"/>
      <c r="AD95" s="35"/>
      <c r="AE95" s="35"/>
      <c r="AF95" s="94">
        <f t="shared" si="61"/>
        <v>0</v>
      </c>
      <c r="AG95" s="94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94">
        <f t="shared" si="58"/>
        <v>0</v>
      </c>
      <c r="U96" s="35"/>
      <c r="V96" s="35"/>
      <c r="W96" s="35"/>
      <c r="X96" s="94">
        <f t="shared" si="59"/>
        <v>0</v>
      </c>
      <c r="Y96" s="35"/>
      <c r="Z96" s="35"/>
      <c r="AA96" s="35"/>
      <c r="AB96" s="94">
        <f t="shared" si="60"/>
        <v>0</v>
      </c>
      <c r="AC96" s="35"/>
      <c r="AD96" s="35"/>
      <c r="AE96" s="35"/>
      <c r="AF96" s="94">
        <f t="shared" si="61"/>
        <v>0</v>
      </c>
      <c r="AG96" s="94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94">
        <f t="shared" si="58"/>
        <v>0</v>
      </c>
      <c r="U97" s="35"/>
      <c r="V97" s="35"/>
      <c r="W97" s="35"/>
      <c r="X97" s="94">
        <f t="shared" si="59"/>
        <v>0</v>
      </c>
      <c r="Y97" s="35"/>
      <c r="Z97" s="35"/>
      <c r="AA97" s="35"/>
      <c r="AB97" s="94">
        <f t="shared" si="60"/>
        <v>0</v>
      </c>
      <c r="AC97" s="35"/>
      <c r="AD97" s="35"/>
      <c r="AE97" s="35"/>
      <c r="AF97" s="94">
        <f t="shared" si="61"/>
        <v>0</v>
      </c>
      <c r="AG97" s="94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94">
        <f t="shared" si="58"/>
        <v>0</v>
      </c>
      <c r="U98" s="35"/>
      <c r="V98" s="35"/>
      <c r="W98" s="35"/>
      <c r="X98" s="94">
        <f t="shared" si="59"/>
        <v>0</v>
      </c>
      <c r="Y98" s="35"/>
      <c r="Z98" s="35"/>
      <c r="AA98" s="35"/>
      <c r="AB98" s="94">
        <f t="shared" si="60"/>
        <v>0</v>
      </c>
      <c r="AC98" s="35"/>
      <c r="AD98" s="35"/>
      <c r="AE98" s="35"/>
      <c r="AF98" s="94">
        <f t="shared" si="61"/>
        <v>0</v>
      </c>
      <c r="AG98" s="94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94">
        <f t="shared" si="58"/>
        <v>0</v>
      </c>
      <c r="U99" s="35"/>
      <c r="V99" s="35"/>
      <c r="W99" s="35"/>
      <c r="X99" s="94">
        <f t="shared" si="59"/>
        <v>0</v>
      </c>
      <c r="Y99" s="35"/>
      <c r="Z99" s="35"/>
      <c r="AA99" s="35"/>
      <c r="AB99" s="94">
        <f t="shared" si="60"/>
        <v>0</v>
      </c>
      <c r="AC99" s="35"/>
      <c r="AD99" s="35"/>
      <c r="AE99" s="35"/>
      <c r="AF99" s="94">
        <f t="shared" si="61"/>
        <v>0</v>
      </c>
      <c r="AG99" s="94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94">
        <f t="shared" si="58"/>
        <v>0</v>
      </c>
      <c r="U100" s="35"/>
      <c r="V100" s="35"/>
      <c r="W100" s="35"/>
      <c r="X100" s="94">
        <f t="shared" si="59"/>
        <v>0</v>
      </c>
      <c r="Y100" s="35"/>
      <c r="Z100" s="35"/>
      <c r="AA100" s="35"/>
      <c r="AB100" s="94">
        <f t="shared" si="60"/>
        <v>0</v>
      </c>
      <c r="AC100" s="35"/>
      <c r="AD100" s="35"/>
      <c r="AE100" s="35"/>
      <c r="AF100" s="94">
        <f t="shared" si="61"/>
        <v>0</v>
      </c>
      <c r="AG100" s="94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94">
        <f t="shared" si="58"/>
        <v>0</v>
      </c>
      <c r="U101" s="35"/>
      <c r="V101" s="35"/>
      <c r="W101" s="35"/>
      <c r="X101" s="94">
        <f t="shared" si="59"/>
        <v>0</v>
      </c>
      <c r="Y101" s="35"/>
      <c r="Z101" s="35"/>
      <c r="AA101" s="35"/>
      <c r="AB101" s="94">
        <f t="shared" si="60"/>
        <v>0</v>
      </c>
      <c r="AC101" s="35"/>
      <c r="AD101" s="35"/>
      <c r="AE101" s="35"/>
      <c r="AF101" s="94">
        <f t="shared" si="61"/>
        <v>0</v>
      </c>
      <c r="AG101" s="94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94">
        <f t="shared" si="58"/>
        <v>0</v>
      </c>
      <c r="U102" s="35"/>
      <c r="V102" s="35"/>
      <c r="W102" s="35"/>
      <c r="X102" s="94">
        <f t="shared" si="59"/>
        <v>0</v>
      </c>
      <c r="Y102" s="35"/>
      <c r="Z102" s="35"/>
      <c r="AA102" s="35"/>
      <c r="AB102" s="94">
        <f t="shared" si="60"/>
        <v>0</v>
      </c>
      <c r="AC102" s="35"/>
      <c r="AD102" s="35"/>
      <c r="AE102" s="35"/>
      <c r="AF102" s="94">
        <f t="shared" si="61"/>
        <v>0</v>
      </c>
      <c r="AG102" s="94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2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2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2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2">
        <f t="shared" si="63"/>
        <v>0</v>
      </c>
      <c r="AG103" s="55">
        <f t="shared" si="63"/>
        <v>0</v>
      </c>
      <c r="AH103" s="95">
        <f>IF(ISERROR(AG103/I103),0,AG103/I103)</f>
        <v>0</v>
      </c>
      <c r="AI103" s="95">
        <f>IF(ISERROR(AG103/$AG$192),0,AG103/$AG$192)</f>
        <v>0</v>
      </c>
    </row>
    <row r="104" spans="1:35" ht="12.75" customHeight="1">
      <c r="A104" s="96"/>
      <c r="B104" s="169" t="s">
        <v>65</v>
      </c>
      <c r="C104" s="170"/>
      <c r="D104" s="171"/>
      <c r="E104" s="88"/>
      <c r="F104" s="19"/>
      <c r="G104" s="89"/>
      <c r="H104" s="89"/>
      <c r="I104" s="21"/>
      <c r="J104" s="90"/>
      <c r="K104" s="23"/>
      <c r="L104" s="91"/>
      <c r="M104" s="91"/>
      <c r="N104" s="91"/>
      <c r="O104" s="19"/>
      <c r="P104" s="92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3"/>
      <c r="AI104" s="93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94">
        <f>SUM(Q105:S105)</f>
        <v>0</v>
      </c>
      <c r="U105" s="35"/>
      <c r="V105" s="35"/>
      <c r="W105" s="35"/>
      <c r="X105" s="94">
        <f>SUM(U105:W105)</f>
        <v>0</v>
      </c>
      <c r="Y105" s="35"/>
      <c r="Z105" s="35"/>
      <c r="AA105" s="35"/>
      <c r="AB105" s="94">
        <f>SUM(Y105:AA105)</f>
        <v>0</v>
      </c>
      <c r="AC105" s="35"/>
      <c r="AD105" s="35"/>
      <c r="AE105" s="35"/>
      <c r="AF105" s="94">
        <f>SUM(AC105:AE105)</f>
        <v>0</v>
      </c>
      <c r="AG105" s="94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IF(ISERROR(AG105/$AG$192),"-",AG105/$AG$192)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94">
        <f t="shared" ref="T106:T114" si="66">SUM(Q106:S106)</f>
        <v>0</v>
      </c>
      <c r="U106" s="35"/>
      <c r="V106" s="35"/>
      <c r="W106" s="35"/>
      <c r="X106" s="94">
        <f t="shared" ref="X106:X114" si="67">SUM(U106:W106)</f>
        <v>0</v>
      </c>
      <c r="Y106" s="35"/>
      <c r="Z106" s="35"/>
      <c r="AA106" s="35"/>
      <c r="AB106" s="94">
        <f t="shared" ref="AB106:AB114" si="68">SUM(Y106:AA106)</f>
        <v>0</v>
      </c>
      <c r="AC106" s="35"/>
      <c r="AD106" s="35"/>
      <c r="AE106" s="35"/>
      <c r="AF106" s="94">
        <f t="shared" ref="AF106:AF114" si="69">SUM(AC106:AE106)</f>
        <v>0</v>
      </c>
      <c r="AG106" s="94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94">
        <f t="shared" si="66"/>
        <v>0</v>
      </c>
      <c r="U107" s="35"/>
      <c r="V107" s="35"/>
      <c r="W107" s="35"/>
      <c r="X107" s="94">
        <f t="shared" si="67"/>
        <v>0</v>
      </c>
      <c r="Y107" s="35"/>
      <c r="Z107" s="35"/>
      <c r="AA107" s="35"/>
      <c r="AB107" s="94">
        <f t="shared" si="68"/>
        <v>0</v>
      </c>
      <c r="AC107" s="35"/>
      <c r="AD107" s="35"/>
      <c r="AE107" s="35"/>
      <c r="AF107" s="94">
        <f t="shared" si="69"/>
        <v>0</v>
      </c>
      <c r="AG107" s="94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94">
        <f t="shared" si="66"/>
        <v>0</v>
      </c>
      <c r="U108" s="35"/>
      <c r="V108" s="35"/>
      <c r="W108" s="35"/>
      <c r="X108" s="94">
        <f t="shared" si="67"/>
        <v>0</v>
      </c>
      <c r="Y108" s="35"/>
      <c r="Z108" s="35"/>
      <c r="AA108" s="35"/>
      <c r="AB108" s="94">
        <f t="shared" si="68"/>
        <v>0</v>
      </c>
      <c r="AC108" s="35"/>
      <c r="AD108" s="35"/>
      <c r="AE108" s="35"/>
      <c r="AF108" s="94">
        <f t="shared" si="69"/>
        <v>0</v>
      </c>
      <c r="AG108" s="94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94">
        <f t="shared" si="66"/>
        <v>0</v>
      </c>
      <c r="U109" s="35"/>
      <c r="V109" s="35"/>
      <c r="W109" s="35"/>
      <c r="X109" s="94">
        <f t="shared" si="67"/>
        <v>0</v>
      </c>
      <c r="Y109" s="35"/>
      <c r="Z109" s="35"/>
      <c r="AA109" s="35"/>
      <c r="AB109" s="94">
        <f t="shared" si="68"/>
        <v>0</v>
      </c>
      <c r="AC109" s="35"/>
      <c r="AD109" s="35"/>
      <c r="AE109" s="35"/>
      <c r="AF109" s="94">
        <f t="shared" si="69"/>
        <v>0</v>
      </c>
      <c r="AG109" s="94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94">
        <f t="shared" si="66"/>
        <v>0</v>
      </c>
      <c r="U110" s="35"/>
      <c r="V110" s="35"/>
      <c r="W110" s="35"/>
      <c r="X110" s="94">
        <f t="shared" si="67"/>
        <v>0</v>
      </c>
      <c r="Y110" s="35"/>
      <c r="Z110" s="35"/>
      <c r="AA110" s="35"/>
      <c r="AB110" s="94">
        <f t="shared" si="68"/>
        <v>0</v>
      </c>
      <c r="AC110" s="35"/>
      <c r="AD110" s="35"/>
      <c r="AE110" s="35"/>
      <c r="AF110" s="94">
        <f t="shared" si="69"/>
        <v>0</v>
      </c>
      <c r="AG110" s="94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94">
        <f t="shared" si="66"/>
        <v>0</v>
      </c>
      <c r="U111" s="35"/>
      <c r="V111" s="35"/>
      <c r="W111" s="35"/>
      <c r="X111" s="94">
        <f t="shared" si="67"/>
        <v>0</v>
      </c>
      <c r="Y111" s="35"/>
      <c r="Z111" s="35"/>
      <c r="AA111" s="35"/>
      <c r="AB111" s="94">
        <f t="shared" si="68"/>
        <v>0</v>
      </c>
      <c r="AC111" s="35"/>
      <c r="AD111" s="35"/>
      <c r="AE111" s="35"/>
      <c r="AF111" s="94">
        <f t="shared" si="69"/>
        <v>0</v>
      </c>
      <c r="AG111" s="94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94">
        <f t="shared" si="66"/>
        <v>0</v>
      </c>
      <c r="U112" s="35"/>
      <c r="V112" s="35"/>
      <c r="W112" s="35"/>
      <c r="X112" s="94">
        <f t="shared" si="67"/>
        <v>0</v>
      </c>
      <c r="Y112" s="35"/>
      <c r="Z112" s="35"/>
      <c r="AA112" s="35"/>
      <c r="AB112" s="94">
        <f t="shared" si="68"/>
        <v>0</v>
      </c>
      <c r="AC112" s="35"/>
      <c r="AD112" s="35"/>
      <c r="AE112" s="35"/>
      <c r="AF112" s="94">
        <f t="shared" si="69"/>
        <v>0</v>
      </c>
      <c r="AG112" s="94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94">
        <f t="shared" si="66"/>
        <v>0</v>
      </c>
      <c r="U113" s="35"/>
      <c r="V113" s="35"/>
      <c r="W113" s="35"/>
      <c r="X113" s="94">
        <f t="shared" si="67"/>
        <v>0</v>
      </c>
      <c r="Y113" s="35"/>
      <c r="Z113" s="35"/>
      <c r="AA113" s="35"/>
      <c r="AB113" s="94">
        <f t="shared" si="68"/>
        <v>0</v>
      </c>
      <c r="AC113" s="35"/>
      <c r="AD113" s="35"/>
      <c r="AE113" s="35"/>
      <c r="AF113" s="94">
        <f t="shared" si="69"/>
        <v>0</v>
      </c>
      <c r="AG113" s="94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94">
        <f t="shared" si="66"/>
        <v>0</v>
      </c>
      <c r="U114" s="35"/>
      <c r="V114" s="35"/>
      <c r="W114" s="35"/>
      <c r="X114" s="94">
        <f t="shared" si="67"/>
        <v>0</v>
      </c>
      <c r="Y114" s="35"/>
      <c r="Z114" s="35"/>
      <c r="AA114" s="35"/>
      <c r="AB114" s="94">
        <f t="shared" si="68"/>
        <v>0</v>
      </c>
      <c r="AC114" s="35"/>
      <c r="AD114" s="35"/>
      <c r="AE114" s="35"/>
      <c r="AF114" s="94">
        <f t="shared" si="69"/>
        <v>0</v>
      </c>
      <c r="AG114" s="94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2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2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2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2">
        <f t="shared" si="71"/>
        <v>0</v>
      </c>
      <c r="AG115" s="55">
        <f t="shared" si="71"/>
        <v>0</v>
      </c>
      <c r="AH115" s="95">
        <f>IF(ISERROR(AG115/I115),0,AG115/I115)</f>
        <v>0</v>
      </c>
      <c r="AI115" s="95">
        <f>IF(ISERROR(AG115/$AG$192),0,AG115/$AG$192)</f>
        <v>0</v>
      </c>
    </row>
    <row r="116" spans="1:35" ht="12.75" customHeight="1">
      <c r="A116" s="96"/>
      <c r="B116" s="169" t="s">
        <v>17</v>
      </c>
      <c r="C116" s="170"/>
      <c r="D116" s="171"/>
      <c r="E116" s="88"/>
      <c r="F116" s="19"/>
      <c r="G116" s="89"/>
      <c r="H116" s="89"/>
      <c r="I116" s="21"/>
      <c r="J116" s="90"/>
      <c r="K116" s="23"/>
      <c r="L116" s="91"/>
      <c r="M116" s="91"/>
      <c r="N116" s="91"/>
      <c r="O116" s="19"/>
      <c r="P116" s="92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3"/>
      <c r="AI116" s="93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94">
        <f>SUM(Q117:S117)</f>
        <v>0</v>
      </c>
      <c r="U117" s="35"/>
      <c r="V117" s="35"/>
      <c r="W117" s="35"/>
      <c r="X117" s="94">
        <f>SUM(U117:W117)</f>
        <v>0</v>
      </c>
      <c r="Y117" s="35"/>
      <c r="Z117" s="35"/>
      <c r="AA117" s="35"/>
      <c r="AB117" s="94">
        <f>SUM(Y117:AA117)</f>
        <v>0</v>
      </c>
      <c r="AC117" s="35"/>
      <c r="AD117" s="35"/>
      <c r="AE117" s="35"/>
      <c r="AF117" s="94">
        <f>SUM(AC117:AE117)</f>
        <v>0</v>
      </c>
      <c r="AG117" s="94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IF(ISERROR(AG117/$AG$192),"-",AG117/$AG$192)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94">
        <f t="shared" ref="T118:T126" si="74">SUM(Q118:S118)</f>
        <v>0</v>
      </c>
      <c r="U118" s="35"/>
      <c r="V118" s="35"/>
      <c r="W118" s="35"/>
      <c r="X118" s="94">
        <f t="shared" ref="X118:X126" si="75">SUM(U118:W118)</f>
        <v>0</v>
      </c>
      <c r="Y118" s="35"/>
      <c r="Z118" s="35"/>
      <c r="AA118" s="35"/>
      <c r="AB118" s="94">
        <f t="shared" ref="AB118:AB126" si="76">SUM(Y118:AA118)</f>
        <v>0</v>
      </c>
      <c r="AC118" s="35"/>
      <c r="AD118" s="35"/>
      <c r="AE118" s="35"/>
      <c r="AF118" s="94">
        <f t="shared" ref="AF118:AF126" si="77">SUM(AC118:AE118)</f>
        <v>0</v>
      </c>
      <c r="AG118" s="94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94">
        <f t="shared" si="74"/>
        <v>0</v>
      </c>
      <c r="U119" s="35"/>
      <c r="V119" s="35"/>
      <c r="W119" s="35"/>
      <c r="X119" s="94">
        <f t="shared" si="75"/>
        <v>0</v>
      </c>
      <c r="Y119" s="35"/>
      <c r="Z119" s="35"/>
      <c r="AA119" s="35"/>
      <c r="AB119" s="94">
        <f t="shared" si="76"/>
        <v>0</v>
      </c>
      <c r="AC119" s="35"/>
      <c r="AD119" s="35"/>
      <c r="AE119" s="35"/>
      <c r="AF119" s="94">
        <f t="shared" si="77"/>
        <v>0</v>
      </c>
      <c r="AG119" s="94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94">
        <f t="shared" si="74"/>
        <v>0</v>
      </c>
      <c r="U120" s="35"/>
      <c r="V120" s="35"/>
      <c r="W120" s="35"/>
      <c r="X120" s="94">
        <f t="shared" si="75"/>
        <v>0</v>
      </c>
      <c r="Y120" s="35"/>
      <c r="Z120" s="35"/>
      <c r="AA120" s="35"/>
      <c r="AB120" s="94">
        <f t="shared" si="76"/>
        <v>0</v>
      </c>
      <c r="AC120" s="35"/>
      <c r="AD120" s="35"/>
      <c r="AE120" s="35"/>
      <c r="AF120" s="94">
        <f t="shared" si="77"/>
        <v>0</v>
      </c>
      <c r="AG120" s="94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94">
        <f t="shared" si="74"/>
        <v>0</v>
      </c>
      <c r="U121" s="35"/>
      <c r="V121" s="35"/>
      <c r="W121" s="35"/>
      <c r="X121" s="94">
        <f t="shared" si="75"/>
        <v>0</v>
      </c>
      <c r="Y121" s="35"/>
      <c r="Z121" s="35"/>
      <c r="AA121" s="35"/>
      <c r="AB121" s="94">
        <f t="shared" si="76"/>
        <v>0</v>
      </c>
      <c r="AC121" s="35"/>
      <c r="AD121" s="35"/>
      <c r="AE121" s="35"/>
      <c r="AF121" s="94">
        <f t="shared" si="77"/>
        <v>0</v>
      </c>
      <c r="AG121" s="94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94">
        <f t="shared" si="74"/>
        <v>0</v>
      </c>
      <c r="U122" s="35"/>
      <c r="V122" s="35"/>
      <c r="W122" s="35"/>
      <c r="X122" s="94">
        <f t="shared" si="75"/>
        <v>0</v>
      </c>
      <c r="Y122" s="35"/>
      <c r="Z122" s="35"/>
      <c r="AA122" s="35"/>
      <c r="AB122" s="94">
        <f t="shared" si="76"/>
        <v>0</v>
      </c>
      <c r="AC122" s="35"/>
      <c r="AD122" s="35"/>
      <c r="AE122" s="35"/>
      <c r="AF122" s="94">
        <f t="shared" si="77"/>
        <v>0</v>
      </c>
      <c r="AG122" s="94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94">
        <f t="shared" si="74"/>
        <v>0</v>
      </c>
      <c r="U123" s="35"/>
      <c r="V123" s="35"/>
      <c r="W123" s="35"/>
      <c r="X123" s="94">
        <f t="shared" si="75"/>
        <v>0</v>
      </c>
      <c r="Y123" s="35"/>
      <c r="Z123" s="35"/>
      <c r="AA123" s="35"/>
      <c r="AB123" s="94">
        <f t="shared" si="76"/>
        <v>0</v>
      </c>
      <c r="AC123" s="35"/>
      <c r="AD123" s="35"/>
      <c r="AE123" s="35"/>
      <c r="AF123" s="94">
        <f t="shared" si="77"/>
        <v>0</v>
      </c>
      <c r="AG123" s="94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94">
        <f t="shared" si="74"/>
        <v>0</v>
      </c>
      <c r="U124" s="35"/>
      <c r="V124" s="35"/>
      <c r="W124" s="35"/>
      <c r="X124" s="94">
        <f t="shared" si="75"/>
        <v>0</v>
      </c>
      <c r="Y124" s="35"/>
      <c r="Z124" s="35"/>
      <c r="AA124" s="35"/>
      <c r="AB124" s="94">
        <f t="shared" si="76"/>
        <v>0</v>
      </c>
      <c r="AC124" s="35"/>
      <c r="AD124" s="35"/>
      <c r="AE124" s="35"/>
      <c r="AF124" s="94">
        <f t="shared" si="77"/>
        <v>0</v>
      </c>
      <c r="AG124" s="94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94">
        <f t="shared" si="74"/>
        <v>0</v>
      </c>
      <c r="U125" s="35"/>
      <c r="V125" s="35"/>
      <c r="W125" s="35"/>
      <c r="X125" s="94">
        <f t="shared" si="75"/>
        <v>0</v>
      </c>
      <c r="Y125" s="35"/>
      <c r="Z125" s="35"/>
      <c r="AA125" s="35"/>
      <c r="AB125" s="94">
        <f t="shared" si="76"/>
        <v>0</v>
      </c>
      <c r="AC125" s="35"/>
      <c r="AD125" s="35"/>
      <c r="AE125" s="35"/>
      <c r="AF125" s="94">
        <f t="shared" si="77"/>
        <v>0</v>
      </c>
      <c r="AG125" s="94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94">
        <f t="shared" si="74"/>
        <v>0</v>
      </c>
      <c r="U126" s="35"/>
      <c r="V126" s="35"/>
      <c r="W126" s="35"/>
      <c r="X126" s="94">
        <f t="shared" si="75"/>
        <v>0</v>
      </c>
      <c r="Y126" s="35"/>
      <c r="Z126" s="35"/>
      <c r="AA126" s="35"/>
      <c r="AB126" s="94">
        <f t="shared" si="76"/>
        <v>0</v>
      </c>
      <c r="AC126" s="35"/>
      <c r="AD126" s="35"/>
      <c r="AE126" s="35"/>
      <c r="AF126" s="94">
        <f t="shared" si="77"/>
        <v>0</v>
      </c>
      <c r="AG126" s="94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2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2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2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2">
        <f t="shared" si="79"/>
        <v>0</v>
      </c>
      <c r="AG127" s="55">
        <f t="shared" si="79"/>
        <v>0</v>
      </c>
      <c r="AH127" s="95">
        <f>IF(ISERROR(AG127/I127),0,AG127/I127)</f>
        <v>0</v>
      </c>
      <c r="AI127" s="95">
        <f>IF(ISERROR(AG127/$AG$192),0,AG127/$AG$192)</f>
        <v>0</v>
      </c>
    </row>
    <row r="128" spans="1:35" ht="12.75" customHeight="1">
      <c r="A128" s="96"/>
      <c r="B128" s="169" t="s">
        <v>68</v>
      </c>
      <c r="C128" s="170"/>
      <c r="D128" s="171"/>
      <c r="E128" s="88"/>
      <c r="F128" s="19"/>
      <c r="G128" s="89"/>
      <c r="H128" s="89"/>
      <c r="I128" s="21"/>
      <c r="J128" s="90"/>
      <c r="K128" s="23"/>
      <c r="L128" s="91"/>
      <c r="M128" s="91"/>
      <c r="N128" s="91"/>
      <c r="O128" s="19"/>
      <c r="P128" s="92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3"/>
      <c r="AI128" s="93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94">
        <f>SUM(Q129:S129)</f>
        <v>0</v>
      </c>
      <c r="U129" s="35"/>
      <c r="V129" s="35"/>
      <c r="W129" s="35"/>
      <c r="X129" s="94">
        <f>SUM(U129:W129)</f>
        <v>0</v>
      </c>
      <c r="Y129" s="35"/>
      <c r="Z129" s="35"/>
      <c r="AA129" s="35"/>
      <c r="AB129" s="94">
        <f>SUM(Y129:AA129)</f>
        <v>0</v>
      </c>
      <c r="AC129" s="35"/>
      <c r="AD129" s="35"/>
      <c r="AE129" s="35"/>
      <c r="AF129" s="94">
        <f>SUM(AC129:AE129)</f>
        <v>0</v>
      </c>
      <c r="AG129" s="94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IF(ISERROR(AG129/$AG$192),"-",AG129/$AG$192)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94">
        <f t="shared" ref="T130:T138" si="82">SUM(Q130:S130)</f>
        <v>0</v>
      </c>
      <c r="U130" s="35"/>
      <c r="V130" s="35"/>
      <c r="W130" s="35"/>
      <c r="X130" s="94">
        <f t="shared" ref="X130:X138" si="83">SUM(U130:W130)</f>
        <v>0</v>
      </c>
      <c r="Y130" s="35"/>
      <c r="Z130" s="35"/>
      <c r="AA130" s="35"/>
      <c r="AB130" s="94">
        <f t="shared" ref="AB130:AB138" si="84">SUM(Y130:AA130)</f>
        <v>0</v>
      </c>
      <c r="AC130" s="35"/>
      <c r="AD130" s="35"/>
      <c r="AE130" s="35"/>
      <c r="AF130" s="94">
        <f t="shared" ref="AF130:AF138" si="85">SUM(AC130:AE130)</f>
        <v>0</v>
      </c>
      <c r="AG130" s="94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94">
        <f t="shared" si="82"/>
        <v>0</v>
      </c>
      <c r="U131" s="35"/>
      <c r="V131" s="35"/>
      <c r="W131" s="35"/>
      <c r="X131" s="94">
        <f t="shared" si="83"/>
        <v>0</v>
      </c>
      <c r="Y131" s="35"/>
      <c r="Z131" s="35"/>
      <c r="AA131" s="35"/>
      <c r="AB131" s="94">
        <f t="shared" si="84"/>
        <v>0</v>
      </c>
      <c r="AC131" s="35"/>
      <c r="AD131" s="35"/>
      <c r="AE131" s="35"/>
      <c r="AF131" s="94">
        <f t="shared" si="85"/>
        <v>0</v>
      </c>
      <c r="AG131" s="94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94">
        <f t="shared" si="82"/>
        <v>0</v>
      </c>
      <c r="U132" s="35"/>
      <c r="V132" s="35"/>
      <c r="W132" s="35"/>
      <c r="X132" s="94">
        <f t="shared" si="83"/>
        <v>0</v>
      </c>
      <c r="Y132" s="35"/>
      <c r="Z132" s="35"/>
      <c r="AA132" s="35"/>
      <c r="AB132" s="94">
        <f t="shared" si="84"/>
        <v>0</v>
      </c>
      <c r="AC132" s="35"/>
      <c r="AD132" s="35"/>
      <c r="AE132" s="35"/>
      <c r="AF132" s="94">
        <f t="shared" si="85"/>
        <v>0</v>
      </c>
      <c r="AG132" s="94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94">
        <f t="shared" si="82"/>
        <v>0</v>
      </c>
      <c r="U133" s="35"/>
      <c r="V133" s="35"/>
      <c r="W133" s="35"/>
      <c r="X133" s="94">
        <f t="shared" si="83"/>
        <v>0</v>
      </c>
      <c r="Y133" s="35"/>
      <c r="Z133" s="35"/>
      <c r="AA133" s="35"/>
      <c r="AB133" s="94">
        <f t="shared" si="84"/>
        <v>0</v>
      </c>
      <c r="AC133" s="35"/>
      <c r="AD133" s="35"/>
      <c r="AE133" s="35"/>
      <c r="AF133" s="94">
        <f t="shared" si="85"/>
        <v>0</v>
      </c>
      <c r="AG133" s="94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94">
        <f t="shared" si="82"/>
        <v>0</v>
      </c>
      <c r="U134" s="35"/>
      <c r="V134" s="35"/>
      <c r="W134" s="35"/>
      <c r="X134" s="94">
        <f t="shared" si="83"/>
        <v>0</v>
      </c>
      <c r="Y134" s="35"/>
      <c r="Z134" s="35"/>
      <c r="AA134" s="35"/>
      <c r="AB134" s="94">
        <f t="shared" si="84"/>
        <v>0</v>
      </c>
      <c r="AC134" s="35"/>
      <c r="AD134" s="35"/>
      <c r="AE134" s="35"/>
      <c r="AF134" s="94">
        <f t="shared" si="85"/>
        <v>0</v>
      </c>
      <c r="AG134" s="94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94">
        <f t="shared" si="82"/>
        <v>0</v>
      </c>
      <c r="U135" s="35"/>
      <c r="V135" s="35"/>
      <c r="W135" s="35"/>
      <c r="X135" s="94">
        <f t="shared" si="83"/>
        <v>0</v>
      </c>
      <c r="Y135" s="35"/>
      <c r="Z135" s="35"/>
      <c r="AA135" s="35"/>
      <c r="AB135" s="94">
        <f t="shared" si="84"/>
        <v>0</v>
      </c>
      <c r="AC135" s="35"/>
      <c r="AD135" s="35"/>
      <c r="AE135" s="35"/>
      <c r="AF135" s="94">
        <f t="shared" si="85"/>
        <v>0</v>
      </c>
      <c r="AG135" s="94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94">
        <f t="shared" si="82"/>
        <v>0</v>
      </c>
      <c r="U136" s="35"/>
      <c r="V136" s="35"/>
      <c r="W136" s="35"/>
      <c r="X136" s="94">
        <f t="shared" si="83"/>
        <v>0</v>
      </c>
      <c r="Y136" s="35"/>
      <c r="Z136" s="35"/>
      <c r="AA136" s="35"/>
      <c r="AB136" s="94">
        <f t="shared" si="84"/>
        <v>0</v>
      </c>
      <c r="AC136" s="35"/>
      <c r="AD136" s="35"/>
      <c r="AE136" s="35"/>
      <c r="AF136" s="94">
        <f t="shared" si="85"/>
        <v>0</v>
      </c>
      <c r="AG136" s="94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94">
        <f t="shared" si="82"/>
        <v>0</v>
      </c>
      <c r="U137" s="35"/>
      <c r="V137" s="35"/>
      <c r="W137" s="35"/>
      <c r="X137" s="94">
        <f t="shared" si="83"/>
        <v>0</v>
      </c>
      <c r="Y137" s="35"/>
      <c r="Z137" s="35"/>
      <c r="AA137" s="35"/>
      <c r="AB137" s="94">
        <f t="shared" si="84"/>
        <v>0</v>
      </c>
      <c r="AC137" s="35"/>
      <c r="AD137" s="35"/>
      <c r="AE137" s="35"/>
      <c r="AF137" s="94">
        <f t="shared" si="85"/>
        <v>0</v>
      </c>
      <c r="AG137" s="94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94">
        <f t="shared" si="82"/>
        <v>0</v>
      </c>
      <c r="U138" s="35"/>
      <c r="V138" s="35"/>
      <c r="W138" s="35"/>
      <c r="X138" s="94">
        <f t="shared" si="83"/>
        <v>0</v>
      </c>
      <c r="Y138" s="35"/>
      <c r="Z138" s="35"/>
      <c r="AA138" s="35"/>
      <c r="AB138" s="94">
        <f t="shared" si="84"/>
        <v>0</v>
      </c>
      <c r="AC138" s="35"/>
      <c r="AD138" s="35"/>
      <c r="AE138" s="35"/>
      <c r="AF138" s="94">
        <f t="shared" si="85"/>
        <v>0</v>
      </c>
      <c r="AG138" s="94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2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2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2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2">
        <f t="shared" si="87"/>
        <v>0</v>
      </c>
      <c r="AG139" s="55">
        <f t="shared" si="87"/>
        <v>0</v>
      </c>
      <c r="AH139" s="95">
        <f>IF(ISERROR(AG139/I139),0,AG139/I139)</f>
        <v>0</v>
      </c>
      <c r="AI139" s="95">
        <f>IF(ISERROR(AG139/$AG$192),0,AG139/$AG$192)</f>
        <v>0</v>
      </c>
    </row>
    <row r="140" spans="1:35" ht="12.75" customHeight="1">
      <c r="A140" s="96"/>
      <c r="B140" s="169" t="s">
        <v>18</v>
      </c>
      <c r="C140" s="170"/>
      <c r="D140" s="171"/>
      <c r="E140" s="88"/>
      <c r="F140" s="19"/>
      <c r="G140" s="89"/>
      <c r="H140" s="89"/>
      <c r="I140" s="21"/>
      <c r="J140" s="90"/>
      <c r="K140" s="23"/>
      <c r="L140" s="91"/>
      <c r="M140" s="91"/>
      <c r="N140" s="91"/>
      <c r="O140" s="19"/>
      <c r="P140" s="92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3"/>
      <c r="AI140" s="93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94">
        <f>SUM(Q141:S141)</f>
        <v>0</v>
      </c>
      <c r="U141" s="35"/>
      <c r="V141" s="35"/>
      <c r="W141" s="35"/>
      <c r="X141" s="94">
        <f>SUM(U141:W141)</f>
        <v>0</v>
      </c>
      <c r="Y141" s="35"/>
      <c r="Z141" s="35"/>
      <c r="AA141" s="35"/>
      <c r="AB141" s="94">
        <f>SUM(Y141:AA141)</f>
        <v>0</v>
      </c>
      <c r="AC141" s="35"/>
      <c r="AD141" s="35"/>
      <c r="AE141" s="35"/>
      <c r="AF141" s="94">
        <f>SUM(AC141:AE141)</f>
        <v>0</v>
      </c>
      <c r="AG141" s="94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IF(ISERROR(AG141/$AG$192),"-",AG141/$AG$192)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94">
        <f t="shared" ref="T142:T150" si="90">SUM(Q142:S142)</f>
        <v>0</v>
      </c>
      <c r="U142" s="35"/>
      <c r="V142" s="35"/>
      <c r="W142" s="35"/>
      <c r="X142" s="94">
        <f t="shared" ref="X142:X150" si="91">SUM(U142:W142)</f>
        <v>0</v>
      </c>
      <c r="Y142" s="35"/>
      <c r="Z142" s="35"/>
      <c r="AA142" s="35"/>
      <c r="AB142" s="94">
        <f t="shared" ref="AB142:AB150" si="92">SUM(Y142:AA142)</f>
        <v>0</v>
      </c>
      <c r="AC142" s="35"/>
      <c r="AD142" s="35"/>
      <c r="AE142" s="35"/>
      <c r="AF142" s="94">
        <f t="shared" ref="AF142:AF150" si="93">SUM(AC142:AE142)</f>
        <v>0</v>
      </c>
      <c r="AG142" s="94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94">
        <f t="shared" si="90"/>
        <v>0</v>
      </c>
      <c r="U143" s="35"/>
      <c r="V143" s="35"/>
      <c r="W143" s="35"/>
      <c r="X143" s="94">
        <f t="shared" si="91"/>
        <v>0</v>
      </c>
      <c r="Y143" s="35"/>
      <c r="Z143" s="35"/>
      <c r="AA143" s="35"/>
      <c r="AB143" s="94">
        <f t="shared" si="92"/>
        <v>0</v>
      </c>
      <c r="AC143" s="35"/>
      <c r="AD143" s="35"/>
      <c r="AE143" s="35"/>
      <c r="AF143" s="94">
        <f t="shared" si="93"/>
        <v>0</v>
      </c>
      <c r="AG143" s="94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94">
        <f t="shared" si="90"/>
        <v>0</v>
      </c>
      <c r="U144" s="35"/>
      <c r="V144" s="35"/>
      <c r="W144" s="35"/>
      <c r="X144" s="94">
        <f t="shared" si="91"/>
        <v>0</v>
      </c>
      <c r="Y144" s="35"/>
      <c r="Z144" s="35"/>
      <c r="AA144" s="35"/>
      <c r="AB144" s="94">
        <f t="shared" si="92"/>
        <v>0</v>
      </c>
      <c r="AC144" s="35"/>
      <c r="AD144" s="35"/>
      <c r="AE144" s="35"/>
      <c r="AF144" s="94">
        <f t="shared" si="93"/>
        <v>0</v>
      </c>
      <c r="AG144" s="94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94">
        <f t="shared" si="90"/>
        <v>0</v>
      </c>
      <c r="U145" s="35"/>
      <c r="V145" s="35"/>
      <c r="W145" s="35"/>
      <c r="X145" s="94">
        <f t="shared" si="91"/>
        <v>0</v>
      </c>
      <c r="Y145" s="35"/>
      <c r="Z145" s="35"/>
      <c r="AA145" s="35"/>
      <c r="AB145" s="94">
        <f t="shared" si="92"/>
        <v>0</v>
      </c>
      <c r="AC145" s="35"/>
      <c r="AD145" s="35"/>
      <c r="AE145" s="35"/>
      <c r="AF145" s="94">
        <f t="shared" si="93"/>
        <v>0</v>
      </c>
      <c r="AG145" s="94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94">
        <f t="shared" si="90"/>
        <v>0</v>
      </c>
      <c r="U146" s="35"/>
      <c r="V146" s="35"/>
      <c r="W146" s="35"/>
      <c r="X146" s="94">
        <f t="shared" si="91"/>
        <v>0</v>
      </c>
      <c r="Y146" s="35"/>
      <c r="Z146" s="35"/>
      <c r="AA146" s="35"/>
      <c r="AB146" s="94">
        <f t="shared" si="92"/>
        <v>0</v>
      </c>
      <c r="AC146" s="35"/>
      <c r="AD146" s="35"/>
      <c r="AE146" s="35"/>
      <c r="AF146" s="94">
        <f t="shared" si="93"/>
        <v>0</v>
      </c>
      <c r="AG146" s="94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94">
        <f t="shared" si="90"/>
        <v>0</v>
      </c>
      <c r="U147" s="35"/>
      <c r="V147" s="35"/>
      <c r="W147" s="35"/>
      <c r="X147" s="94">
        <f t="shared" si="91"/>
        <v>0</v>
      </c>
      <c r="Y147" s="35"/>
      <c r="Z147" s="35"/>
      <c r="AA147" s="35"/>
      <c r="AB147" s="94">
        <f t="shared" si="92"/>
        <v>0</v>
      </c>
      <c r="AC147" s="35"/>
      <c r="AD147" s="35"/>
      <c r="AE147" s="35"/>
      <c r="AF147" s="94">
        <f t="shared" si="93"/>
        <v>0</v>
      </c>
      <c r="AG147" s="94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94">
        <f t="shared" si="90"/>
        <v>0</v>
      </c>
      <c r="U148" s="35"/>
      <c r="V148" s="35"/>
      <c r="W148" s="35"/>
      <c r="X148" s="94">
        <f t="shared" si="91"/>
        <v>0</v>
      </c>
      <c r="Y148" s="35"/>
      <c r="Z148" s="35"/>
      <c r="AA148" s="35"/>
      <c r="AB148" s="94">
        <f t="shared" si="92"/>
        <v>0</v>
      </c>
      <c r="AC148" s="35"/>
      <c r="AD148" s="35"/>
      <c r="AE148" s="35"/>
      <c r="AF148" s="94">
        <f t="shared" si="93"/>
        <v>0</v>
      </c>
      <c r="AG148" s="94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94">
        <f t="shared" si="90"/>
        <v>0</v>
      </c>
      <c r="U149" s="35"/>
      <c r="V149" s="35"/>
      <c r="W149" s="35"/>
      <c r="X149" s="94">
        <f t="shared" si="91"/>
        <v>0</v>
      </c>
      <c r="Y149" s="35"/>
      <c r="Z149" s="35"/>
      <c r="AA149" s="35"/>
      <c r="AB149" s="94">
        <f t="shared" si="92"/>
        <v>0</v>
      </c>
      <c r="AC149" s="35"/>
      <c r="AD149" s="35"/>
      <c r="AE149" s="35"/>
      <c r="AF149" s="94">
        <f t="shared" si="93"/>
        <v>0</v>
      </c>
      <c r="AG149" s="94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94">
        <f t="shared" si="90"/>
        <v>0</v>
      </c>
      <c r="U150" s="35"/>
      <c r="V150" s="35"/>
      <c r="W150" s="35"/>
      <c r="X150" s="94">
        <f t="shared" si="91"/>
        <v>0</v>
      </c>
      <c r="Y150" s="35"/>
      <c r="Z150" s="35"/>
      <c r="AA150" s="35"/>
      <c r="AB150" s="94">
        <f t="shared" si="92"/>
        <v>0</v>
      </c>
      <c r="AC150" s="35"/>
      <c r="AD150" s="35"/>
      <c r="AE150" s="35"/>
      <c r="AF150" s="94">
        <f t="shared" si="93"/>
        <v>0</v>
      </c>
      <c r="AG150" s="94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2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2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2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2">
        <f t="shared" si="95"/>
        <v>0</v>
      </c>
      <c r="AG151" s="55">
        <f t="shared" si="95"/>
        <v>0</v>
      </c>
      <c r="AH151" s="95">
        <f>IF(ISERROR(AG151/I151),0,AG151/I151)</f>
        <v>0</v>
      </c>
      <c r="AI151" s="95">
        <f>IF(ISERROR(AG151/$AG$192),0,AG151/$AG$192)</f>
        <v>0</v>
      </c>
    </row>
    <row r="152" spans="1:35" ht="12.75" customHeight="1">
      <c r="A152" s="96"/>
      <c r="B152" s="169" t="s">
        <v>71</v>
      </c>
      <c r="C152" s="170"/>
      <c r="D152" s="171"/>
      <c r="E152" s="88"/>
      <c r="F152" s="19"/>
      <c r="G152" s="89"/>
      <c r="H152" s="89"/>
      <c r="I152" s="21"/>
      <c r="J152" s="90"/>
      <c r="K152" s="23"/>
      <c r="L152" s="91"/>
      <c r="M152" s="91"/>
      <c r="N152" s="91"/>
      <c r="O152" s="19"/>
      <c r="P152" s="92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3"/>
      <c r="AI152" s="93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94">
        <f>SUM(Q153:S153)</f>
        <v>0</v>
      </c>
      <c r="U153" s="35"/>
      <c r="V153" s="35"/>
      <c r="W153" s="35"/>
      <c r="X153" s="94">
        <f>SUM(U153:W153)</f>
        <v>0</v>
      </c>
      <c r="Y153" s="35"/>
      <c r="Z153" s="35"/>
      <c r="AA153" s="35"/>
      <c r="AB153" s="94">
        <f>SUM(Y153:AA153)</f>
        <v>0</v>
      </c>
      <c r="AC153" s="35"/>
      <c r="AD153" s="35"/>
      <c r="AE153" s="35"/>
      <c r="AF153" s="94">
        <f>SUM(AC153:AE153)</f>
        <v>0</v>
      </c>
      <c r="AG153" s="94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IF(ISERROR(AG153/$AG$192),"-",AG153/$AG$192)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94">
        <f t="shared" ref="T154:T162" si="98">SUM(Q154:S154)</f>
        <v>0</v>
      </c>
      <c r="U154" s="35"/>
      <c r="V154" s="35"/>
      <c r="W154" s="35"/>
      <c r="X154" s="94">
        <f t="shared" ref="X154:X162" si="99">SUM(U154:W154)</f>
        <v>0</v>
      </c>
      <c r="Y154" s="35"/>
      <c r="Z154" s="35"/>
      <c r="AA154" s="35"/>
      <c r="AB154" s="94">
        <f t="shared" ref="AB154:AB162" si="100">SUM(Y154:AA154)</f>
        <v>0</v>
      </c>
      <c r="AC154" s="35"/>
      <c r="AD154" s="35"/>
      <c r="AE154" s="35"/>
      <c r="AF154" s="94">
        <f t="shared" ref="AF154:AF162" si="101">SUM(AC154:AE154)</f>
        <v>0</v>
      </c>
      <c r="AG154" s="94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94">
        <f t="shared" si="98"/>
        <v>0</v>
      </c>
      <c r="U155" s="35"/>
      <c r="V155" s="35"/>
      <c r="W155" s="35"/>
      <c r="X155" s="94">
        <f t="shared" si="99"/>
        <v>0</v>
      </c>
      <c r="Y155" s="35"/>
      <c r="Z155" s="35"/>
      <c r="AA155" s="35"/>
      <c r="AB155" s="94">
        <f t="shared" si="100"/>
        <v>0</v>
      </c>
      <c r="AC155" s="35"/>
      <c r="AD155" s="35"/>
      <c r="AE155" s="35"/>
      <c r="AF155" s="94">
        <f t="shared" si="101"/>
        <v>0</v>
      </c>
      <c r="AG155" s="94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94">
        <f t="shared" si="98"/>
        <v>0</v>
      </c>
      <c r="U156" s="35"/>
      <c r="V156" s="35"/>
      <c r="W156" s="35"/>
      <c r="X156" s="94">
        <f t="shared" si="99"/>
        <v>0</v>
      </c>
      <c r="Y156" s="35"/>
      <c r="Z156" s="35"/>
      <c r="AA156" s="35"/>
      <c r="AB156" s="94">
        <f t="shared" si="100"/>
        <v>0</v>
      </c>
      <c r="AC156" s="35"/>
      <c r="AD156" s="35"/>
      <c r="AE156" s="35"/>
      <c r="AF156" s="94">
        <f t="shared" si="101"/>
        <v>0</v>
      </c>
      <c r="AG156" s="94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94">
        <f t="shared" si="98"/>
        <v>0</v>
      </c>
      <c r="U157" s="35"/>
      <c r="V157" s="35"/>
      <c r="W157" s="35"/>
      <c r="X157" s="94">
        <f t="shared" si="99"/>
        <v>0</v>
      </c>
      <c r="Y157" s="35"/>
      <c r="Z157" s="35"/>
      <c r="AA157" s="35"/>
      <c r="AB157" s="94">
        <f t="shared" si="100"/>
        <v>0</v>
      </c>
      <c r="AC157" s="35"/>
      <c r="AD157" s="35"/>
      <c r="AE157" s="35"/>
      <c r="AF157" s="94">
        <f t="shared" si="101"/>
        <v>0</v>
      </c>
      <c r="AG157" s="94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94">
        <f t="shared" si="98"/>
        <v>0</v>
      </c>
      <c r="U158" s="35"/>
      <c r="V158" s="35"/>
      <c r="W158" s="35"/>
      <c r="X158" s="94">
        <f t="shared" si="99"/>
        <v>0</v>
      </c>
      <c r="Y158" s="35"/>
      <c r="Z158" s="35"/>
      <c r="AA158" s="35"/>
      <c r="AB158" s="94">
        <f t="shared" si="100"/>
        <v>0</v>
      </c>
      <c r="AC158" s="35"/>
      <c r="AD158" s="35"/>
      <c r="AE158" s="35"/>
      <c r="AF158" s="94">
        <f t="shared" si="101"/>
        <v>0</v>
      </c>
      <c r="AG158" s="94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94">
        <f t="shared" si="98"/>
        <v>0</v>
      </c>
      <c r="U159" s="35"/>
      <c r="V159" s="35"/>
      <c r="W159" s="35"/>
      <c r="X159" s="94">
        <f t="shared" si="99"/>
        <v>0</v>
      </c>
      <c r="Y159" s="35"/>
      <c r="Z159" s="35"/>
      <c r="AA159" s="35"/>
      <c r="AB159" s="94">
        <f t="shared" si="100"/>
        <v>0</v>
      </c>
      <c r="AC159" s="35"/>
      <c r="AD159" s="35"/>
      <c r="AE159" s="35"/>
      <c r="AF159" s="94">
        <f t="shared" si="101"/>
        <v>0</v>
      </c>
      <c r="AG159" s="94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94">
        <f t="shared" si="98"/>
        <v>0</v>
      </c>
      <c r="U160" s="35"/>
      <c r="V160" s="35"/>
      <c r="W160" s="35"/>
      <c r="X160" s="94">
        <f t="shared" si="99"/>
        <v>0</v>
      </c>
      <c r="Y160" s="35"/>
      <c r="Z160" s="35"/>
      <c r="AA160" s="35"/>
      <c r="AB160" s="94">
        <f t="shared" si="100"/>
        <v>0</v>
      </c>
      <c r="AC160" s="35"/>
      <c r="AD160" s="35"/>
      <c r="AE160" s="35"/>
      <c r="AF160" s="94">
        <f t="shared" si="101"/>
        <v>0</v>
      </c>
      <c r="AG160" s="94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94">
        <f t="shared" si="98"/>
        <v>0</v>
      </c>
      <c r="U161" s="35"/>
      <c r="V161" s="35"/>
      <c r="W161" s="35"/>
      <c r="X161" s="94">
        <f t="shared" si="99"/>
        <v>0</v>
      </c>
      <c r="Y161" s="35"/>
      <c r="Z161" s="35"/>
      <c r="AA161" s="35"/>
      <c r="AB161" s="94">
        <f t="shared" si="100"/>
        <v>0</v>
      </c>
      <c r="AC161" s="35"/>
      <c r="AD161" s="35"/>
      <c r="AE161" s="35"/>
      <c r="AF161" s="94">
        <f t="shared" si="101"/>
        <v>0</v>
      </c>
      <c r="AG161" s="94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94">
        <f t="shared" si="98"/>
        <v>0</v>
      </c>
      <c r="U162" s="35"/>
      <c r="V162" s="35"/>
      <c r="W162" s="35"/>
      <c r="X162" s="94">
        <f t="shared" si="99"/>
        <v>0</v>
      </c>
      <c r="Y162" s="35"/>
      <c r="Z162" s="35"/>
      <c r="AA162" s="35"/>
      <c r="AB162" s="94">
        <f t="shared" si="100"/>
        <v>0</v>
      </c>
      <c r="AC162" s="35"/>
      <c r="AD162" s="35"/>
      <c r="AE162" s="35"/>
      <c r="AF162" s="94">
        <f t="shared" si="101"/>
        <v>0</v>
      </c>
      <c r="AG162" s="94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2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2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2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2">
        <f t="shared" si="103"/>
        <v>0</v>
      </c>
      <c r="AG163" s="55">
        <f t="shared" si="103"/>
        <v>0</v>
      </c>
      <c r="AH163" s="95">
        <f>IF(ISERROR(AG163/I163),0,AG163/I163)</f>
        <v>0</v>
      </c>
      <c r="AI163" s="95">
        <f>IF(ISERROR(AG163/$AG$192),0,AG163/$AG$192)</f>
        <v>0</v>
      </c>
    </row>
    <row r="164" spans="1:35" ht="12.75" customHeight="1">
      <c r="A164" s="96"/>
      <c r="B164" s="169" t="s">
        <v>20</v>
      </c>
      <c r="C164" s="170"/>
      <c r="D164" s="171"/>
      <c r="E164" s="88"/>
      <c r="F164" s="19"/>
      <c r="G164" s="89"/>
      <c r="H164" s="89"/>
      <c r="I164" s="21"/>
      <c r="J164" s="90"/>
      <c r="K164" s="23"/>
      <c r="L164" s="91"/>
      <c r="M164" s="91"/>
      <c r="N164" s="91"/>
      <c r="O164" s="19"/>
      <c r="P164" s="92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3"/>
      <c r="AI164" s="93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94">
        <f>SUM(Q165:S165)</f>
        <v>0</v>
      </c>
      <c r="U165" s="35"/>
      <c r="V165" s="35"/>
      <c r="W165" s="35"/>
      <c r="X165" s="94">
        <f>SUM(U165:W165)</f>
        <v>0</v>
      </c>
      <c r="Y165" s="35"/>
      <c r="Z165" s="35"/>
      <c r="AA165" s="35"/>
      <c r="AB165" s="94">
        <f>SUM(Y165:AA165)</f>
        <v>0</v>
      </c>
      <c r="AC165" s="35"/>
      <c r="AD165" s="35"/>
      <c r="AE165" s="35"/>
      <c r="AF165" s="94">
        <f>SUM(AC165:AE165)</f>
        <v>0</v>
      </c>
      <c r="AG165" s="94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IF(ISERROR(AG165/$AG$192),"-",AG165/$AG$192)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94">
        <f t="shared" ref="T166:T174" si="106">SUM(Q166:S166)</f>
        <v>0</v>
      </c>
      <c r="U166" s="35"/>
      <c r="V166" s="35"/>
      <c r="W166" s="35"/>
      <c r="X166" s="94">
        <f t="shared" ref="X166:X174" si="107">SUM(U166:W166)</f>
        <v>0</v>
      </c>
      <c r="Y166" s="35"/>
      <c r="Z166" s="35"/>
      <c r="AA166" s="35"/>
      <c r="AB166" s="94">
        <f t="shared" ref="AB166:AB174" si="108">SUM(Y166:AA166)</f>
        <v>0</v>
      </c>
      <c r="AC166" s="35"/>
      <c r="AD166" s="35"/>
      <c r="AE166" s="35"/>
      <c r="AF166" s="94">
        <f t="shared" ref="AF166:AF174" si="109">SUM(AC166:AE166)</f>
        <v>0</v>
      </c>
      <c r="AG166" s="94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94">
        <f t="shared" si="106"/>
        <v>0</v>
      </c>
      <c r="U167" s="35"/>
      <c r="V167" s="35"/>
      <c r="W167" s="35"/>
      <c r="X167" s="94">
        <f t="shared" si="107"/>
        <v>0</v>
      </c>
      <c r="Y167" s="35"/>
      <c r="Z167" s="35"/>
      <c r="AA167" s="35"/>
      <c r="AB167" s="94">
        <f t="shared" si="108"/>
        <v>0</v>
      </c>
      <c r="AC167" s="35"/>
      <c r="AD167" s="35"/>
      <c r="AE167" s="35"/>
      <c r="AF167" s="94">
        <f t="shared" si="109"/>
        <v>0</v>
      </c>
      <c r="AG167" s="94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94">
        <f t="shared" si="106"/>
        <v>0</v>
      </c>
      <c r="U168" s="35"/>
      <c r="V168" s="35"/>
      <c r="W168" s="35"/>
      <c r="X168" s="94">
        <f t="shared" si="107"/>
        <v>0</v>
      </c>
      <c r="Y168" s="35"/>
      <c r="Z168" s="35"/>
      <c r="AA168" s="35"/>
      <c r="AB168" s="94">
        <f t="shared" si="108"/>
        <v>0</v>
      </c>
      <c r="AC168" s="35"/>
      <c r="AD168" s="35"/>
      <c r="AE168" s="35"/>
      <c r="AF168" s="94">
        <f t="shared" si="109"/>
        <v>0</v>
      </c>
      <c r="AG168" s="94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94">
        <f t="shared" si="106"/>
        <v>0</v>
      </c>
      <c r="U169" s="35"/>
      <c r="V169" s="35"/>
      <c r="W169" s="35"/>
      <c r="X169" s="94">
        <f t="shared" si="107"/>
        <v>0</v>
      </c>
      <c r="Y169" s="35"/>
      <c r="Z169" s="35"/>
      <c r="AA169" s="35"/>
      <c r="AB169" s="94">
        <f t="shared" si="108"/>
        <v>0</v>
      </c>
      <c r="AC169" s="35"/>
      <c r="AD169" s="35"/>
      <c r="AE169" s="35"/>
      <c r="AF169" s="94">
        <f t="shared" si="109"/>
        <v>0</v>
      </c>
      <c r="AG169" s="94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94">
        <f t="shared" si="106"/>
        <v>0</v>
      </c>
      <c r="U170" s="35"/>
      <c r="V170" s="35"/>
      <c r="W170" s="35"/>
      <c r="X170" s="94">
        <f t="shared" si="107"/>
        <v>0</v>
      </c>
      <c r="Y170" s="35"/>
      <c r="Z170" s="35"/>
      <c r="AA170" s="35"/>
      <c r="AB170" s="94">
        <f t="shared" si="108"/>
        <v>0</v>
      </c>
      <c r="AC170" s="35"/>
      <c r="AD170" s="35"/>
      <c r="AE170" s="35"/>
      <c r="AF170" s="94">
        <f t="shared" si="109"/>
        <v>0</v>
      </c>
      <c r="AG170" s="94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94">
        <f t="shared" si="106"/>
        <v>0</v>
      </c>
      <c r="U171" s="35"/>
      <c r="V171" s="35"/>
      <c r="W171" s="35"/>
      <c r="X171" s="94">
        <f t="shared" si="107"/>
        <v>0</v>
      </c>
      <c r="Y171" s="35"/>
      <c r="Z171" s="35"/>
      <c r="AA171" s="35"/>
      <c r="AB171" s="94">
        <f t="shared" si="108"/>
        <v>0</v>
      </c>
      <c r="AC171" s="35"/>
      <c r="AD171" s="35"/>
      <c r="AE171" s="35"/>
      <c r="AF171" s="94">
        <f t="shared" si="109"/>
        <v>0</v>
      </c>
      <c r="AG171" s="94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94">
        <f t="shared" si="106"/>
        <v>0</v>
      </c>
      <c r="U172" s="35"/>
      <c r="V172" s="35"/>
      <c r="W172" s="35"/>
      <c r="X172" s="94">
        <f t="shared" si="107"/>
        <v>0</v>
      </c>
      <c r="Y172" s="35"/>
      <c r="Z172" s="35"/>
      <c r="AA172" s="35"/>
      <c r="AB172" s="94">
        <f t="shared" si="108"/>
        <v>0</v>
      </c>
      <c r="AC172" s="35"/>
      <c r="AD172" s="35"/>
      <c r="AE172" s="35"/>
      <c r="AF172" s="94">
        <f t="shared" si="109"/>
        <v>0</v>
      </c>
      <c r="AG172" s="94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94">
        <f t="shared" si="106"/>
        <v>0</v>
      </c>
      <c r="U173" s="35"/>
      <c r="V173" s="35"/>
      <c r="W173" s="35"/>
      <c r="X173" s="94">
        <f t="shared" si="107"/>
        <v>0</v>
      </c>
      <c r="Y173" s="35"/>
      <c r="Z173" s="35"/>
      <c r="AA173" s="35"/>
      <c r="AB173" s="94">
        <f t="shared" si="108"/>
        <v>0</v>
      </c>
      <c r="AC173" s="35"/>
      <c r="AD173" s="35"/>
      <c r="AE173" s="35"/>
      <c r="AF173" s="94">
        <f t="shared" si="109"/>
        <v>0</v>
      </c>
      <c r="AG173" s="94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94">
        <f t="shared" si="106"/>
        <v>0</v>
      </c>
      <c r="U174" s="35"/>
      <c r="V174" s="35"/>
      <c r="W174" s="35"/>
      <c r="X174" s="94">
        <f t="shared" si="107"/>
        <v>0</v>
      </c>
      <c r="Y174" s="35"/>
      <c r="Z174" s="35"/>
      <c r="AA174" s="35"/>
      <c r="AB174" s="94">
        <f t="shared" si="108"/>
        <v>0</v>
      </c>
      <c r="AC174" s="35"/>
      <c r="AD174" s="35"/>
      <c r="AE174" s="35"/>
      <c r="AF174" s="94">
        <f t="shared" si="109"/>
        <v>0</v>
      </c>
      <c r="AG174" s="94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2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2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2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2">
        <f t="shared" si="111"/>
        <v>0</v>
      </c>
      <c r="AG175" s="55">
        <f t="shared" si="111"/>
        <v>0</v>
      </c>
      <c r="AH175" s="95">
        <f>IF(ISERROR(AG175/I175),0,AG175/I175)</f>
        <v>0</v>
      </c>
      <c r="AI175" s="95">
        <f>IF(ISERROR(AG175/$AG$192),0,AG175/$AG$192)</f>
        <v>0</v>
      </c>
    </row>
    <row r="176" spans="1:35" ht="12.75" customHeight="1">
      <c r="A176" s="96"/>
      <c r="B176" s="169" t="s">
        <v>19</v>
      </c>
      <c r="C176" s="170"/>
      <c r="D176" s="171"/>
      <c r="E176" s="88"/>
      <c r="F176" s="19"/>
      <c r="G176" s="89"/>
      <c r="H176" s="89"/>
      <c r="I176" s="21"/>
      <c r="J176" s="90"/>
      <c r="K176" s="23"/>
      <c r="L176" s="91"/>
      <c r="M176" s="91"/>
      <c r="N176" s="91"/>
      <c r="O176" s="19"/>
      <c r="P176" s="92"/>
      <c r="Q176" s="90"/>
      <c r="R176" s="90"/>
      <c r="S176" s="90"/>
      <c r="T176" s="90"/>
      <c r="U176" s="90"/>
      <c r="V176" s="90"/>
      <c r="W176" s="90"/>
      <c r="X176" s="90"/>
      <c r="Y176" s="90"/>
      <c r="Z176" s="90"/>
      <c r="AA176" s="90"/>
      <c r="AB176" s="90"/>
      <c r="AC176" s="90"/>
      <c r="AD176" s="90"/>
      <c r="AE176" s="90"/>
      <c r="AF176" s="90"/>
      <c r="AG176" s="90"/>
      <c r="AH176" s="93"/>
      <c r="AI176" s="93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94">
        <f>SUM(Q177:S177)</f>
        <v>0</v>
      </c>
      <c r="U177" s="35"/>
      <c r="V177" s="35"/>
      <c r="W177" s="35"/>
      <c r="X177" s="94">
        <f>SUM(U177:W177)</f>
        <v>0</v>
      </c>
      <c r="Y177" s="35"/>
      <c r="Z177" s="35"/>
      <c r="AA177" s="35"/>
      <c r="AB177" s="94">
        <f>SUM(Y177:AA177)</f>
        <v>0</v>
      </c>
      <c r="AC177" s="35"/>
      <c r="AD177" s="35"/>
      <c r="AE177" s="35"/>
      <c r="AF177" s="94">
        <f>SUM(AC177:AE177)</f>
        <v>0</v>
      </c>
      <c r="AG177" s="94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IF(ISERROR(AG177/$AG$192),"-",AG177/$AG$192)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94">
        <f t="shared" ref="T178:T186" si="114">SUM(Q178:S178)</f>
        <v>0</v>
      </c>
      <c r="U178" s="35"/>
      <c r="V178" s="35"/>
      <c r="W178" s="35"/>
      <c r="X178" s="94">
        <f t="shared" ref="X178:X186" si="115">SUM(U178:W178)</f>
        <v>0</v>
      </c>
      <c r="Y178" s="35"/>
      <c r="Z178" s="35"/>
      <c r="AA178" s="35"/>
      <c r="AB178" s="94">
        <f t="shared" ref="AB178:AB186" si="116">SUM(Y178:AA178)</f>
        <v>0</v>
      </c>
      <c r="AC178" s="35"/>
      <c r="AD178" s="35"/>
      <c r="AE178" s="35"/>
      <c r="AF178" s="94">
        <f t="shared" ref="AF178:AF186" si="117">SUM(AC178:AE178)</f>
        <v>0</v>
      </c>
      <c r="AG178" s="94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94">
        <f t="shared" si="114"/>
        <v>0</v>
      </c>
      <c r="U179" s="35"/>
      <c r="V179" s="35"/>
      <c r="W179" s="35"/>
      <c r="X179" s="94">
        <f t="shared" si="115"/>
        <v>0</v>
      </c>
      <c r="Y179" s="35"/>
      <c r="Z179" s="35"/>
      <c r="AA179" s="35"/>
      <c r="AB179" s="94">
        <f t="shared" si="116"/>
        <v>0</v>
      </c>
      <c r="AC179" s="35"/>
      <c r="AD179" s="35"/>
      <c r="AE179" s="35"/>
      <c r="AF179" s="94">
        <f t="shared" si="117"/>
        <v>0</v>
      </c>
      <c r="AG179" s="94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94">
        <f t="shared" si="114"/>
        <v>0</v>
      </c>
      <c r="U180" s="35"/>
      <c r="V180" s="35"/>
      <c r="W180" s="35"/>
      <c r="X180" s="94">
        <f t="shared" si="115"/>
        <v>0</v>
      </c>
      <c r="Y180" s="35"/>
      <c r="Z180" s="35"/>
      <c r="AA180" s="35"/>
      <c r="AB180" s="94">
        <f t="shared" si="116"/>
        <v>0</v>
      </c>
      <c r="AC180" s="35"/>
      <c r="AD180" s="35"/>
      <c r="AE180" s="35"/>
      <c r="AF180" s="94">
        <f t="shared" si="117"/>
        <v>0</v>
      </c>
      <c r="AG180" s="94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94">
        <f t="shared" si="114"/>
        <v>0</v>
      </c>
      <c r="U181" s="35"/>
      <c r="V181" s="35"/>
      <c r="W181" s="35"/>
      <c r="X181" s="94">
        <f t="shared" si="115"/>
        <v>0</v>
      </c>
      <c r="Y181" s="35"/>
      <c r="Z181" s="35"/>
      <c r="AA181" s="35"/>
      <c r="AB181" s="94">
        <f t="shared" si="116"/>
        <v>0</v>
      </c>
      <c r="AC181" s="35"/>
      <c r="AD181" s="35"/>
      <c r="AE181" s="35"/>
      <c r="AF181" s="94">
        <f t="shared" si="117"/>
        <v>0</v>
      </c>
      <c r="AG181" s="94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94">
        <f t="shared" si="114"/>
        <v>0</v>
      </c>
      <c r="U182" s="35"/>
      <c r="V182" s="35"/>
      <c r="W182" s="35"/>
      <c r="X182" s="94">
        <f t="shared" si="115"/>
        <v>0</v>
      </c>
      <c r="Y182" s="35"/>
      <c r="Z182" s="35"/>
      <c r="AA182" s="35"/>
      <c r="AB182" s="94">
        <f t="shared" si="116"/>
        <v>0</v>
      </c>
      <c r="AC182" s="35"/>
      <c r="AD182" s="35"/>
      <c r="AE182" s="35"/>
      <c r="AF182" s="94">
        <f t="shared" si="117"/>
        <v>0</v>
      </c>
      <c r="AG182" s="94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94">
        <f t="shared" si="114"/>
        <v>0</v>
      </c>
      <c r="U183" s="35"/>
      <c r="V183" s="35"/>
      <c r="W183" s="35"/>
      <c r="X183" s="94">
        <f t="shared" si="115"/>
        <v>0</v>
      </c>
      <c r="Y183" s="35"/>
      <c r="Z183" s="35"/>
      <c r="AA183" s="35"/>
      <c r="AB183" s="94">
        <f t="shared" si="116"/>
        <v>0</v>
      </c>
      <c r="AC183" s="35"/>
      <c r="AD183" s="35"/>
      <c r="AE183" s="35"/>
      <c r="AF183" s="94">
        <f t="shared" si="117"/>
        <v>0</v>
      </c>
      <c r="AG183" s="94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94">
        <f t="shared" si="114"/>
        <v>0</v>
      </c>
      <c r="U184" s="35"/>
      <c r="V184" s="35"/>
      <c r="W184" s="35"/>
      <c r="X184" s="94">
        <f t="shared" si="115"/>
        <v>0</v>
      </c>
      <c r="Y184" s="35"/>
      <c r="Z184" s="35"/>
      <c r="AA184" s="35"/>
      <c r="AB184" s="94">
        <f t="shared" si="116"/>
        <v>0</v>
      </c>
      <c r="AC184" s="35"/>
      <c r="AD184" s="35"/>
      <c r="AE184" s="35"/>
      <c r="AF184" s="94">
        <f t="shared" si="117"/>
        <v>0</v>
      </c>
      <c r="AG184" s="94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94">
        <f t="shared" si="114"/>
        <v>0</v>
      </c>
      <c r="U185" s="35"/>
      <c r="V185" s="35"/>
      <c r="W185" s="35"/>
      <c r="X185" s="94">
        <f t="shared" si="115"/>
        <v>0</v>
      </c>
      <c r="Y185" s="35"/>
      <c r="Z185" s="35"/>
      <c r="AA185" s="35"/>
      <c r="AB185" s="94">
        <f t="shared" si="116"/>
        <v>0</v>
      </c>
      <c r="AC185" s="35"/>
      <c r="AD185" s="35"/>
      <c r="AE185" s="35"/>
      <c r="AF185" s="94">
        <f t="shared" si="117"/>
        <v>0</v>
      </c>
      <c r="AG185" s="94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94">
        <f t="shared" si="114"/>
        <v>0</v>
      </c>
      <c r="U186" s="35"/>
      <c r="V186" s="35"/>
      <c r="W186" s="35"/>
      <c r="X186" s="94">
        <f t="shared" si="115"/>
        <v>0</v>
      </c>
      <c r="Y186" s="35"/>
      <c r="Z186" s="35"/>
      <c r="AA186" s="35"/>
      <c r="AB186" s="94">
        <f t="shared" si="116"/>
        <v>0</v>
      </c>
      <c r="AC186" s="35"/>
      <c r="AD186" s="35"/>
      <c r="AE186" s="35"/>
      <c r="AF186" s="94">
        <f t="shared" si="117"/>
        <v>0</v>
      </c>
      <c r="AG186" s="94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2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2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2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2">
        <f t="shared" si="119"/>
        <v>0</v>
      </c>
      <c r="AG187" s="55">
        <f t="shared" si="119"/>
        <v>0</v>
      </c>
      <c r="AH187" s="95">
        <f>IF(ISERROR(AG187/I187),0,AG187/I187)</f>
        <v>0</v>
      </c>
      <c r="AI187" s="95">
        <f>IF(ISERROR(AG187/$AG$192),0,AG187/$AG$192)</f>
        <v>0</v>
      </c>
    </row>
    <row r="188" spans="1:35" ht="12.75" customHeight="1">
      <c r="A188" s="96"/>
      <c r="B188" s="169" t="s">
        <v>49</v>
      </c>
      <c r="C188" s="170"/>
      <c r="D188" s="171"/>
      <c r="E188" s="88"/>
      <c r="F188" s="19"/>
      <c r="G188" s="89"/>
      <c r="H188" s="89"/>
      <c r="I188" s="175">
        <v>11167511000</v>
      </c>
      <c r="J188" s="90"/>
      <c r="K188" s="23"/>
      <c r="L188" s="91"/>
      <c r="M188" s="91"/>
      <c r="N188" s="91"/>
      <c r="O188" s="19"/>
      <c r="P188" s="92"/>
      <c r="Q188" s="90"/>
      <c r="R188" s="90"/>
      <c r="S188" s="90"/>
      <c r="T188" s="90"/>
      <c r="U188" s="90"/>
      <c r="V188" s="90"/>
      <c r="W188" s="90"/>
      <c r="X188" s="90"/>
      <c r="Y188" s="90"/>
      <c r="Z188" s="90"/>
      <c r="AA188" s="90"/>
      <c r="AB188" s="90"/>
      <c r="AC188" s="90"/>
      <c r="AD188" s="90"/>
      <c r="AE188" s="90"/>
      <c r="AF188" s="90"/>
      <c r="AG188" s="90"/>
      <c r="AH188" s="93"/>
      <c r="AI188" s="93"/>
    </row>
    <row r="189" spans="1:35" ht="65.099999999999994" customHeight="1" outlineLevel="1">
      <c r="A189" s="87">
        <v>1</v>
      </c>
      <c r="B189" s="121" t="s">
        <v>162</v>
      </c>
      <c r="C189" s="122">
        <v>41635</v>
      </c>
      <c r="D189" s="123" t="s">
        <v>126</v>
      </c>
      <c r="E189" s="124" t="s">
        <v>163</v>
      </c>
      <c r="F189" s="121" t="s">
        <v>164</v>
      </c>
      <c r="G189" s="125">
        <v>41668</v>
      </c>
      <c r="H189" s="125">
        <v>42004</v>
      </c>
      <c r="I189" s="193"/>
      <c r="J189" s="126">
        <v>1102100000</v>
      </c>
      <c r="K189" s="127" t="s">
        <v>166</v>
      </c>
      <c r="L189" s="128"/>
      <c r="M189" s="128"/>
      <c r="N189" s="128"/>
      <c r="O189" s="121" t="s">
        <v>167</v>
      </c>
      <c r="P189" s="39"/>
      <c r="Q189" s="126">
        <v>551050000</v>
      </c>
      <c r="R189" s="126"/>
      <c r="S189" s="120"/>
      <c r="T189" s="94">
        <f>SUM(Q189:S189)</f>
        <v>551050000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:AG190" si="120">SUM(T189,X189,AB189,AF189)</f>
        <v>551050000</v>
      </c>
      <c r="AH189" s="41">
        <f>IF(ISERROR(AG189/I188),0,AG189/I188)</f>
        <v>4.9344030196164568E-2</v>
      </c>
      <c r="AI189" s="42">
        <f>IF(ISERROR(AG189/$AG$192),"-",AG189/$AG$192)</f>
        <v>0.73449584634301579</v>
      </c>
    </row>
    <row r="190" spans="1:35" ht="65.099999999999994" customHeight="1" outlineLevel="1">
      <c r="A190" s="87">
        <v>2</v>
      </c>
      <c r="B190" s="121" t="s">
        <v>168</v>
      </c>
      <c r="C190" s="122">
        <v>41696</v>
      </c>
      <c r="D190" s="123" t="s">
        <v>165</v>
      </c>
      <c r="E190" s="124" t="s">
        <v>169</v>
      </c>
      <c r="F190" s="121" t="s">
        <v>164</v>
      </c>
      <c r="G190" s="125">
        <v>41705</v>
      </c>
      <c r="H190" s="125">
        <v>42004</v>
      </c>
      <c r="I190" s="176"/>
      <c r="J190" s="126">
        <v>199192500</v>
      </c>
      <c r="K190" s="129" t="s">
        <v>170</v>
      </c>
      <c r="L190" s="128"/>
      <c r="M190" s="128"/>
      <c r="N190" s="128"/>
      <c r="O190" s="121" t="s">
        <v>171</v>
      </c>
      <c r="P190" s="39"/>
      <c r="Q190" s="126"/>
      <c r="R190" s="126"/>
      <c r="S190" s="120">
        <v>199192500</v>
      </c>
      <c r="T190" s="94">
        <f>SUM(Q190:S190)</f>
        <v>199192500</v>
      </c>
      <c r="U190" s="35"/>
      <c r="V190" s="35"/>
      <c r="W190" s="35"/>
      <c r="X190" s="94">
        <f>SUM(U190:W190)</f>
        <v>0</v>
      </c>
      <c r="Y190" s="35"/>
      <c r="Z190" s="35"/>
      <c r="AA190" s="35"/>
      <c r="AB190" s="94">
        <f>SUM(Y190:AA190)</f>
        <v>0</v>
      </c>
      <c r="AC190" s="35"/>
      <c r="AD190" s="35"/>
      <c r="AE190" s="35"/>
      <c r="AF190" s="94">
        <f>SUM(AC190:AE190)</f>
        <v>0</v>
      </c>
      <c r="AG190" s="94">
        <f t="shared" si="120"/>
        <v>199192500</v>
      </c>
      <c r="AH190" s="41">
        <f>IF(ISERROR(AG190/I188),0,AG190/I188)</f>
        <v>1.7836785654386192E-2</v>
      </c>
      <c r="AI190" s="42">
        <f>IF(ISERROR(AG190/$AG$192),"-",AG190/$AG$192)</f>
        <v>0.26550415365698427</v>
      </c>
    </row>
    <row r="191" spans="1:35" s="17" customFormat="1">
      <c r="A191" s="172" t="s">
        <v>50</v>
      </c>
      <c r="B191" s="173"/>
      <c r="C191" s="173"/>
      <c r="D191" s="173"/>
      <c r="E191" s="173"/>
      <c r="F191" s="173"/>
      <c r="G191" s="173"/>
      <c r="H191" s="174"/>
      <c r="I191" s="55">
        <f>I188</f>
        <v>11167511000</v>
      </c>
      <c r="J191" s="55">
        <f>SUM(J189:J190)</f>
        <v>1301292500</v>
      </c>
      <c r="K191" s="74"/>
      <c r="L191" s="55">
        <f>SUM(L189:L189)</f>
        <v>0</v>
      </c>
      <c r="M191" s="55">
        <f>SUM(M189:M189)</f>
        <v>0</v>
      </c>
      <c r="N191" s="55">
        <f>SUM(N189:N189)</f>
        <v>0</v>
      </c>
      <c r="O191" s="57"/>
      <c r="P191" s="75"/>
      <c r="Q191" s="55">
        <f>SUM(Q189:Q190)</f>
        <v>551050000</v>
      </c>
      <c r="R191" s="55">
        <f t="shared" ref="R191:S191" si="121">SUM(R189:R190)</f>
        <v>0</v>
      </c>
      <c r="S191" s="55">
        <f t="shared" si="121"/>
        <v>199192500</v>
      </c>
      <c r="T191" s="62">
        <f>SUM(T189:T190)</f>
        <v>750242500</v>
      </c>
      <c r="U191" s="55">
        <f t="shared" ref="U191:AF191" si="122">SUM(U189:U189)</f>
        <v>0</v>
      </c>
      <c r="V191" s="55">
        <f t="shared" si="122"/>
        <v>0</v>
      </c>
      <c r="W191" s="55">
        <f t="shared" si="122"/>
        <v>0</v>
      </c>
      <c r="X191" s="62">
        <f t="shared" si="122"/>
        <v>0</v>
      </c>
      <c r="Y191" s="55">
        <f t="shared" si="122"/>
        <v>0</v>
      </c>
      <c r="Z191" s="55">
        <f t="shared" si="122"/>
        <v>0</v>
      </c>
      <c r="AA191" s="55">
        <f t="shared" si="122"/>
        <v>0</v>
      </c>
      <c r="AB191" s="62">
        <f t="shared" si="122"/>
        <v>0</v>
      </c>
      <c r="AC191" s="55">
        <f t="shared" si="122"/>
        <v>0</v>
      </c>
      <c r="AD191" s="55">
        <f t="shared" si="122"/>
        <v>0</v>
      </c>
      <c r="AE191" s="55">
        <f t="shared" si="122"/>
        <v>0</v>
      </c>
      <c r="AF191" s="62">
        <f t="shared" si="122"/>
        <v>0</v>
      </c>
      <c r="AG191" s="55">
        <f>SUM(AG189:AG190)</f>
        <v>750242500</v>
      </c>
      <c r="AH191" s="95">
        <f>IF(ISERROR(AG191/I191),0,AG191/I191)</f>
        <v>6.718081585055076E-2</v>
      </c>
      <c r="AI191" s="95">
        <f>IF(ISERROR(AG191/$AG$192),0,AG191/$AG$192)</f>
        <v>1</v>
      </c>
    </row>
    <row r="192" spans="1:35">
      <c r="A192" s="177" t="str">
        <f>"TOTAL ASIG."&amp;" "&amp;$A$5</f>
        <v xml:space="preserve">TOTAL ASIG. 24-03-335 PROGRAMA DE HABITABILIDAD CHILE SOLIDARIO </v>
      </c>
      <c r="B192" s="178"/>
      <c r="C192" s="178"/>
      <c r="D192" s="178"/>
      <c r="E192" s="178"/>
      <c r="F192" s="178"/>
      <c r="G192" s="178"/>
      <c r="H192" s="179"/>
      <c r="I192" s="62">
        <f>+I19+I31+I12573+I55+I67+I79+I91+I103+I115+I127+I139+I151+I187+I163+I175+I191</f>
        <v>11167511000</v>
      </c>
      <c r="J192" s="62">
        <f>+J19+J31+J43+J55+J67+J79+J91+J103+J115+J127+J139+J151+J187+J163+J175+J191</f>
        <v>1301292500</v>
      </c>
      <c r="K192" s="63"/>
      <c r="L192" s="62">
        <f>+L19+L31+L43+L55+L67+L79+L91+L103+L115+L127+L139+L151+L187+L163+L175+L191</f>
        <v>0</v>
      </c>
      <c r="M192" s="62">
        <f>+M19+M31+M43+M55+M67+M79+M91+M103+M115+M127+M139+M151+M187+M163+M175+M191</f>
        <v>0</v>
      </c>
      <c r="N192" s="62">
        <f>+N19+N31+N43+N55+N67+N79+N91+N103+N115+N127+N139+N151+N187+N163+N175+N191</f>
        <v>0</v>
      </c>
      <c r="O192" s="64"/>
      <c r="P192" s="65"/>
      <c r="Q192" s="62">
        <f t="shared" ref="Q192:AG192" si="123">+Q19+Q31+Q43+Q55+Q67+Q79+Q91+Q103+Q115+Q127+Q139+Q151+Q187+Q163+Q175+Q191</f>
        <v>551050000</v>
      </c>
      <c r="R192" s="62">
        <f t="shared" si="123"/>
        <v>0</v>
      </c>
      <c r="S192" s="62">
        <f t="shared" si="123"/>
        <v>199192500</v>
      </c>
      <c r="T192" s="62">
        <f t="shared" si="123"/>
        <v>750242500</v>
      </c>
      <c r="U192" s="62">
        <f t="shared" si="123"/>
        <v>0</v>
      </c>
      <c r="V192" s="62">
        <f t="shared" si="123"/>
        <v>0</v>
      </c>
      <c r="W192" s="62">
        <f t="shared" si="123"/>
        <v>0</v>
      </c>
      <c r="X192" s="62">
        <f t="shared" si="123"/>
        <v>0</v>
      </c>
      <c r="Y192" s="62">
        <f t="shared" si="123"/>
        <v>0</v>
      </c>
      <c r="Z192" s="62">
        <f t="shared" si="123"/>
        <v>0</v>
      </c>
      <c r="AA192" s="62">
        <f t="shared" si="123"/>
        <v>0</v>
      </c>
      <c r="AB192" s="62">
        <f t="shared" si="123"/>
        <v>0</v>
      </c>
      <c r="AC192" s="62">
        <f t="shared" si="123"/>
        <v>0</v>
      </c>
      <c r="AD192" s="62">
        <f t="shared" si="123"/>
        <v>0</v>
      </c>
      <c r="AE192" s="62">
        <f t="shared" si="123"/>
        <v>0</v>
      </c>
      <c r="AF192" s="62">
        <f t="shared" si="123"/>
        <v>0</v>
      </c>
      <c r="AG192" s="62">
        <f t="shared" si="123"/>
        <v>750242500</v>
      </c>
      <c r="AH192" s="97">
        <f>IF(ISERROR(AG192/I192),"-",AG192/I192)</f>
        <v>6.718081585055076E-2</v>
      </c>
      <c r="AI192" s="97">
        <f>IF(ISERROR(AG192/$AG$192),"-",AG192/$AG$192)</f>
        <v>1</v>
      </c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</sheetData>
  <mergeCells count="61">
    <mergeCell ref="I188:I190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1:H191"/>
    <mergeCell ref="A192:H192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90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:C190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0 D189:F190 K189:K190 O189:P190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90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69:J78 J9:J18 J21:J30 J189">
      <formula1>255</formula1>
    </dataValidation>
    <dataValidation type="decimal" allowBlank="1" showInputMessage="1" showErrorMessage="1" errorTitle="Sólo números" error="Sólo ingresar números sin letras_x000a_" sqref="L189:M190 L9:M18 U189:W190 AC189:AE190 L177:M186 Y189:AA190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Q189:S190">
      <formula1>-100000000</formula1>
      <formula2>10000000000</formula2>
    </dataValidation>
  </dataValidations>
  <pageMargins left="0.35433070866141736" right="0.15748031496062992" top="0.35433070866141736" bottom="0.19685039370078741" header="0.31496062992125984" footer="0.31496062992125984"/>
  <pageSetup paperSize="184" scale="50" fitToHeight="20" orientation="landscape" r:id="rId1"/>
  <ignoredErrors>
    <ignoredError sqref="AI191" formula="1"/>
  </ignoredErrors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A6" workbookViewId="0">
      <selection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0.42578125" style="6" customWidth="1"/>
    <col min="11" max="13" width="12.28515625" style="6" customWidth="1" outlineLevel="1"/>
    <col min="14" max="14" width="12.28515625" style="6" customWidth="1"/>
    <col min="15" max="17" width="12.5703125" style="6" hidden="1" customWidth="1" outlineLevel="1"/>
    <col min="18" max="18" width="11.425781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+'24-03-335'!A5:T5</f>
        <v xml:space="preserve">24-03-335 PROGRAMA DE HABITABILIDAD CHILE SOLIDARIO 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207" t="s">
        <v>34</v>
      </c>
      <c r="B6" s="203" t="s">
        <v>32</v>
      </c>
      <c r="C6" s="203" t="s">
        <v>51</v>
      </c>
      <c r="D6" s="208" t="s">
        <v>21</v>
      </c>
      <c r="E6" s="209"/>
      <c r="F6" s="210"/>
      <c r="G6" s="206" t="s">
        <v>33</v>
      </c>
      <c r="H6" s="206"/>
      <c r="I6" s="206"/>
      <c r="J6" s="196" t="s">
        <v>23</v>
      </c>
      <c r="K6" s="206" t="s">
        <v>33</v>
      </c>
      <c r="L6" s="206"/>
      <c r="M6" s="206"/>
      <c r="N6" s="196" t="s">
        <v>24</v>
      </c>
      <c r="O6" s="206" t="s">
        <v>33</v>
      </c>
      <c r="P6" s="206"/>
      <c r="Q6" s="206"/>
      <c r="R6" s="196" t="s">
        <v>25</v>
      </c>
      <c r="S6" s="206" t="s">
        <v>33</v>
      </c>
      <c r="T6" s="206"/>
      <c r="U6" s="206"/>
      <c r="V6" s="196" t="s">
        <v>26</v>
      </c>
      <c r="W6" s="203" t="s">
        <v>47</v>
      </c>
      <c r="X6" s="205" t="s">
        <v>27</v>
      </c>
      <c r="Y6" s="205"/>
    </row>
    <row r="7" spans="1:25" s="3" customFormat="1" ht="24" customHeight="1">
      <c r="A7" s="207"/>
      <c r="B7" s="204"/>
      <c r="C7" s="204"/>
      <c r="D7" s="45" t="s">
        <v>11</v>
      </c>
      <c r="E7" s="45" t="s">
        <v>22</v>
      </c>
      <c r="F7" s="45" t="s">
        <v>75</v>
      </c>
      <c r="G7" s="45" t="s">
        <v>35</v>
      </c>
      <c r="H7" s="45" t="s">
        <v>36</v>
      </c>
      <c r="I7" s="45" t="s">
        <v>37</v>
      </c>
      <c r="J7" s="197"/>
      <c r="K7" s="45" t="s">
        <v>38</v>
      </c>
      <c r="L7" s="45" t="s">
        <v>39</v>
      </c>
      <c r="M7" s="45" t="s">
        <v>40</v>
      </c>
      <c r="N7" s="197"/>
      <c r="O7" s="45" t="s">
        <v>41</v>
      </c>
      <c r="P7" s="45" t="s">
        <v>42</v>
      </c>
      <c r="Q7" s="45" t="s">
        <v>43</v>
      </c>
      <c r="R7" s="197"/>
      <c r="S7" s="45" t="s">
        <v>44</v>
      </c>
      <c r="T7" s="45" t="s">
        <v>45</v>
      </c>
      <c r="U7" s="45" t="s">
        <v>46</v>
      </c>
      <c r="V7" s="197"/>
      <c r="W7" s="204"/>
      <c r="X7" s="99" t="s">
        <v>29</v>
      </c>
      <c r="Y7" s="99" t="s">
        <v>28</v>
      </c>
    </row>
    <row r="8" spans="1:25" s="17" customFormat="1" ht="26.25" customHeight="1">
      <c r="A8" s="43" t="s">
        <v>52</v>
      </c>
      <c r="B8" s="100">
        <f>+'24-03-335'!I19</f>
        <v>0</v>
      </c>
      <c r="C8" s="100">
        <f>+'24-03-335'!J19</f>
        <v>0</v>
      </c>
      <c r="D8" s="100">
        <f>+'24-03-335'!L19</f>
        <v>0</v>
      </c>
      <c r="E8" s="100">
        <f>+'24-03-335'!M19</f>
        <v>0</v>
      </c>
      <c r="F8" s="100">
        <f>+'24-03-335'!N19</f>
        <v>0</v>
      </c>
      <c r="G8" s="100">
        <f>+'24-03-335'!Q19</f>
        <v>0</v>
      </c>
      <c r="H8" s="100">
        <f>+'24-03-335'!R19</f>
        <v>0</v>
      </c>
      <c r="I8" s="100">
        <f>+'24-03-335'!S19</f>
        <v>0</v>
      </c>
      <c r="J8" s="100">
        <f>+'24-03-335'!T19</f>
        <v>0</v>
      </c>
      <c r="K8" s="100">
        <f>+'24-03-335'!U19</f>
        <v>0</v>
      </c>
      <c r="L8" s="100">
        <f>+'24-03-335'!V19</f>
        <v>0</v>
      </c>
      <c r="M8" s="100">
        <f>+'24-03-335'!W19</f>
        <v>0</v>
      </c>
      <c r="N8" s="100">
        <f>+'24-03-335'!X19</f>
        <v>0</v>
      </c>
      <c r="O8" s="100">
        <f>+'24-03-335'!Y19</f>
        <v>0</v>
      </c>
      <c r="P8" s="100">
        <f>+'24-03-335'!Z19</f>
        <v>0</v>
      </c>
      <c r="Q8" s="100">
        <f>+'24-03-335'!AA19</f>
        <v>0</v>
      </c>
      <c r="R8" s="100">
        <f>+'24-03-335'!AB19</f>
        <v>0</v>
      </c>
      <c r="S8" s="100">
        <f>+'24-03-335'!AC19</f>
        <v>0</v>
      </c>
      <c r="T8" s="100">
        <f>+'24-03-335'!AD19</f>
        <v>0</v>
      </c>
      <c r="U8" s="100">
        <f>+'24-03-335'!AE19</f>
        <v>0</v>
      </c>
      <c r="V8" s="100">
        <f>+'24-03-335'!AF19</f>
        <v>0</v>
      </c>
      <c r="W8" s="100">
        <f>+'24-03-335'!AG19</f>
        <v>0</v>
      </c>
      <c r="X8" s="101">
        <f>+'24-03-335'!AH19</f>
        <v>0</v>
      </c>
      <c r="Y8" s="101">
        <f>+'24-03-335'!AI19</f>
        <v>0</v>
      </c>
    </row>
    <row r="9" spans="1:25" s="17" customFormat="1" ht="26.25" customHeight="1">
      <c r="A9" s="43" t="s">
        <v>12</v>
      </c>
      <c r="B9" s="100">
        <f>+'24-03-335'!I31</f>
        <v>0</v>
      </c>
      <c r="C9" s="100">
        <f>+'24-03-335'!J31</f>
        <v>0</v>
      </c>
      <c r="D9" s="100">
        <f>+'24-03-335'!L31</f>
        <v>0</v>
      </c>
      <c r="E9" s="100">
        <f>+'24-03-335'!M31</f>
        <v>0</v>
      </c>
      <c r="F9" s="100">
        <f>+'24-03-335'!N31</f>
        <v>0</v>
      </c>
      <c r="G9" s="100">
        <f>+'24-03-335'!Q31</f>
        <v>0</v>
      </c>
      <c r="H9" s="100">
        <f>+'24-03-335'!R31</f>
        <v>0</v>
      </c>
      <c r="I9" s="100">
        <f>+'24-03-335'!S31</f>
        <v>0</v>
      </c>
      <c r="J9" s="100">
        <f>+'24-03-335'!T31</f>
        <v>0</v>
      </c>
      <c r="K9" s="100">
        <f>+'24-03-335'!U31</f>
        <v>0</v>
      </c>
      <c r="L9" s="100">
        <f>+'24-03-335'!V31</f>
        <v>0</v>
      </c>
      <c r="M9" s="100">
        <f>+'24-03-335'!W31</f>
        <v>0</v>
      </c>
      <c r="N9" s="100">
        <f>+'24-03-335'!X31</f>
        <v>0</v>
      </c>
      <c r="O9" s="100">
        <f>+'24-03-335'!Y31</f>
        <v>0</v>
      </c>
      <c r="P9" s="100">
        <f>+'24-03-335'!Z31</f>
        <v>0</v>
      </c>
      <c r="Q9" s="100">
        <f>+'24-03-335'!AA31</f>
        <v>0</v>
      </c>
      <c r="R9" s="100">
        <f>+'24-03-335'!AB31</f>
        <v>0</v>
      </c>
      <c r="S9" s="100">
        <f>+'24-03-335'!AC31</f>
        <v>0</v>
      </c>
      <c r="T9" s="100">
        <f>+'24-03-335'!AD31</f>
        <v>0</v>
      </c>
      <c r="U9" s="100">
        <f>+'24-03-335'!AE31</f>
        <v>0</v>
      </c>
      <c r="V9" s="100">
        <f>+'24-03-335'!AF31</f>
        <v>0</v>
      </c>
      <c r="W9" s="100">
        <f>+'24-03-335'!AG31</f>
        <v>0</v>
      </c>
      <c r="X9" s="101">
        <f>+'24-03-335'!AH31</f>
        <v>0</v>
      </c>
      <c r="Y9" s="101">
        <f>+'24-03-335'!AI31</f>
        <v>0</v>
      </c>
    </row>
    <row r="10" spans="1:25" s="17" customFormat="1" ht="26.25" customHeight="1">
      <c r="A10" s="43" t="s">
        <v>13</v>
      </c>
      <c r="B10" s="100">
        <f>+'24-03-335'!I43</f>
        <v>0</v>
      </c>
      <c r="C10" s="100">
        <f>+'24-03-335'!J43</f>
        <v>0</v>
      </c>
      <c r="D10" s="100">
        <f>+'24-03-335'!L43</f>
        <v>0</v>
      </c>
      <c r="E10" s="100">
        <f>+'24-03-335'!M43</f>
        <v>0</v>
      </c>
      <c r="F10" s="100">
        <f>+'24-03-335'!N43</f>
        <v>0</v>
      </c>
      <c r="G10" s="100">
        <f>+'24-03-335'!Q43</f>
        <v>0</v>
      </c>
      <c r="H10" s="100">
        <f>+'24-03-335'!R43</f>
        <v>0</v>
      </c>
      <c r="I10" s="100">
        <f>+'24-03-335'!S43</f>
        <v>0</v>
      </c>
      <c r="J10" s="100">
        <f>+'24-03-335'!T43</f>
        <v>0</v>
      </c>
      <c r="K10" s="100">
        <f>+'24-03-335'!U43</f>
        <v>0</v>
      </c>
      <c r="L10" s="100">
        <f>+'24-03-335'!V43</f>
        <v>0</v>
      </c>
      <c r="M10" s="100">
        <f>+'24-03-335'!W43</f>
        <v>0</v>
      </c>
      <c r="N10" s="100">
        <f>+'24-03-335'!X43</f>
        <v>0</v>
      </c>
      <c r="O10" s="100">
        <f>+'24-03-335'!Y43</f>
        <v>0</v>
      </c>
      <c r="P10" s="100">
        <f>+'24-03-335'!Z43</f>
        <v>0</v>
      </c>
      <c r="Q10" s="100">
        <f>+'24-03-335'!AA43</f>
        <v>0</v>
      </c>
      <c r="R10" s="100">
        <f>+'24-03-335'!AB43</f>
        <v>0</v>
      </c>
      <c r="S10" s="100">
        <f>+'24-03-335'!AC43</f>
        <v>0</v>
      </c>
      <c r="T10" s="100">
        <f>+'24-03-335'!AD43</f>
        <v>0</v>
      </c>
      <c r="U10" s="100">
        <f>+'24-03-335'!AE43</f>
        <v>0</v>
      </c>
      <c r="V10" s="100">
        <f>+'24-03-335'!AF43</f>
        <v>0</v>
      </c>
      <c r="W10" s="100">
        <f>+'24-03-335'!AG43</f>
        <v>0</v>
      </c>
      <c r="X10" s="101">
        <f>+'24-03-335'!AH43</f>
        <v>0</v>
      </c>
      <c r="Y10" s="101">
        <f>+'24-03-335'!AI43</f>
        <v>0</v>
      </c>
    </row>
    <row r="11" spans="1:25" s="17" customFormat="1" ht="26.25" customHeight="1">
      <c r="A11" s="43" t="s">
        <v>14</v>
      </c>
      <c r="B11" s="100">
        <f>+'24-03-335'!I55</f>
        <v>0</v>
      </c>
      <c r="C11" s="100">
        <f>+'24-03-335'!J55</f>
        <v>0</v>
      </c>
      <c r="D11" s="100">
        <f>+'24-03-335'!L55</f>
        <v>0</v>
      </c>
      <c r="E11" s="100">
        <f>+'24-03-335'!M55</f>
        <v>0</v>
      </c>
      <c r="F11" s="100">
        <f>+'24-03-335'!N55</f>
        <v>0</v>
      </c>
      <c r="G11" s="100">
        <f>+'24-03-335'!Q55</f>
        <v>0</v>
      </c>
      <c r="H11" s="100">
        <f>+'24-03-335'!R55</f>
        <v>0</v>
      </c>
      <c r="I11" s="100">
        <f>+'24-03-335'!S55</f>
        <v>0</v>
      </c>
      <c r="J11" s="100">
        <f>+'24-03-335'!T55</f>
        <v>0</v>
      </c>
      <c r="K11" s="100">
        <f>+'24-03-335'!U55</f>
        <v>0</v>
      </c>
      <c r="L11" s="100">
        <f>+'24-03-335'!V55</f>
        <v>0</v>
      </c>
      <c r="M11" s="100">
        <f>+'24-03-335'!W55</f>
        <v>0</v>
      </c>
      <c r="N11" s="100">
        <f>+'24-03-335'!X55</f>
        <v>0</v>
      </c>
      <c r="O11" s="100">
        <f>+'24-03-335'!Y55</f>
        <v>0</v>
      </c>
      <c r="P11" s="100">
        <f>+'24-03-335'!Z55</f>
        <v>0</v>
      </c>
      <c r="Q11" s="100">
        <f>+'24-03-335'!AA55</f>
        <v>0</v>
      </c>
      <c r="R11" s="100">
        <f>+'24-03-335'!AB55</f>
        <v>0</v>
      </c>
      <c r="S11" s="100">
        <f>+'24-03-335'!AC55</f>
        <v>0</v>
      </c>
      <c r="T11" s="100">
        <f>+'24-03-335'!AD55</f>
        <v>0</v>
      </c>
      <c r="U11" s="100">
        <f>+'24-03-335'!AE55</f>
        <v>0</v>
      </c>
      <c r="V11" s="100">
        <f>+'24-03-335'!AF55</f>
        <v>0</v>
      </c>
      <c r="W11" s="100">
        <f>+'24-03-335'!AG55</f>
        <v>0</v>
      </c>
      <c r="X11" s="101">
        <f>+'24-03-335'!AH55</f>
        <v>0</v>
      </c>
      <c r="Y11" s="101">
        <f>+'24-03-335'!AI55</f>
        <v>0</v>
      </c>
    </row>
    <row r="12" spans="1:25" s="17" customFormat="1" ht="26.25" customHeight="1">
      <c r="A12" s="43" t="s">
        <v>59</v>
      </c>
      <c r="B12" s="100">
        <f>+'24-03-335'!I67</f>
        <v>0</v>
      </c>
      <c r="C12" s="100">
        <f>+'24-03-335'!J67</f>
        <v>0</v>
      </c>
      <c r="D12" s="100">
        <f>+'24-03-335'!L67</f>
        <v>0</v>
      </c>
      <c r="E12" s="100">
        <f>+'24-03-335'!M67</f>
        <v>0</v>
      </c>
      <c r="F12" s="100">
        <f>+'24-03-335'!N67</f>
        <v>0</v>
      </c>
      <c r="G12" s="100">
        <f>+'24-03-335'!Q67</f>
        <v>0</v>
      </c>
      <c r="H12" s="100">
        <f>+'24-03-335'!R67</f>
        <v>0</v>
      </c>
      <c r="I12" s="100">
        <f>+'24-03-335'!S67</f>
        <v>0</v>
      </c>
      <c r="J12" s="100">
        <f>+'24-03-335'!T67</f>
        <v>0</v>
      </c>
      <c r="K12" s="100">
        <f>+'24-03-335'!U67</f>
        <v>0</v>
      </c>
      <c r="L12" s="100">
        <f>+'24-03-335'!V67</f>
        <v>0</v>
      </c>
      <c r="M12" s="100">
        <f>+'24-03-335'!W67</f>
        <v>0</v>
      </c>
      <c r="N12" s="100">
        <f>+'24-03-335'!X67</f>
        <v>0</v>
      </c>
      <c r="O12" s="100">
        <f>+'24-03-335'!Y67</f>
        <v>0</v>
      </c>
      <c r="P12" s="100">
        <f>+'24-03-335'!Z67</f>
        <v>0</v>
      </c>
      <c r="Q12" s="100">
        <f>+'24-03-335'!AA67</f>
        <v>0</v>
      </c>
      <c r="R12" s="100">
        <f>+'24-03-335'!AB67</f>
        <v>0</v>
      </c>
      <c r="S12" s="100">
        <f>+'24-03-335'!AC67</f>
        <v>0</v>
      </c>
      <c r="T12" s="100">
        <f>+'24-03-335'!AD67</f>
        <v>0</v>
      </c>
      <c r="U12" s="100">
        <f>+'24-03-335'!AE67</f>
        <v>0</v>
      </c>
      <c r="V12" s="100">
        <f>+'24-03-335'!AF67</f>
        <v>0</v>
      </c>
      <c r="W12" s="100">
        <f>+'24-03-335'!AG67</f>
        <v>0</v>
      </c>
      <c r="X12" s="101">
        <f>+'24-03-335'!AH67</f>
        <v>0</v>
      </c>
      <c r="Y12" s="101">
        <f>+'24-03-335'!AI67</f>
        <v>0</v>
      </c>
    </row>
    <row r="13" spans="1:25" s="17" customFormat="1" ht="26.25" customHeight="1">
      <c r="A13" s="43" t="s">
        <v>15</v>
      </c>
      <c r="B13" s="100">
        <f>+'24-03-335'!I79</f>
        <v>0</v>
      </c>
      <c r="C13" s="100">
        <f>+'24-03-335'!J79</f>
        <v>0</v>
      </c>
      <c r="D13" s="100">
        <f>+'24-03-335'!L79</f>
        <v>0</v>
      </c>
      <c r="E13" s="100">
        <f>+'24-03-335'!M79</f>
        <v>0</v>
      </c>
      <c r="F13" s="100">
        <f>+'24-03-335'!N79</f>
        <v>0</v>
      </c>
      <c r="G13" s="100">
        <f>+'24-03-335'!Q79</f>
        <v>0</v>
      </c>
      <c r="H13" s="100">
        <f>+'24-03-335'!R79</f>
        <v>0</v>
      </c>
      <c r="I13" s="100">
        <f>+'24-03-335'!S79</f>
        <v>0</v>
      </c>
      <c r="J13" s="100">
        <f>+'24-03-335'!T79</f>
        <v>0</v>
      </c>
      <c r="K13" s="100">
        <f>+'24-03-335'!U79</f>
        <v>0</v>
      </c>
      <c r="L13" s="100">
        <f>+'24-03-335'!V79</f>
        <v>0</v>
      </c>
      <c r="M13" s="100">
        <f>+'24-03-335'!W79</f>
        <v>0</v>
      </c>
      <c r="N13" s="100">
        <f>+'24-03-335'!X79</f>
        <v>0</v>
      </c>
      <c r="O13" s="100">
        <f>+'24-03-335'!Y79</f>
        <v>0</v>
      </c>
      <c r="P13" s="100">
        <f>+'24-03-335'!Z79</f>
        <v>0</v>
      </c>
      <c r="Q13" s="100">
        <f>+'24-03-335'!AA79</f>
        <v>0</v>
      </c>
      <c r="R13" s="100">
        <f>+'24-03-335'!AB79</f>
        <v>0</v>
      </c>
      <c r="S13" s="100">
        <f>+'24-03-335'!AC79</f>
        <v>0</v>
      </c>
      <c r="T13" s="100">
        <f>+'24-03-335'!AD79</f>
        <v>0</v>
      </c>
      <c r="U13" s="100">
        <f>+'24-03-335'!AE79</f>
        <v>0</v>
      </c>
      <c r="V13" s="100">
        <f>+'24-03-335'!AF79</f>
        <v>0</v>
      </c>
      <c r="W13" s="100">
        <f>+'24-03-335'!AG79</f>
        <v>0</v>
      </c>
      <c r="X13" s="101">
        <f>+'24-03-335'!AH79</f>
        <v>0</v>
      </c>
      <c r="Y13" s="101">
        <f>+'24-03-335'!AI79</f>
        <v>0</v>
      </c>
    </row>
    <row r="14" spans="1:25" s="17" customFormat="1" ht="26.25" customHeight="1">
      <c r="A14" s="43" t="s">
        <v>16</v>
      </c>
      <c r="B14" s="100">
        <f>+'24-03-335'!I91</f>
        <v>0</v>
      </c>
      <c r="C14" s="100">
        <f>+'24-03-335'!J91</f>
        <v>0</v>
      </c>
      <c r="D14" s="100">
        <f>+'24-03-335'!L91</f>
        <v>0</v>
      </c>
      <c r="E14" s="100">
        <f>+'24-03-335'!M91</f>
        <v>0</v>
      </c>
      <c r="F14" s="100">
        <f>+'24-03-335'!N91</f>
        <v>0</v>
      </c>
      <c r="G14" s="100">
        <f>+'24-03-335'!Q91</f>
        <v>0</v>
      </c>
      <c r="H14" s="100">
        <f>+'24-03-335'!R91</f>
        <v>0</v>
      </c>
      <c r="I14" s="100">
        <f>+'24-03-335'!S91</f>
        <v>0</v>
      </c>
      <c r="J14" s="100">
        <f>+'24-03-335'!T91</f>
        <v>0</v>
      </c>
      <c r="K14" s="100">
        <f>+'24-03-335'!U91</f>
        <v>0</v>
      </c>
      <c r="L14" s="100">
        <f>+'24-03-335'!V91</f>
        <v>0</v>
      </c>
      <c r="M14" s="100">
        <f>+'24-03-335'!W91</f>
        <v>0</v>
      </c>
      <c r="N14" s="100">
        <f>+'24-03-335'!X91</f>
        <v>0</v>
      </c>
      <c r="O14" s="100">
        <f>+'24-03-335'!Y91</f>
        <v>0</v>
      </c>
      <c r="P14" s="100">
        <f>+'24-03-335'!Z91</f>
        <v>0</v>
      </c>
      <c r="Q14" s="100">
        <f>+'24-03-335'!AA91</f>
        <v>0</v>
      </c>
      <c r="R14" s="100">
        <f>+'24-03-335'!AB91</f>
        <v>0</v>
      </c>
      <c r="S14" s="100">
        <f>+'24-03-335'!AC91</f>
        <v>0</v>
      </c>
      <c r="T14" s="100">
        <f>+'24-03-335'!AD91</f>
        <v>0</v>
      </c>
      <c r="U14" s="100">
        <f>+'24-03-335'!AE91</f>
        <v>0</v>
      </c>
      <c r="V14" s="100">
        <f>+'24-03-335'!AF91</f>
        <v>0</v>
      </c>
      <c r="W14" s="100">
        <f>+'24-03-335'!AG91</f>
        <v>0</v>
      </c>
      <c r="X14" s="101">
        <f>+'24-03-335'!AH91</f>
        <v>0</v>
      </c>
      <c r="Y14" s="101">
        <f>+'24-03-335'!AI91</f>
        <v>0</v>
      </c>
    </row>
    <row r="15" spans="1:25" s="17" customFormat="1" ht="26.25" customHeight="1">
      <c r="A15" s="43" t="s">
        <v>63</v>
      </c>
      <c r="B15" s="100">
        <f>+'24-03-335'!I103</f>
        <v>0</v>
      </c>
      <c r="C15" s="100">
        <f>+'24-03-335'!J103</f>
        <v>0</v>
      </c>
      <c r="D15" s="100">
        <f>+'24-03-335'!L103</f>
        <v>0</v>
      </c>
      <c r="E15" s="100">
        <f>+'24-03-335'!M103</f>
        <v>0</v>
      </c>
      <c r="F15" s="100">
        <f>+'24-03-335'!N103</f>
        <v>0</v>
      </c>
      <c r="G15" s="100">
        <f>+'24-03-335'!Q103</f>
        <v>0</v>
      </c>
      <c r="H15" s="100">
        <f>+'24-03-335'!R103</f>
        <v>0</v>
      </c>
      <c r="I15" s="100">
        <f>+'24-03-335'!S103</f>
        <v>0</v>
      </c>
      <c r="J15" s="100">
        <f>+'24-03-335'!T103</f>
        <v>0</v>
      </c>
      <c r="K15" s="100">
        <f>+'24-03-335'!U103</f>
        <v>0</v>
      </c>
      <c r="L15" s="100">
        <f>+'24-03-335'!V103</f>
        <v>0</v>
      </c>
      <c r="M15" s="100">
        <f>+'24-03-335'!W103</f>
        <v>0</v>
      </c>
      <c r="N15" s="100">
        <f>+'24-03-335'!X103</f>
        <v>0</v>
      </c>
      <c r="O15" s="100">
        <f>+'24-03-335'!Y103</f>
        <v>0</v>
      </c>
      <c r="P15" s="100">
        <f>+'24-03-335'!Z103</f>
        <v>0</v>
      </c>
      <c r="Q15" s="100">
        <f>+'24-03-335'!AA103</f>
        <v>0</v>
      </c>
      <c r="R15" s="100">
        <f>+'24-03-335'!AB103</f>
        <v>0</v>
      </c>
      <c r="S15" s="100">
        <f>+'24-03-335'!AC103</f>
        <v>0</v>
      </c>
      <c r="T15" s="100">
        <f>+'24-03-335'!AD103</f>
        <v>0</v>
      </c>
      <c r="U15" s="100">
        <f>+'24-03-335'!AE103</f>
        <v>0</v>
      </c>
      <c r="V15" s="100">
        <f>+'24-03-335'!AF103</f>
        <v>0</v>
      </c>
      <c r="W15" s="100">
        <f>+'24-03-335'!AG103</f>
        <v>0</v>
      </c>
      <c r="X15" s="101">
        <f>+'24-03-335'!AH103</f>
        <v>0</v>
      </c>
      <c r="Y15" s="101">
        <f>+'24-03-335'!AI103</f>
        <v>0</v>
      </c>
    </row>
    <row r="16" spans="1:25" s="17" customFormat="1" ht="26.25" customHeight="1">
      <c r="A16" s="43" t="s">
        <v>65</v>
      </c>
      <c r="B16" s="100">
        <f>+'24-03-335'!I115</f>
        <v>0</v>
      </c>
      <c r="C16" s="100">
        <f>+'24-03-335'!J115</f>
        <v>0</v>
      </c>
      <c r="D16" s="100">
        <f>+'24-03-335'!L115</f>
        <v>0</v>
      </c>
      <c r="E16" s="100">
        <f>+'24-03-335'!M115</f>
        <v>0</v>
      </c>
      <c r="F16" s="100">
        <f>+'24-03-335'!N115</f>
        <v>0</v>
      </c>
      <c r="G16" s="100">
        <f>+'24-03-335'!Q115</f>
        <v>0</v>
      </c>
      <c r="H16" s="100">
        <f>+'24-03-335'!R115</f>
        <v>0</v>
      </c>
      <c r="I16" s="100">
        <f>+'24-03-335'!S115</f>
        <v>0</v>
      </c>
      <c r="J16" s="100">
        <f>+'24-03-335'!T115</f>
        <v>0</v>
      </c>
      <c r="K16" s="100">
        <f>+'24-03-335'!U115</f>
        <v>0</v>
      </c>
      <c r="L16" s="100">
        <f>+'24-03-335'!V115</f>
        <v>0</v>
      </c>
      <c r="M16" s="100">
        <f>+'24-03-335'!W115</f>
        <v>0</v>
      </c>
      <c r="N16" s="100">
        <f>+'24-03-335'!X115</f>
        <v>0</v>
      </c>
      <c r="O16" s="100">
        <f>+'24-03-335'!Y115</f>
        <v>0</v>
      </c>
      <c r="P16" s="100">
        <f>+'24-03-335'!Z115</f>
        <v>0</v>
      </c>
      <c r="Q16" s="100">
        <f>+'24-03-335'!AA115</f>
        <v>0</v>
      </c>
      <c r="R16" s="100">
        <f>+'24-03-335'!AB115</f>
        <v>0</v>
      </c>
      <c r="S16" s="100">
        <f>+'24-03-335'!AC115</f>
        <v>0</v>
      </c>
      <c r="T16" s="100">
        <f>+'24-03-335'!AD115</f>
        <v>0</v>
      </c>
      <c r="U16" s="100">
        <f>+'24-03-335'!AE115</f>
        <v>0</v>
      </c>
      <c r="V16" s="100">
        <f>+'24-03-335'!AF115</f>
        <v>0</v>
      </c>
      <c r="W16" s="100">
        <f>+'24-03-335'!AG115</f>
        <v>0</v>
      </c>
      <c r="X16" s="101">
        <f>+'24-03-335'!AH115</f>
        <v>0</v>
      </c>
      <c r="Y16" s="101">
        <f>+'24-03-335'!AI115</f>
        <v>0</v>
      </c>
    </row>
    <row r="17" spans="1:25" s="17" customFormat="1" ht="26.25" customHeight="1">
      <c r="A17" s="43" t="s">
        <v>17</v>
      </c>
      <c r="B17" s="100">
        <f>+'24-03-335'!I127</f>
        <v>0</v>
      </c>
      <c r="C17" s="100">
        <f>+'24-03-335'!J127</f>
        <v>0</v>
      </c>
      <c r="D17" s="100">
        <f>+'24-03-335'!L127</f>
        <v>0</v>
      </c>
      <c r="E17" s="100">
        <f>+'24-03-335'!M127</f>
        <v>0</v>
      </c>
      <c r="F17" s="100">
        <f>+'24-03-335'!N127</f>
        <v>0</v>
      </c>
      <c r="G17" s="100">
        <f>+'24-03-335'!Q127</f>
        <v>0</v>
      </c>
      <c r="H17" s="100">
        <f>+'24-03-335'!R127</f>
        <v>0</v>
      </c>
      <c r="I17" s="100">
        <f>+'24-03-335'!S127</f>
        <v>0</v>
      </c>
      <c r="J17" s="100">
        <f>+'24-03-335'!T127</f>
        <v>0</v>
      </c>
      <c r="K17" s="100">
        <f>+'24-03-335'!U127</f>
        <v>0</v>
      </c>
      <c r="L17" s="100">
        <f>+'24-03-335'!V127</f>
        <v>0</v>
      </c>
      <c r="M17" s="100">
        <f>+'24-03-335'!W127</f>
        <v>0</v>
      </c>
      <c r="N17" s="100">
        <f>+'24-03-335'!X127</f>
        <v>0</v>
      </c>
      <c r="O17" s="100">
        <f>+'24-03-335'!Y127</f>
        <v>0</v>
      </c>
      <c r="P17" s="100">
        <f>+'24-03-335'!Z127</f>
        <v>0</v>
      </c>
      <c r="Q17" s="100">
        <f>+'24-03-335'!AA127</f>
        <v>0</v>
      </c>
      <c r="R17" s="100">
        <f>+'24-03-335'!AB127</f>
        <v>0</v>
      </c>
      <c r="S17" s="100">
        <f>+'24-03-335'!AC127</f>
        <v>0</v>
      </c>
      <c r="T17" s="100">
        <f>+'24-03-335'!AD127</f>
        <v>0</v>
      </c>
      <c r="U17" s="100">
        <f>+'24-03-335'!AE127</f>
        <v>0</v>
      </c>
      <c r="V17" s="100">
        <f>+'24-03-335'!AF127</f>
        <v>0</v>
      </c>
      <c r="W17" s="100">
        <f>+'24-03-335'!AG127</f>
        <v>0</v>
      </c>
      <c r="X17" s="101">
        <f>+'24-03-335'!AH127</f>
        <v>0</v>
      </c>
      <c r="Y17" s="101">
        <f>+'24-03-335'!AI127</f>
        <v>0</v>
      </c>
    </row>
    <row r="18" spans="1:25" s="17" customFormat="1" ht="26.25" customHeight="1">
      <c r="A18" s="43" t="s">
        <v>68</v>
      </c>
      <c r="B18" s="100">
        <f>+'24-03-335'!I139</f>
        <v>0</v>
      </c>
      <c r="C18" s="100">
        <f>+'24-03-335'!J139</f>
        <v>0</v>
      </c>
      <c r="D18" s="100">
        <f>+'24-03-335'!L139</f>
        <v>0</v>
      </c>
      <c r="E18" s="100">
        <f>+'24-03-335'!M139</f>
        <v>0</v>
      </c>
      <c r="F18" s="100">
        <f>+'24-03-335'!N139</f>
        <v>0</v>
      </c>
      <c r="G18" s="100">
        <f>+'24-03-335'!Q139</f>
        <v>0</v>
      </c>
      <c r="H18" s="100">
        <f>+'24-03-335'!R139</f>
        <v>0</v>
      </c>
      <c r="I18" s="100">
        <f>+'24-03-335'!S139</f>
        <v>0</v>
      </c>
      <c r="J18" s="100">
        <f>+'24-03-335'!T139</f>
        <v>0</v>
      </c>
      <c r="K18" s="100">
        <f>+'24-03-335'!U139</f>
        <v>0</v>
      </c>
      <c r="L18" s="100">
        <f>+'24-03-335'!V139</f>
        <v>0</v>
      </c>
      <c r="M18" s="100">
        <f>+'24-03-335'!W139</f>
        <v>0</v>
      </c>
      <c r="N18" s="100">
        <f>+'24-03-335'!X139</f>
        <v>0</v>
      </c>
      <c r="O18" s="100">
        <f>+'24-03-335'!Y139</f>
        <v>0</v>
      </c>
      <c r="P18" s="100">
        <f>+'24-03-335'!Z139</f>
        <v>0</v>
      </c>
      <c r="Q18" s="100">
        <f>+'24-03-335'!AA139</f>
        <v>0</v>
      </c>
      <c r="R18" s="100">
        <f>+'24-03-335'!AB139</f>
        <v>0</v>
      </c>
      <c r="S18" s="100">
        <f>+'24-03-335'!AC139</f>
        <v>0</v>
      </c>
      <c r="T18" s="100">
        <f>+'24-03-335'!AD139</f>
        <v>0</v>
      </c>
      <c r="U18" s="100">
        <f>+'24-03-335'!AE139</f>
        <v>0</v>
      </c>
      <c r="V18" s="100">
        <f>+'24-03-335'!AF139</f>
        <v>0</v>
      </c>
      <c r="W18" s="100">
        <f>+'24-03-335'!AG139</f>
        <v>0</v>
      </c>
      <c r="X18" s="101">
        <f>+'24-03-335'!AH139</f>
        <v>0</v>
      </c>
      <c r="Y18" s="101">
        <f>+'24-03-335'!AI139</f>
        <v>0</v>
      </c>
    </row>
    <row r="19" spans="1:25" s="17" customFormat="1" ht="26.25" customHeight="1">
      <c r="A19" s="43" t="s">
        <v>18</v>
      </c>
      <c r="B19" s="100">
        <f>+'24-03-335'!I151</f>
        <v>0</v>
      </c>
      <c r="C19" s="100">
        <f>+'24-03-335'!J151</f>
        <v>0</v>
      </c>
      <c r="D19" s="100">
        <f>+'24-03-335'!L151</f>
        <v>0</v>
      </c>
      <c r="E19" s="100">
        <f>+'24-03-335'!M151</f>
        <v>0</v>
      </c>
      <c r="F19" s="100">
        <f>+'24-03-335'!N151</f>
        <v>0</v>
      </c>
      <c r="G19" s="100">
        <f>+'24-03-335'!Q151</f>
        <v>0</v>
      </c>
      <c r="H19" s="100">
        <f>+'24-03-335'!R151</f>
        <v>0</v>
      </c>
      <c r="I19" s="100">
        <f>+'24-03-335'!S151</f>
        <v>0</v>
      </c>
      <c r="J19" s="100">
        <f>+'24-03-335'!T151</f>
        <v>0</v>
      </c>
      <c r="K19" s="100">
        <f>+'24-03-335'!U151</f>
        <v>0</v>
      </c>
      <c r="L19" s="100">
        <f>+'24-03-335'!V151</f>
        <v>0</v>
      </c>
      <c r="M19" s="100">
        <f>+'24-03-335'!W151</f>
        <v>0</v>
      </c>
      <c r="N19" s="100">
        <f>+'24-03-335'!X151</f>
        <v>0</v>
      </c>
      <c r="O19" s="100">
        <f>+'24-03-335'!Y151</f>
        <v>0</v>
      </c>
      <c r="P19" s="100">
        <f>+'24-03-335'!Z151</f>
        <v>0</v>
      </c>
      <c r="Q19" s="100">
        <f>+'24-03-335'!AA151</f>
        <v>0</v>
      </c>
      <c r="R19" s="100">
        <f>+'24-03-335'!AB151</f>
        <v>0</v>
      </c>
      <c r="S19" s="100">
        <f>+'24-03-335'!AC151</f>
        <v>0</v>
      </c>
      <c r="T19" s="100">
        <f>+'24-03-335'!AD151</f>
        <v>0</v>
      </c>
      <c r="U19" s="100">
        <f>+'24-03-335'!AE151</f>
        <v>0</v>
      </c>
      <c r="V19" s="100">
        <f>+'24-03-335'!AF151</f>
        <v>0</v>
      </c>
      <c r="W19" s="100">
        <f>+'24-03-335'!AG151</f>
        <v>0</v>
      </c>
      <c r="X19" s="101">
        <f>+'24-03-335'!AH151</f>
        <v>0</v>
      </c>
      <c r="Y19" s="101">
        <f>+'24-03-335'!AI151</f>
        <v>0</v>
      </c>
    </row>
    <row r="20" spans="1:25" s="17" customFormat="1" ht="26.25" customHeight="1">
      <c r="A20" s="15" t="s">
        <v>71</v>
      </c>
      <c r="B20" s="100">
        <f>+'24-03-335'!I163</f>
        <v>0</v>
      </c>
      <c r="C20" s="100">
        <f>+'24-03-335'!J163</f>
        <v>0</v>
      </c>
      <c r="D20" s="100">
        <f>+'24-03-335'!L163</f>
        <v>0</v>
      </c>
      <c r="E20" s="100">
        <f>+'24-03-335'!M163</f>
        <v>0</v>
      </c>
      <c r="F20" s="100">
        <f>+'24-03-335'!N163</f>
        <v>0</v>
      </c>
      <c r="G20" s="100">
        <f>+'24-03-335'!Q163</f>
        <v>0</v>
      </c>
      <c r="H20" s="100">
        <f>+'24-03-335'!R163</f>
        <v>0</v>
      </c>
      <c r="I20" s="100">
        <f>+'24-03-335'!S163</f>
        <v>0</v>
      </c>
      <c r="J20" s="100">
        <f>+'24-03-335'!T163</f>
        <v>0</v>
      </c>
      <c r="K20" s="100">
        <f>+'24-03-335'!U163</f>
        <v>0</v>
      </c>
      <c r="L20" s="100">
        <f>+'24-03-335'!V163</f>
        <v>0</v>
      </c>
      <c r="M20" s="100">
        <f>+'24-03-335'!W163</f>
        <v>0</v>
      </c>
      <c r="N20" s="100">
        <f>+'24-03-335'!X163</f>
        <v>0</v>
      </c>
      <c r="O20" s="100">
        <f>+'24-03-335'!Y163</f>
        <v>0</v>
      </c>
      <c r="P20" s="100">
        <f>+'24-03-335'!Z163</f>
        <v>0</v>
      </c>
      <c r="Q20" s="100">
        <f>+'24-03-335'!AA163</f>
        <v>0</v>
      </c>
      <c r="R20" s="100">
        <f>+'24-03-335'!AB163</f>
        <v>0</v>
      </c>
      <c r="S20" s="100">
        <f>+'24-03-335'!AC163</f>
        <v>0</v>
      </c>
      <c r="T20" s="100">
        <f>+'24-03-335'!AD163</f>
        <v>0</v>
      </c>
      <c r="U20" s="100">
        <f>+'24-03-335'!AE163</f>
        <v>0</v>
      </c>
      <c r="V20" s="100">
        <f>+'24-03-335'!AF163</f>
        <v>0</v>
      </c>
      <c r="W20" s="100">
        <f>+'24-03-335'!AG163</f>
        <v>0</v>
      </c>
      <c r="X20" s="101">
        <f>+'24-03-335'!AH163</f>
        <v>0</v>
      </c>
      <c r="Y20" s="101">
        <f>+'24-03-335'!AI163</f>
        <v>0</v>
      </c>
    </row>
    <row r="21" spans="1:25" s="17" customFormat="1" ht="26.25" customHeight="1">
      <c r="A21" s="15" t="s">
        <v>20</v>
      </c>
      <c r="B21" s="100">
        <f>+'24-03-335'!I175</f>
        <v>0</v>
      </c>
      <c r="C21" s="100">
        <f>+'24-03-335'!J175</f>
        <v>0</v>
      </c>
      <c r="D21" s="100">
        <f>+'24-03-335'!L175</f>
        <v>0</v>
      </c>
      <c r="E21" s="100">
        <f>+'24-03-335'!M175</f>
        <v>0</v>
      </c>
      <c r="F21" s="100">
        <f>+'24-03-335'!N175</f>
        <v>0</v>
      </c>
      <c r="G21" s="100">
        <f>+'24-03-335'!Q175</f>
        <v>0</v>
      </c>
      <c r="H21" s="100">
        <f>+'24-03-335'!R175</f>
        <v>0</v>
      </c>
      <c r="I21" s="100">
        <f>+'24-03-335'!S175</f>
        <v>0</v>
      </c>
      <c r="J21" s="100">
        <f>+'24-03-335'!T175</f>
        <v>0</v>
      </c>
      <c r="K21" s="100">
        <f>+'24-03-335'!U175</f>
        <v>0</v>
      </c>
      <c r="L21" s="100">
        <f>+'24-03-335'!V175</f>
        <v>0</v>
      </c>
      <c r="M21" s="100">
        <f>+'24-03-335'!W175</f>
        <v>0</v>
      </c>
      <c r="N21" s="100">
        <f>+'24-03-335'!X175</f>
        <v>0</v>
      </c>
      <c r="O21" s="100">
        <f>+'24-03-335'!Y175</f>
        <v>0</v>
      </c>
      <c r="P21" s="100">
        <f>+'24-03-335'!Z175</f>
        <v>0</v>
      </c>
      <c r="Q21" s="100">
        <f>+'24-03-335'!AA175</f>
        <v>0</v>
      </c>
      <c r="R21" s="100">
        <f>+'24-03-335'!AB175</f>
        <v>0</v>
      </c>
      <c r="S21" s="100">
        <f>+'24-03-335'!AC175</f>
        <v>0</v>
      </c>
      <c r="T21" s="100">
        <f>+'24-03-335'!AD175</f>
        <v>0</v>
      </c>
      <c r="U21" s="100">
        <f>+'24-03-335'!AE175</f>
        <v>0</v>
      </c>
      <c r="V21" s="100">
        <f>+'24-03-335'!AF175</f>
        <v>0</v>
      </c>
      <c r="W21" s="100">
        <f>+'24-03-335'!AG175</f>
        <v>0</v>
      </c>
      <c r="X21" s="101">
        <f>+'24-03-335'!AH175</f>
        <v>0</v>
      </c>
      <c r="Y21" s="101">
        <f>+'24-03-335'!AI175</f>
        <v>0</v>
      </c>
    </row>
    <row r="22" spans="1:25" s="17" customFormat="1" ht="26.25" customHeight="1">
      <c r="A22" s="15" t="s">
        <v>19</v>
      </c>
      <c r="B22" s="100">
        <f>+'24-03-335'!I187</f>
        <v>0</v>
      </c>
      <c r="C22" s="100">
        <f>+'24-03-335'!J187</f>
        <v>0</v>
      </c>
      <c r="D22" s="100">
        <f>+'24-03-335'!L187</f>
        <v>0</v>
      </c>
      <c r="E22" s="100">
        <f>+'24-03-335'!M187</f>
        <v>0</v>
      </c>
      <c r="F22" s="100">
        <f>+'24-03-335'!N187</f>
        <v>0</v>
      </c>
      <c r="G22" s="100">
        <f>+'24-03-335'!Q187</f>
        <v>0</v>
      </c>
      <c r="H22" s="100">
        <f>+'24-03-335'!R187</f>
        <v>0</v>
      </c>
      <c r="I22" s="100">
        <f>+'24-03-335'!S187</f>
        <v>0</v>
      </c>
      <c r="J22" s="100">
        <f>+'24-03-335'!T187</f>
        <v>0</v>
      </c>
      <c r="K22" s="100">
        <f>+'24-03-335'!U187</f>
        <v>0</v>
      </c>
      <c r="L22" s="100">
        <f>+'24-03-335'!V187</f>
        <v>0</v>
      </c>
      <c r="M22" s="100">
        <f>+'24-03-335'!W187</f>
        <v>0</v>
      </c>
      <c r="N22" s="100">
        <f>+'24-03-335'!X187</f>
        <v>0</v>
      </c>
      <c r="O22" s="100">
        <f>+'24-03-335'!Y187</f>
        <v>0</v>
      </c>
      <c r="P22" s="100">
        <f>+'24-03-335'!Z187</f>
        <v>0</v>
      </c>
      <c r="Q22" s="100">
        <f>+'24-03-335'!AA187</f>
        <v>0</v>
      </c>
      <c r="R22" s="100">
        <f>+'24-03-335'!AB187</f>
        <v>0</v>
      </c>
      <c r="S22" s="100">
        <f>+'24-03-335'!AC187</f>
        <v>0</v>
      </c>
      <c r="T22" s="100">
        <f>+'24-03-335'!AD187</f>
        <v>0</v>
      </c>
      <c r="U22" s="100">
        <f>+'24-03-335'!AE187</f>
        <v>0</v>
      </c>
      <c r="V22" s="100">
        <f>+'24-03-335'!AF187</f>
        <v>0</v>
      </c>
      <c r="W22" s="100">
        <f>+'24-03-335'!AG187</f>
        <v>0</v>
      </c>
      <c r="X22" s="101">
        <f>+'24-03-335'!AH187</f>
        <v>0</v>
      </c>
      <c r="Y22" s="101">
        <f>+'24-03-335'!AI187</f>
        <v>0</v>
      </c>
    </row>
    <row r="23" spans="1:25" s="17" customFormat="1" ht="26.25" customHeight="1">
      <c r="A23" s="102" t="s">
        <v>49</v>
      </c>
      <c r="B23" s="100">
        <f>+'24-03-335'!I191</f>
        <v>11167511000</v>
      </c>
      <c r="C23" s="100">
        <f>+'24-03-335'!J191</f>
        <v>1301292500</v>
      </c>
      <c r="D23" s="100">
        <f>+'24-03-335'!L191</f>
        <v>0</v>
      </c>
      <c r="E23" s="100">
        <f>+'24-03-335'!M191</f>
        <v>0</v>
      </c>
      <c r="F23" s="100">
        <f>+'24-03-335'!N191</f>
        <v>0</v>
      </c>
      <c r="G23" s="100">
        <f>+'24-03-335'!Q191</f>
        <v>551050000</v>
      </c>
      <c r="H23" s="100">
        <f>+'24-03-335'!R191</f>
        <v>0</v>
      </c>
      <c r="I23" s="100">
        <f>+'24-03-335'!S191</f>
        <v>199192500</v>
      </c>
      <c r="J23" s="100">
        <f>+'24-03-335'!T191</f>
        <v>750242500</v>
      </c>
      <c r="K23" s="100">
        <f>+'24-03-335'!U191</f>
        <v>0</v>
      </c>
      <c r="L23" s="100">
        <f>+'24-03-335'!V191</f>
        <v>0</v>
      </c>
      <c r="M23" s="100">
        <f>+'24-03-335'!W191</f>
        <v>0</v>
      </c>
      <c r="N23" s="100">
        <f>+'24-03-335'!X191</f>
        <v>0</v>
      </c>
      <c r="O23" s="100">
        <f>+'24-03-335'!Y191</f>
        <v>0</v>
      </c>
      <c r="P23" s="100">
        <f>+'24-03-335'!Z191</f>
        <v>0</v>
      </c>
      <c r="Q23" s="100">
        <f>+'24-03-335'!AA191</f>
        <v>0</v>
      </c>
      <c r="R23" s="100">
        <f>+'24-03-335'!AB191</f>
        <v>0</v>
      </c>
      <c r="S23" s="100">
        <f>+'24-03-335'!AC191</f>
        <v>0</v>
      </c>
      <c r="T23" s="100">
        <f>+'24-03-335'!AD191</f>
        <v>0</v>
      </c>
      <c r="U23" s="100">
        <f>+'24-03-335'!AE191</f>
        <v>0</v>
      </c>
      <c r="V23" s="100">
        <f>+'24-03-335'!AF191</f>
        <v>0</v>
      </c>
      <c r="W23" s="100">
        <f>+'24-03-335'!AG191</f>
        <v>750242500</v>
      </c>
      <c r="X23" s="101">
        <f>+'24-03-335'!AH191</f>
        <v>6.718081585055076E-2</v>
      </c>
      <c r="Y23" s="101">
        <f>+'24-03-335'!AI191</f>
        <v>1</v>
      </c>
    </row>
    <row r="24" spans="1:25" ht="36" customHeight="1">
      <c r="A24" s="66" t="str">
        <f>"TOTAL ASIG."&amp;" "&amp;$A$5</f>
        <v xml:space="preserve">TOTAL ASIG. 24-03-335 PROGRAMA DE HABITABILIDAD CHILE SOLIDARIO </v>
      </c>
      <c r="B24" s="103">
        <f t="shared" ref="B24:W24" si="0">SUM(B8:B23)</f>
        <v>11167511000</v>
      </c>
      <c r="C24" s="103">
        <f t="shared" si="0"/>
        <v>1301292500</v>
      </c>
      <c r="D24" s="103">
        <f t="shared" si="0"/>
        <v>0</v>
      </c>
      <c r="E24" s="103">
        <f t="shared" ref="E24" si="1">SUM(E8:E23)</f>
        <v>0</v>
      </c>
      <c r="F24" s="103">
        <f t="shared" si="0"/>
        <v>0</v>
      </c>
      <c r="G24" s="104">
        <f t="shared" si="0"/>
        <v>551050000</v>
      </c>
      <c r="H24" s="104">
        <f t="shared" si="0"/>
        <v>0</v>
      </c>
      <c r="I24" s="104">
        <f t="shared" si="0"/>
        <v>199192500</v>
      </c>
      <c r="J24" s="103">
        <f t="shared" si="0"/>
        <v>750242500</v>
      </c>
      <c r="K24" s="104">
        <f t="shared" si="0"/>
        <v>0</v>
      </c>
      <c r="L24" s="104">
        <f t="shared" si="0"/>
        <v>0</v>
      </c>
      <c r="M24" s="104">
        <f t="shared" si="0"/>
        <v>0</v>
      </c>
      <c r="N24" s="103">
        <f t="shared" si="0"/>
        <v>0</v>
      </c>
      <c r="O24" s="104">
        <f t="shared" si="0"/>
        <v>0</v>
      </c>
      <c r="P24" s="104">
        <f t="shared" si="0"/>
        <v>0</v>
      </c>
      <c r="Q24" s="104">
        <f t="shared" si="0"/>
        <v>0</v>
      </c>
      <c r="R24" s="103">
        <f t="shared" si="0"/>
        <v>0</v>
      </c>
      <c r="S24" s="104">
        <f t="shared" si="0"/>
        <v>0</v>
      </c>
      <c r="T24" s="104">
        <f t="shared" si="0"/>
        <v>0</v>
      </c>
      <c r="U24" s="104">
        <f t="shared" si="0"/>
        <v>0</v>
      </c>
      <c r="V24" s="103">
        <f t="shared" si="0"/>
        <v>0</v>
      </c>
      <c r="W24" s="104">
        <f t="shared" si="0"/>
        <v>750242500</v>
      </c>
      <c r="X24" s="105">
        <f>IF(ISERROR(W24/B24),0,W24/B24)</f>
        <v>6.718081585055076E-2</v>
      </c>
      <c r="Y24" s="105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.31496062992125984" footer="0.31496062992125984"/>
  <pageSetup paperSize="184" scale="65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H163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8" width="8.7109375" style="3" bestFit="1" customWidth="1"/>
    <col min="9" max="9" width="11.28515625" style="6" bestFit="1" customWidth="1"/>
    <col min="10" max="10" width="9.5703125" style="4" bestFit="1" customWidth="1"/>
    <col min="11" max="11" width="23.8554687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1.42578125" style="6" hidden="1" customWidth="1" outlineLevel="1"/>
    <col min="20" max="20" width="11.42578125" style="6" customWidth="1" collapsed="1"/>
    <col min="21" max="23" width="11.42578125" style="6" customWidth="1" outlineLevel="1"/>
    <col min="24" max="24" width="11.42578125" style="6" customWidth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94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81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9" t="s">
        <v>6</v>
      </c>
      <c r="H7" s="79" t="s">
        <v>7</v>
      </c>
      <c r="I7" s="159"/>
      <c r="J7" s="159"/>
      <c r="K7" s="148"/>
      <c r="L7" s="80" t="s">
        <v>11</v>
      </c>
      <c r="M7" s="80" t="s">
        <v>22</v>
      </c>
      <c r="N7" s="84" t="s">
        <v>75</v>
      </c>
      <c r="O7" s="148"/>
      <c r="P7" s="150"/>
      <c r="Q7" s="80" t="s">
        <v>35</v>
      </c>
      <c r="R7" s="80" t="s">
        <v>36</v>
      </c>
      <c r="S7" s="80" t="s">
        <v>37</v>
      </c>
      <c r="T7" s="167"/>
      <c r="U7" s="80" t="s">
        <v>38</v>
      </c>
      <c r="V7" s="80" t="s">
        <v>39</v>
      </c>
      <c r="W7" s="80" t="s">
        <v>40</v>
      </c>
      <c r="X7" s="156"/>
      <c r="Y7" s="80" t="s">
        <v>41</v>
      </c>
      <c r="Z7" s="80" t="s">
        <v>42</v>
      </c>
      <c r="AA7" s="80" t="s">
        <v>43</v>
      </c>
      <c r="AB7" s="167"/>
      <c r="AC7" s="80" t="s">
        <v>44</v>
      </c>
      <c r="AD7" s="80" t="s">
        <v>45</v>
      </c>
      <c r="AE7" s="8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4.2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226701000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56.25" outlineLevel="1">
      <c r="A189" s="87">
        <v>1</v>
      </c>
      <c r="B189" s="121" t="s">
        <v>217</v>
      </c>
      <c r="C189" s="122">
        <v>41627</v>
      </c>
      <c r="D189" s="123" t="s">
        <v>173</v>
      </c>
      <c r="E189" s="124" t="s">
        <v>174</v>
      </c>
      <c r="F189" s="121" t="s">
        <v>175</v>
      </c>
      <c r="G189" s="125">
        <v>41765</v>
      </c>
      <c r="H189" s="125">
        <v>42004</v>
      </c>
      <c r="I189" s="176"/>
      <c r="J189" s="126">
        <v>226701000</v>
      </c>
      <c r="K189" s="127" t="s">
        <v>172</v>
      </c>
      <c r="L189" s="128"/>
      <c r="M189" s="128"/>
      <c r="N189" s="128"/>
      <c r="O189" s="121" t="s">
        <v>120</v>
      </c>
      <c r="P189" s="39"/>
      <c r="Q189" s="118"/>
      <c r="R189" s="126"/>
      <c r="S189" s="120"/>
      <c r="T189" s="94">
        <f>SUM(Q189:S189)</f>
        <v>0</v>
      </c>
      <c r="U189" s="35">
        <v>113350500</v>
      </c>
      <c r="V189" s="35"/>
      <c r="W189" s="35"/>
      <c r="X189" s="94">
        <f>SUM(U189:W189)</f>
        <v>113350500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113350500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226701000</v>
      </c>
      <c r="J190" s="55">
        <f>SUM(J189:J189)</f>
        <v>226701000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113350500</v>
      </c>
      <c r="V190" s="55">
        <f t="shared" si="121"/>
        <v>0</v>
      </c>
      <c r="W190" s="55">
        <f t="shared" si="121"/>
        <v>0</v>
      </c>
      <c r="X190" s="60">
        <f t="shared" si="121"/>
        <v>113350500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113350500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7" t="str">
        <f>"TOTAL ASIG."&amp;" "&amp;$A$5</f>
        <v xml:space="preserve">TOTAL ASIG. 24-03-336  PROGRAMA DE IDENTIFICACION 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226701000</v>
      </c>
      <c r="J191" s="60">
        <f>+J19+J31+J43+J55+J67+J79+J91+J103+J115+J127+J139+J151+J187+J163+J175+J190</f>
        <v>226701000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113350500</v>
      </c>
      <c r="V191" s="60">
        <f t="shared" si="122"/>
        <v>0</v>
      </c>
      <c r="W191" s="60">
        <f t="shared" si="122"/>
        <v>0</v>
      </c>
      <c r="X191" s="60">
        <f t="shared" si="122"/>
        <v>113350500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113350500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5" fitToHeight="20" orientation="landscape" r:id="rId1"/>
  <headerFooter alignWithMargins="0"/>
  <ignoredErrors>
    <ignoredError sqref="AI190" formula="1"/>
  </ignoredErrors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H1" workbookViewId="0">
      <pane ySplit="7" topLeftCell="A10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0.42578125" style="6" customWidth="1"/>
    <col min="11" max="13" width="12.28515625" style="6" customWidth="1" outlineLevel="1"/>
    <col min="14" max="14" width="12.28515625" style="6" customWidth="1"/>
    <col min="15" max="17" width="12.5703125" style="6" hidden="1" customWidth="1" outlineLevel="1"/>
    <col min="18" max="18" width="11.425781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+'24-03-336'!A5:H5</f>
        <v xml:space="preserve">24-03-336  PROGRAMA DE IDENTIFICACION 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9"/>
      <c r="K7" s="82" t="s">
        <v>38</v>
      </c>
      <c r="L7" s="82" t="s">
        <v>39</v>
      </c>
      <c r="M7" s="82" t="s">
        <v>40</v>
      </c>
      <c r="N7" s="159"/>
      <c r="O7" s="82" t="s">
        <v>41</v>
      </c>
      <c r="P7" s="82" t="s">
        <v>42</v>
      </c>
      <c r="Q7" s="82" t="s">
        <v>43</v>
      </c>
      <c r="R7" s="159"/>
      <c r="S7" s="82" t="s">
        <v>44</v>
      </c>
      <c r="T7" s="82" t="s">
        <v>45</v>
      </c>
      <c r="U7" s="82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+'24-03-336'!I19</f>
        <v>0</v>
      </c>
      <c r="C8" s="9">
        <f>+'24-03-336'!J19</f>
        <v>0</v>
      </c>
      <c r="D8" s="9">
        <f>+'24-03-336'!L19</f>
        <v>0</v>
      </c>
      <c r="E8" s="9">
        <f>+'24-03-336'!M19</f>
        <v>0</v>
      </c>
      <c r="F8" s="9">
        <f>+'24-03-336'!N19</f>
        <v>0</v>
      </c>
      <c r="G8" s="9">
        <f>+'24-03-336'!Q19</f>
        <v>0</v>
      </c>
      <c r="H8" s="9">
        <f>+'24-03-336'!R19</f>
        <v>0</v>
      </c>
      <c r="I8" s="9">
        <f>+'24-03-336'!S19</f>
        <v>0</v>
      </c>
      <c r="J8" s="9">
        <f>+'24-03-336'!T19</f>
        <v>0</v>
      </c>
      <c r="K8" s="9">
        <f>+'24-03-336'!U19</f>
        <v>0</v>
      </c>
      <c r="L8" s="9">
        <f>+'24-03-336'!V19</f>
        <v>0</v>
      </c>
      <c r="M8" s="9">
        <f>+'24-03-336'!W19</f>
        <v>0</v>
      </c>
      <c r="N8" s="9">
        <f>+'24-03-336'!X19</f>
        <v>0</v>
      </c>
      <c r="O8" s="9">
        <f>+'24-03-336'!Y19</f>
        <v>0</v>
      </c>
      <c r="P8" s="9">
        <f>+'24-03-336'!Z19</f>
        <v>0</v>
      </c>
      <c r="Q8" s="9">
        <f>+'24-03-336'!AA19</f>
        <v>0</v>
      </c>
      <c r="R8" s="9">
        <f>+'24-03-336'!AB19</f>
        <v>0</v>
      </c>
      <c r="S8" s="9">
        <f>+'24-03-336'!AC19</f>
        <v>0</v>
      </c>
      <c r="T8" s="9">
        <f>+'24-03-336'!AD19</f>
        <v>0</v>
      </c>
      <c r="U8" s="9">
        <f>+'24-03-336'!AE19</f>
        <v>0</v>
      </c>
      <c r="V8" s="9">
        <f>+'24-03-336'!AF19</f>
        <v>0</v>
      </c>
      <c r="W8" s="9">
        <f>+'24-03-336'!AG19</f>
        <v>0</v>
      </c>
      <c r="X8" s="11">
        <f>+'24-03-336'!AH19</f>
        <v>0</v>
      </c>
      <c r="Y8" s="11">
        <f>+'24-03-336'!AI19</f>
        <v>0</v>
      </c>
    </row>
    <row r="9" spans="1:25" s="12" customFormat="1" ht="26.25" customHeight="1">
      <c r="A9" s="10" t="s">
        <v>12</v>
      </c>
      <c r="B9" s="9">
        <f>+'24-03-336'!I31</f>
        <v>0</v>
      </c>
      <c r="C9" s="9">
        <f>+'24-03-336'!J31</f>
        <v>0</v>
      </c>
      <c r="D9" s="9">
        <f>+'24-03-336'!L31</f>
        <v>0</v>
      </c>
      <c r="E9" s="9">
        <f>+'24-03-336'!M31</f>
        <v>0</v>
      </c>
      <c r="F9" s="9">
        <f>+'24-03-336'!N31</f>
        <v>0</v>
      </c>
      <c r="G9" s="9">
        <f>+'24-03-336'!Q31</f>
        <v>0</v>
      </c>
      <c r="H9" s="9">
        <f>+'24-03-336'!R31</f>
        <v>0</v>
      </c>
      <c r="I9" s="9">
        <f>+'24-03-336'!S31</f>
        <v>0</v>
      </c>
      <c r="J9" s="9">
        <f>+'24-03-336'!T31</f>
        <v>0</v>
      </c>
      <c r="K9" s="9">
        <f>+'24-03-336'!U31</f>
        <v>0</v>
      </c>
      <c r="L9" s="9">
        <f>+'24-03-336'!V31</f>
        <v>0</v>
      </c>
      <c r="M9" s="9">
        <f>+'24-03-336'!W31</f>
        <v>0</v>
      </c>
      <c r="N9" s="9">
        <f>+'24-03-336'!X31</f>
        <v>0</v>
      </c>
      <c r="O9" s="9">
        <f>+'24-03-336'!Y31</f>
        <v>0</v>
      </c>
      <c r="P9" s="9">
        <f>+'24-03-336'!Z31</f>
        <v>0</v>
      </c>
      <c r="Q9" s="9">
        <f>+'24-03-336'!AA31</f>
        <v>0</v>
      </c>
      <c r="R9" s="9">
        <f>+'24-03-336'!AB31</f>
        <v>0</v>
      </c>
      <c r="S9" s="9">
        <f>+'24-03-336'!AC31</f>
        <v>0</v>
      </c>
      <c r="T9" s="9">
        <f>+'24-03-336'!AD31</f>
        <v>0</v>
      </c>
      <c r="U9" s="9">
        <f>+'24-03-336'!AE31</f>
        <v>0</v>
      </c>
      <c r="V9" s="9">
        <f>+'24-03-336'!AF31</f>
        <v>0</v>
      </c>
      <c r="W9" s="9">
        <f>+'24-03-336'!AG31</f>
        <v>0</v>
      </c>
      <c r="X9" s="11">
        <f>+'24-03-336'!AH20</f>
        <v>0</v>
      </c>
      <c r="Y9" s="11">
        <f>+'24-03-336'!AI31</f>
        <v>0</v>
      </c>
    </row>
    <row r="10" spans="1:25" s="12" customFormat="1" ht="26.25" customHeight="1">
      <c r="A10" s="10" t="s">
        <v>13</v>
      </c>
      <c r="B10" s="9">
        <f>+'24-03-336'!I43</f>
        <v>0</v>
      </c>
      <c r="C10" s="9">
        <f>+'24-03-336'!J43</f>
        <v>0</v>
      </c>
      <c r="D10" s="9">
        <f>+'24-03-336'!L43</f>
        <v>0</v>
      </c>
      <c r="E10" s="9">
        <f>+'24-03-336'!M43</f>
        <v>0</v>
      </c>
      <c r="F10" s="9">
        <f>+'24-03-336'!N43</f>
        <v>0</v>
      </c>
      <c r="G10" s="9">
        <f>+'24-03-336'!Q43</f>
        <v>0</v>
      </c>
      <c r="H10" s="9">
        <f>+'24-03-336'!R43</f>
        <v>0</v>
      </c>
      <c r="I10" s="9">
        <f>+'24-03-336'!S43</f>
        <v>0</v>
      </c>
      <c r="J10" s="9">
        <f>+'24-03-336'!T43</f>
        <v>0</v>
      </c>
      <c r="K10" s="9">
        <f>+'24-03-336'!U43</f>
        <v>0</v>
      </c>
      <c r="L10" s="9">
        <f>+'24-03-336'!V43</f>
        <v>0</v>
      </c>
      <c r="M10" s="9">
        <f>+'24-03-336'!W43</f>
        <v>0</v>
      </c>
      <c r="N10" s="9">
        <f>+'24-03-336'!X43</f>
        <v>0</v>
      </c>
      <c r="O10" s="9">
        <f>+'24-03-336'!Y43</f>
        <v>0</v>
      </c>
      <c r="P10" s="9">
        <f>+'24-03-336'!Z43</f>
        <v>0</v>
      </c>
      <c r="Q10" s="9">
        <f>+'24-03-336'!AA43</f>
        <v>0</v>
      </c>
      <c r="R10" s="9">
        <f>+'24-03-336'!AB43</f>
        <v>0</v>
      </c>
      <c r="S10" s="9">
        <f>+'24-03-336'!AC43</f>
        <v>0</v>
      </c>
      <c r="T10" s="9">
        <f>+'24-03-336'!AD43</f>
        <v>0</v>
      </c>
      <c r="U10" s="9">
        <f>+'24-03-336'!AE43</f>
        <v>0</v>
      </c>
      <c r="V10" s="9">
        <f>+'24-03-336'!AF43</f>
        <v>0</v>
      </c>
      <c r="W10" s="9">
        <f>+'24-03-336'!AG43</f>
        <v>0</v>
      </c>
      <c r="X10" s="11">
        <f>+'24-03-336'!AH21</f>
        <v>0</v>
      </c>
      <c r="Y10" s="11">
        <f>+'24-03-336'!AI43</f>
        <v>0</v>
      </c>
    </row>
    <row r="11" spans="1:25" s="12" customFormat="1" ht="26.25" customHeight="1">
      <c r="A11" s="10" t="s">
        <v>14</v>
      </c>
      <c r="B11" s="9">
        <f>+'24-03-336'!I55</f>
        <v>0</v>
      </c>
      <c r="C11" s="9">
        <f>+'24-03-336'!J55</f>
        <v>0</v>
      </c>
      <c r="D11" s="9">
        <f>+'24-03-336'!L55</f>
        <v>0</v>
      </c>
      <c r="E11" s="9">
        <f>+'24-03-336'!M55</f>
        <v>0</v>
      </c>
      <c r="F11" s="9">
        <f>+'24-03-336'!N55</f>
        <v>0</v>
      </c>
      <c r="G11" s="9">
        <f>+'24-03-336'!Q55</f>
        <v>0</v>
      </c>
      <c r="H11" s="9">
        <f>+'24-03-336'!R55</f>
        <v>0</v>
      </c>
      <c r="I11" s="9">
        <f>+'24-03-336'!S55</f>
        <v>0</v>
      </c>
      <c r="J11" s="9">
        <f>+'24-03-336'!T55</f>
        <v>0</v>
      </c>
      <c r="K11" s="9">
        <f>+'24-03-336'!U55</f>
        <v>0</v>
      </c>
      <c r="L11" s="9">
        <f>+'24-03-336'!V55</f>
        <v>0</v>
      </c>
      <c r="M11" s="9">
        <f>+'24-03-336'!W55</f>
        <v>0</v>
      </c>
      <c r="N11" s="9">
        <f>+'24-03-336'!X55</f>
        <v>0</v>
      </c>
      <c r="O11" s="9">
        <f>+'24-03-336'!Y55</f>
        <v>0</v>
      </c>
      <c r="P11" s="9">
        <f>+'24-03-336'!Z55</f>
        <v>0</v>
      </c>
      <c r="Q11" s="9">
        <f>+'24-03-336'!AA55</f>
        <v>0</v>
      </c>
      <c r="R11" s="9">
        <f>+'24-03-336'!AB55</f>
        <v>0</v>
      </c>
      <c r="S11" s="9">
        <f>+'24-03-336'!AC55</f>
        <v>0</v>
      </c>
      <c r="T11" s="9">
        <f>+'24-03-336'!AD55</f>
        <v>0</v>
      </c>
      <c r="U11" s="9">
        <f>+'24-03-336'!AE55</f>
        <v>0</v>
      </c>
      <c r="V11" s="9">
        <f>+'24-03-336'!AF55</f>
        <v>0</v>
      </c>
      <c r="W11" s="9">
        <f>+'24-03-336'!AG55</f>
        <v>0</v>
      </c>
      <c r="X11" s="11">
        <f>+'24-03-336'!AH22</f>
        <v>0</v>
      </c>
      <c r="Y11" s="11">
        <f>+'24-03-336'!AI55</f>
        <v>0</v>
      </c>
    </row>
    <row r="12" spans="1:25" s="12" customFormat="1" ht="26.25" customHeight="1">
      <c r="A12" s="43" t="s">
        <v>59</v>
      </c>
      <c r="B12" s="9">
        <f>+'24-03-336'!I67</f>
        <v>0</v>
      </c>
      <c r="C12" s="9">
        <f>+'24-03-336'!J67</f>
        <v>0</v>
      </c>
      <c r="D12" s="9">
        <f>+'24-03-336'!L67</f>
        <v>0</v>
      </c>
      <c r="E12" s="9">
        <f>+'24-03-336'!M67</f>
        <v>0</v>
      </c>
      <c r="F12" s="9">
        <f>+'24-03-336'!N67</f>
        <v>0</v>
      </c>
      <c r="G12" s="9">
        <f>+'24-03-336'!Q67</f>
        <v>0</v>
      </c>
      <c r="H12" s="9">
        <f>+'24-03-336'!R67</f>
        <v>0</v>
      </c>
      <c r="I12" s="9">
        <f>+'24-03-336'!S67</f>
        <v>0</v>
      </c>
      <c r="J12" s="9">
        <f>+'24-03-336'!T67</f>
        <v>0</v>
      </c>
      <c r="K12" s="9">
        <f>+'24-03-336'!U67</f>
        <v>0</v>
      </c>
      <c r="L12" s="9">
        <f>+'24-03-336'!V67</f>
        <v>0</v>
      </c>
      <c r="M12" s="9">
        <f>+'24-03-336'!W67</f>
        <v>0</v>
      </c>
      <c r="N12" s="9">
        <f>+'24-03-336'!X67</f>
        <v>0</v>
      </c>
      <c r="O12" s="9">
        <f>+'24-03-336'!Y67</f>
        <v>0</v>
      </c>
      <c r="P12" s="9">
        <f>+'24-03-336'!Z67</f>
        <v>0</v>
      </c>
      <c r="Q12" s="9">
        <f>+'24-03-336'!AA67</f>
        <v>0</v>
      </c>
      <c r="R12" s="9">
        <f>+'24-03-336'!AB67</f>
        <v>0</v>
      </c>
      <c r="S12" s="9">
        <f>+'24-03-336'!AC67</f>
        <v>0</v>
      </c>
      <c r="T12" s="9">
        <f>+'24-03-336'!AD67</f>
        <v>0</v>
      </c>
      <c r="U12" s="9">
        <f>+'24-03-336'!AE67</f>
        <v>0</v>
      </c>
      <c r="V12" s="9">
        <f>+'24-03-336'!AF67</f>
        <v>0</v>
      </c>
      <c r="W12" s="9">
        <f>+'24-03-336'!AG67</f>
        <v>0</v>
      </c>
      <c r="X12" s="11">
        <f>+'24-03-336'!AH23</f>
        <v>0</v>
      </c>
      <c r="Y12" s="11">
        <f>+'24-03-336'!AI67</f>
        <v>0</v>
      </c>
    </row>
    <row r="13" spans="1:25" s="12" customFormat="1" ht="26.25" customHeight="1">
      <c r="A13" s="10" t="s">
        <v>15</v>
      </c>
      <c r="B13" s="9">
        <f>+'24-03-336'!I79</f>
        <v>0</v>
      </c>
      <c r="C13" s="9">
        <f>+'24-03-336'!J79</f>
        <v>0</v>
      </c>
      <c r="D13" s="9">
        <f>+'24-03-336'!L79</f>
        <v>0</v>
      </c>
      <c r="E13" s="9">
        <f>+'24-03-336'!M79</f>
        <v>0</v>
      </c>
      <c r="F13" s="9">
        <f>+'24-03-336'!N79</f>
        <v>0</v>
      </c>
      <c r="G13" s="9">
        <f>+'24-03-336'!Q79</f>
        <v>0</v>
      </c>
      <c r="H13" s="9">
        <f>+'24-03-336'!R79</f>
        <v>0</v>
      </c>
      <c r="I13" s="9">
        <f>+'24-03-336'!S79</f>
        <v>0</v>
      </c>
      <c r="J13" s="9">
        <f>+'24-03-336'!T79</f>
        <v>0</v>
      </c>
      <c r="K13" s="9">
        <f>+'24-03-336'!U79</f>
        <v>0</v>
      </c>
      <c r="L13" s="9">
        <f>+'24-03-336'!V79</f>
        <v>0</v>
      </c>
      <c r="M13" s="9">
        <f>+'24-03-336'!W79</f>
        <v>0</v>
      </c>
      <c r="N13" s="9">
        <f>+'24-03-336'!X79</f>
        <v>0</v>
      </c>
      <c r="O13" s="9">
        <f>+'24-03-336'!Y79</f>
        <v>0</v>
      </c>
      <c r="P13" s="9">
        <f>+'24-03-336'!Z79</f>
        <v>0</v>
      </c>
      <c r="Q13" s="9">
        <f>+'24-03-336'!AA79</f>
        <v>0</v>
      </c>
      <c r="R13" s="9">
        <f>+'24-03-336'!AB79</f>
        <v>0</v>
      </c>
      <c r="S13" s="9">
        <f>+'24-03-336'!AC79</f>
        <v>0</v>
      </c>
      <c r="T13" s="9">
        <f>+'24-03-336'!AD79</f>
        <v>0</v>
      </c>
      <c r="U13" s="9">
        <f>+'24-03-336'!AE79</f>
        <v>0</v>
      </c>
      <c r="V13" s="9">
        <f>+'24-03-336'!AF79</f>
        <v>0</v>
      </c>
      <c r="W13" s="9">
        <f>+'24-03-336'!AG79</f>
        <v>0</v>
      </c>
      <c r="X13" s="11">
        <f>+'24-03-336'!AH24</f>
        <v>0</v>
      </c>
      <c r="Y13" s="11">
        <f>+'24-03-336'!AI79</f>
        <v>0</v>
      </c>
    </row>
    <row r="14" spans="1:25" s="12" customFormat="1" ht="26.25" customHeight="1">
      <c r="A14" s="10" t="s">
        <v>16</v>
      </c>
      <c r="B14" s="9">
        <f>+'24-03-336'!I91</f>
        <v>0</v>
      </c>
      <c r="C14" s="9">
        <f>+'24-03-336'!J91</f>
        <v>0</v>
      </c>
      <c r="D14" s="9">
        <f>+'24-03-336'!L91</f>
        <v>0</v>
      </c>
      <c r="E14" s="9">
        <f>+'24-03-336'!M91</f>
        <v>0</v>
      </c>
      <c r="F14" s="9">
        <f>+'24-03-336'!N91</f>
        <v>0</v>
      </c>
      <c r="G14" s="9">
        <f>+'24-03-336'!Q91</f>
        <v>0</v>
      </c>
      <c r="H14" s="9">
        <f>+'24-03-336'!R91</f>
        <v>0</v>
      </c>
      <c r="I14" s="9">
        <f>+'24-03-336'!S91</f>
        <v>0</v>
      </c>
      <c r="J14" s="9">
        <f>+'24-03-336'!T91</f>
        <v>0</v>
      </c>
      <c r="K14" s="9">
        <f>+'24-03-336'!U91</f>
        <v>0</v>
      </c>
      <c r="L14" s="9">
        <f>+'24-03-336'!V91</f>
        <v>0</v>
      </c>
      <c r="M14" s="9">
        <f>+'24-03-336'!W91</f>
        <v>0</v>
      </c>
      <c r="N14" s="9">
        <f>+'24-03-336'!X91</f>
        <v>0</v>
      </c>
      <c r="O14" s="9">
        <f>+'24-03-336'!Y91</f>
        <v>0</v>
      </c>
      <c r="P14" s="9">
        <f>+'24-03-336'!Z91</f>
        <v>0</v>
      </c>
      <c r="Q14" s="9">
        <f>+'24-03-336'!AA91</f>
        <v>0</v>
      </c>
      <c r="R14" s="9">
        <f>+'24-03-336'!AB91</f>
        <v>0</v>
      </c>
      <c r="S14" s="9">
        <f>+'24-03-336'!AC91</f>
        <v>0</v>
      </c>
      <c r="T14" s="9">
        <f>+'24-03-336'!AD91</f>
        <v>0</v>
      </c>
      <c r="U14" s="9">
        <f>+'24-03-336'!AE91</f>
        <v>0</v>
      </c>
      <c r="V14" s="9">
        <f>+'24-03-336'!AF91</f>
        <v>0</v>
      </c>
      <c r="W14" s="9">
        <f>+'24-03-336'!AG91</f>
        <v>0</v>
      </c>
      <c r="X14" s="11">
        <f>+'24-03-336'!AH25</f>
        <v>0</v>
      </c>
      <c r="Y14" s="11">
        <f>+'24-03-336'!AI91</f>
        <v>0</v>
      </c>
    </row>
    <row r="15" spans="1:25" s="12" customFormat="1" ht="26.25" customHeight="1">
      <c r="A15" s="43" t="s">
        <v>63</v>
      </c>
      <c r="B15" s="9">
        <f>+'24-03-336'!I103</f>
        <v>0</v>
      </c>
      <c r="C15" s="9">
        <f>+'24-03-336'!J103</f>
        <v>0</v>
      </c>
      <c r="D15" s="9">
        <f>+'24-03-336'!L103</f>
        <v>0</v>
      </c>
      <c r="E15" s="9">
        <f>+'24-03-336'!M103</f>
        <v>0</v>
      </c>
      <c r="F15" s="9">
        <f>+'24-03-336'!N103</f>
        <v>0</v>
      </c>
      <c r="G15" s="9">
        <f>+'24-03-336'!Q103</f>
        <v>0</v>
      </c>
      <c r="H15" s="9">
        <f>+'24-03-336'!R103</f>
        <v>0</v>
      </c>
      <c r="I15" s="9">
        <f>+'24-03-336'!S103</f>
        <v>0</v>
      </c>
      <c r="J15" s="9">
        <f>+'24-03-336'!T103</f>
        <v>0</v>
      </c>
      <c r="K15" s="9">
        <f>+'24-03-336'!U103</f>
        <v>0</v>
      </c>
      <c r="L15" s="9">
        <f>+'24-03-336'!V103</f>
        <v>0</v>
      </c>
      <c r="M15" s="9">
        <f>+'24-03-336'!W103</f>
        <v>0</v>
      </c>
      <c r="N15" s="9">
        <f>+'24-03-336'!X103</f>
        <v>0</v>
      </c>
      <c r="O15" s="9">
        <f>+'24-03-336'!Y103</f>
        <v>0</v>
      </c>
      <c r="P15" s="9">
        <f>+'24-03-336'!Z103</f>
        <v>0</v>
      </c>
      <c r="Q15" s="9">
        <f>+'24-03-336'!AA103</f>
        <v>0</v>
      </c>
      <c r="R15" s="9">
        <f>+'24-03-336'!AB103</f>
        <v>0</v>
      </c>
      <c r="S15" s="9">
        <f>+'24-03-336'!AC103</f>
        <v>0</v>
      </c>
      <c r="T15" s="9">
        <f>+'24-03-336'!AD103</f>
        <v>0</v>
      </c>
      <c r="U15" s="9">
        <f>+'24-03-336'!AE103</f>
        <v>0</v>
      </c>
      <c r="V15" s="9">
        <f>+'24-03-336'!AF103</f>
        <v>0</v>
      </c>
      <c r="W15" s="9">
        <f>+'24-03-336'!AG103</f>
        <v>0</v>
      </c>
      <c r="X15" s="11">
        <f>+'24-03-336'!AH26</f>
        <v>0</v>
      </c>
      <c r="Y15" s="11">
        <f>+'24-03-336'!AI103</f>
        <v>0</v>
      </c>
    </row>
    <row r="16" spans="1:25" s="12" customFormat="1" ht="26.25" customHeight="1">
      <c r="A16" s="43" t="s">
        <v>65</v>
      </c>
      <c r="B16" s="9">
        <f>+'24-03-336'!I115</f>
        <v>0</v>
      </c>
      <c r="C16" s="9">
        <f>+'24-03-336'!J115</f>
        <v>0</v>
      </c>
      <c r="D16" s="9">
        <f>+'24-03-336'!L115</f>
        <v>0</v>
      </c>
      <c r="E16" s="9">
        <f>+'24-03-336'!M115</f>
        <v>0</v>
      </c>
      <c r="F16" s="9">
        <f>+'24-03-336'!N115</f>
        <v>0</v>
      </c>
      <c r="G16" s="9">
        <f>+'24-03-336'!Q115</f>
        <v>0</v>
      </c>
      <c r="H16" s="9">
        <f>+'24-03-336'!R115</f>
        <v>0</v>
      </c>
      <c r="I16" s="9">
        <f>+'24-03-336'!S115</f>
        <v>0</v>
      </c>
      <c r="J16" s="9">
        <f>+'24-03-336'!T115</f>
        <v>0</v>
      </c>
      <c r="K16" s="9">
        <f>+'24-03-336'!U115</f>
        <v>0</v>
      </c>
      <c r="L16" s="9">
        <f>+'24-03-336'!V115</f>
        <v>0</v>
      </c>
      <c r="M16" s="9">
        <f>+'24-03-336'!W115</f>
        <v>0</v>
      </c>
      <c r="N16" s="9">
        <f>+'24-03-336'!X115</f>
        <v>0</v>
      </c>
      <c r="O16" s="9">
        <f>+'24-03-336'!Y115</f>
        <v>0</v>
      </c>
      <c r="P16" s="9">
        <f>+'24-03-336'!Z115</f>
        <v>0</v>
      </c>
      <c r="Q16" s="9">
        <f>+'24-03-336'!AA115</f>
        <v>0</v>
      </c>
      <c r="R16" s="9">
        <f>+'24-03-336'!AB115</f>
        <v>0</v>
      </c>
      <c r="S16" s="9">
        <f>+'24-03-336'!AC115</f>
        <v>0</v>
      </c>
      <c r="T16" s="9">
        <f>+'24-03-336'!AD115</f>
        <v>0</v>
      </c>
      <c r="U16" s="9">
        <f>+'24-03-336'!AE115</f>
        <v>0</v>
      </c>
      <c r="V16" s="9">
        <f>+'24-03-336'!AF115</f>
        <v>0</v>
      </c>
      <c r="W16" s="9">
        <f>+'24-03-336'!AG115</f>
        <v>0</v>
      </c>
      <c r="X16" s="11">
        <f>+'24-03-336'!AH27</f>
        <v>0</v>
      </c>
      <c r="Y16" s="11">
        <f>+'24-03-336'!AI115</f>
        <v>0</v>
      </c>
    </row>
    <row r="17" spans="1:25" s="12" customFormat="1" ht="26.25" customHeight="1">
      <c r="A17" s="10" t="s">
        <v>17</v>
      </c>
      <c r="B17" s="9">
        <f>+'24-03-336'!I127</f>
        <v>0</v>
      </c>
      <c r="C17" s="9">
        <f>+'24-03-336'!J127</f>
        <v>0</v>
      </c>
      <c r="D17" s="9">
        <f>+'24-03-336'!L127</f>
        <v>0</v>
      </c>
      <c r="E17" s="9">
        <f>+'24-03-336'!M127</f>
        <v>0</v>
      </c>
      <c r="F17" s="9">
        <f>+'24-03-336'!N127</f>
        <v>0</v>
      </c>
      <c r="G17" s="9">
        <f>+'24-03-336'!Q127</f>
        <v>0</v>
      </c>
      <c r="H17" s="9">
        <f>+'24-03-336'!R127</f>
        <v>0</v>
      </c>
      <c r="I17" s="9">
        <f>+'24-03-336'!S127</f>
        <v>0</v>
      </c>
      <c r="J17" s="9">
        <f>+'24-03-336'!T127</f>
        <v>0</v>
      </c>
      <c r="K17" s="9">
        <f>+'24-03-336'!U127</f>
        <v>0</v>
      </c>
      <c r="L17" s="9">
        <f>+'24-03-336'!V127</f>
        <v>0</v>
      </c>
      <c r="M17" s="9">
        <f>+'24-03-336'!W127</f>
        <v>0</v>
      </c>
      <c r="N17" s="9">
        <f>+'24-03-336'!X127</f>
        <v>0</v>
      </c>
      <c r="O17" s="9">
        <f>+'24-03-336'!Y127</f>
        <v>0</v>
      </c>
      <c r="P17" s="9">
        <f>+'24-03-336'!Z127</f>
        <v>0</v>
      </c>
      <c r="Q17" s="9">
        <f>+'24-03-336'!AA127</f>
        <v>0</v>
      </c>
      <c r="R17" s="9">
        <f>+'24-03-336'!AB127</f>
        <v>0</v>
      </c>
      <c r="S17" s="9">
        <f>+'24-03-336'!AC127</f>
        <v>0</v>
      </c>
      <c r="T17" s="9">
        <f>+'24-03-336'!AD127</f>
        <v>0</v>
      </c>
      <c r="U17" s="9">
        <f>+'24-03-336'!AE127</f>
        <v>0</v>
      </c>
      <c r="V17" s="9">
        <f>+'24-03-336'!AF127</f>
        <v>0</v>
      </c>
      <c r="W17" s="9">
        <f>+'24-03-336'!AG127</f>
        <v>0</v>
      </c>
      <c r="X17" s="11">
        <f>+'24-03-336'!AH28</f>
        <v>0</v>
      </c>
      <c r="Y17" s="11">
        <f>+'24-03-336'!AI127</f>
        <v>0</v>
      </c>
    </row>
    <row r="18" spans="1:25" s="12" customFormat="1" ht="26.25" customHeight="1">
      <c r="A18" s="43" t="s">
        <v>68</v>
      </c>
      <c r="B18" s="9">
        <f>+'24-03-336'!I139</f>
        <v>0</v>
      </c>
      <c r="C18" s="9">
        <f>+'24-03-336'!J139</f>
        <v>0</v>
      </c>
      <c r="D18" s="9">
        <f>+'24-03-336'!L139</f>
        <v>0</v>
      </c>
      <c r="E18" s="9">
        <f>+'24-03-336'!M139</f>
        <v>0</v>
      </c>
      <c r="F18" s="9">
        <f>+'24-03-336'!N139</f>
        <v>0</v>
      </c>
      <c r="G18" s="9">
        <f>+'24-03-336'!Q139</f>
        <v>0</v>
      </c>
      <c r="H18" s="9">
        <f>+'24-03-336'!R139</f>
        <v>0</v>
      </c>
      <c r="I18" s="9">
        <f>+'24-03-336'!S139</f>
        <v>0</v>
      </c>
      <c r="J18" s="9">
        <f>+'24-03-336'!T139</f>
        <v>0</v>
      </c>
      <c r="K18" s="9">
        <f>+'24-03-336'!U139</f>
        <v>0</v>
      </c>
      <c r="L18" s="9">
        <f>+'24-03-336'!V139</f>
        <v>0</v>
      </c>
      <c r="M18" s="9">
        <f>+'24-03-336'!W139</f>
        <v>0</v>
      </c>
      <c r="N18" s="9">
        <f>+'24-03-336'!X139</f>
        <v>0</v>
      </c>
      <c r="O18" s="9">
        <f>+'24-03-336'!Y139</f>
        <v>0</v>
      </c>
      <c r="P18" s="9">
        <f>+'24-03-336'!Z139</f>
        <v>0</v>
      </c>
      <c r="Q18" s="9">
        <f>+'24-03-336'!AA139</f>
        <v>0</v>
      </c>
      <c r="R18" s="9">
        <f>+'24-03-336'!AB139</f>
        <v>0</v>
      </c>
      <c r="S18" s="9">
        <f>+'24-03-336'!AC139</f>
        <v>0</v>
      </c>
      <c r="T18" s="9">
        <f>+'24-03-336'!AD139</f>
        <v>0</v>
      </c>
      <c r="U18" s="9">
        <f>+'24-03-336'!AE139</f>
        <v>0</v>
      </c>
      <c r="V18" s="9">
        <f>+'24-03-336'!AF139</f>
        <v>0</v>
      </c>
      <c r="W18" s="9">
        <f>+'24-03-336'!AG139</f>
        <v>0</v>
      </c>
      <c r="X18" s="11">
        <f>+'24-03-336'!AH29</f>
        <v>0</v>
      </c>
      <c r="Y18" s="11">
        <f>+'24-03-336'!AI139</f>
        <v>0</v>
      </c>
    </row>
    <row r="19" spans="1:25" s="12" customFormat="1" ht="26.25" customHeight="1">
      <c r="A19" s="10" t="s">
        <v>18</v>
      </c>
      <c r="B19" s="9">
        <f>+'24-03-336'!I151</f>
        <v>0</v>
      </c>
      <c r="C19" s="9">
        <f>+'24-03-336'!J151</f>
        <v>0</v>
      </c>
      <c r="D19" s="9">
        <f>+'24-03-336'!L151</f>
        <v>0</v>
      </c>
      <c r="E19" s="9">
        <f>+'24-03-336'!M151</f>
        <v>0</v>
      </c>
      <c r="F19" s="9">
        <f>+'24-03-336'!N151</f>
        <v>0</v>
      </c>
      <c r="G19" s="9">
        <f>+'24-03-336'!Q151</f>
        <v>0</v>
      </c>
      <c r="H19" s="9">
        <f>+'24-03-336'!R151</f>
        <v>0</v>
      </c>
      <c r="I19" s="9">
        <f>+'24-03-336'!S151</f>
        <v>0</v>
      </c>
      <c r="J19" s="9">
        <f>+'24-03-336'!T151</f>
        <v>0</v>
      </c>
      <c r="K19" s="9">
        <f>+'24-03-336'!U151</f>
        <v>0</v>
      </c>
      <c r="L19" s="9">
        <f>+'24-03-336'!V151</f>
        <v>0</v>
      </c>
      <c r="M19" s="9">
        <f>+'24-03-336'!W151</f>
        <v>0</v>
      </c>
      <c r="N19" s="9">
        <f>+'24-03-336'!X151</f>
        <v>0</v>
      </c>
      <c r="O19" s="9">
        <f>+'24-03-336'!Y151</f>
        <v>0</v>
      </c>
      <c r="P19" s="9">
        <f>+'24-03-336'!Z151</f>
        <v>0</v>
      </c>
      <c r="Q19" s="9">
        <f>+'24-03-336'!AA151</f>
        <v>0</v>
      </c>
      <c r="R19" s="9">
        <f>+'24-03-336'!AB151</f>
        <v>0</v>
      </c>
      <c r="S19" s="9">
        <f>+'24-03-336'!AC151</f>
        <v>0</v>
      </c>
      <c r="T19" s="9">
        <f>+'24-03-336'!AD151</f>
        <v>0</v>
      </c>
      <c r="U19" s="9">
        <f>+'24-03-336'!AE151</f>
        <v>0</v>
      </c>
      <c r="V19" s="9">
        <f>+'24-03-336'!AF151</f>
        <v>0</v>
      </c>
      <c r="W19" s="9">
        <f>+'24-03-336'!AG151</f>
        <v>0</v>
      </c>
      <c r="X19" s="11">
        <f>+'24-03-336'!AH30</f>
        <v>0</v>
      </c>
      <c r="Y19" s="11">
        <f>+'24-03-336'!AI151</f>
        <v>0</v>
      </c>
    </row>
    <row r="20" spans="1:25" s="12" customFormat="1" ht="26.25" customHeight="1">
      <c r="A20" s="15" t="s">
        <v>71</v>
      </c>
      <c r="B20" s="9">
        <f>+'24-03-336'!I163</f>
        <v>0</v>
      </c>
      <c r="C20" s="9">
        <f>+'24-03-336'!J163</f>
        <v>0</v>
      </c>
      <c r="D20" s="9">
        <f>+'24-03-336'!L163</f>
        <v>0</v>
      </c>
      <c r="E20" s="9">
        <f>+'24-03-336'!M163</f>
        <v>0</v>
      </c>
      <c r="F20" s="9">
        <f>+'24-03-336'!N163</f>
        <v>0</v>
      </c>
      <c r="G20" s="9">
        <f>+'24-03-336'!Q163</f>
        <v>0</v>
      </c>
      <c r="H20" s="9">
        <f>+'24-03-336'!R163</f>
        <v>0</v>
      </c>
      <c r="I20" s="9">
        <f>+'24-03-336'!S163</f>
        <v>0</v>
      </c>
      <c r="J20" s="9">
        <f>+'24-03-336'!T163</f>
        <v>0</v>
      </c>
      <c r="K20" s="9">
        <f>+'24-03-336'!U163</f>
        <v>0</v>
      </c>
      <c r="L20" s="9">
        <f>+'24-03-336'!V163</f>
        <v>0</v>
      </c>
      <c r="M20" s="9">
        <f>+'24-03-336'!W163</f>
        <v>0</v>
      </c>
      <c r="N20" s="9">
        <f>+'24-03-336'!X163</f>
        <v>0</v>
      </c>
      <c r="O20" s="9">
        <f>+'24-03-336'!Y163</f>
        <v>0</v>
      </c>
      <c r="P20" s="9">
        <f>+'24-03-336'!Z163</f>
        <v>0</v>
      </c>
      <c r="Q20" s="9">
        <f>+'24-03-336'!AA163</f>
        <v>0</v>
      </c>
      <c r="R20" s="9">
        <f>+'24-03-336'!AB163</f>
        <v>0</v>
      </c>
      <c r="S20" s="9">
        <f>+'24-03-336'!AC163</f>
        <v>0</v>
      </c>
      <c r="T20" s="9">
        <f>+'24-03-336'!AD163</f>
        <v>0</v>
      </c>
      <c r="U20" s="9">
        <f>+'24-03-336'!AE163</f>
        <v>0</v>
      </c>
      <c r="V20" s="9">
        <f>+'24-03-336'!AF163</f>
        <v>0</v>
      </c>
      <c r="W20" s="9">
        <f>+'24-03-336'!AG163</f>
        <v>0</v>
      </c>
      <c r="X20" s="11">
        <f>+'24-03-336'!AH31</f>
        <v>0</v>
      </c>
      <c r="Y20" s="11">
        <f>+'24-03-336'!AI163</f>
        <v>0</v>
      </c>
    </row>
    <row r="21" spans="1:25" s="12" customFormat="1" ht="26.25" customHeight="1">
      <c r="A21" s="13" t="s">
        <v>20</v>
      </c>
      <c r="B21" s="9">
        <f>+'24-03-336'!I175</f>
        <v>0</v>
      </c>
      <c r="C21" s="9">
        <f>+'24-03-336'!J175</f>
        <v>0</v>
      </c>
      <c r="D21" s="9">
        <f>+'24-03-336'!L175</f>
        <v>0</v>
      </c>
      <c r="E21" s="9">
        <f>+'24-03-336'!M175</f>
        <v>0</v>
      </c>
      <c r="F21" s="9">
        <f>+'24-03-336'!N175</f>
        <v>0</v>
      </c>
      <c r="G21" s="9">
        <f>+'24-03-336'!Q175</f>
        <v>0</v>
      </c>
      <c r="H21" s="9">
        <f>+'24-03-336'!R175</f>
        <v>0</v>
      </c>
      <c r="I21" s="9">
        <f>+'24-03-336'!S175</f>
        <v>0</v>
      </c>
      <c r="J21" s="9">
        <f>+'24-03-336'!T175</f>
        <v>0</v>
      </c>
      <c r="K21" s="9">
        <f>+'24-03-336'!U175</f>
        <v>0</v>
      </c>
      <c r="L21" s="9">
        <f>+'24-03-336'!V175</f>
        <v>0</v>
      </c>
      <c r="M21" s="9">
        <f>+'24-03-336'!W175</f>
        <v>0</v>
      </c>
      <c r="N21" s="9">
        <f>+'24-03-336'!X175</f>
        <v>0</v>
      </c>
      <c r="O21" s="9">
        <f>+'24-03-336'!Y175</f>
        <v>0</v>
      </c>
      <c r="P21" s="9">
        <f>+'24-03-336'!Z175</f>
        <v>0</v>
      </c>
      <c r="Q21" s="9">
        <f>+'24-03-336'!AA175</f>
        <v>0</v>
      </c>
      <c r="R21" s="9">
        <f>+'24-03-336'!AB175</f>
        <v>0</v>
      </c>
      <c r="S21" s="9">
        <f>+'24-03-336'!AC175</f>
        <v>0</v>
      </c>
      <c r="T21" s="9">
        <f>+'24-03-336'!AD175</f>
        <v>0</v>
      </c>
      <c r="U21" s="9">
        <f>+'24-03-336'!AE175</f>
        <v>0</v>
      </c>
      <c r="V21" s="9">
        <f>+'24-03-336'!AF175</f>
        <v>0</v>
      </c>
      <c r="W21" s="9">
        <f>+'24-03-336'!AG175</f>
        <v>0</v>
      </c>
      <c r="X21" s="11">
        <f>+'24-03-336'!AH32</f>
        <v>0</v>
      </c>
      <c r="Y21" s="11">
        <f>+'24-03-336'!AI175</f>
        <v>0</v>
      </c>
    </row>
    <row r="22" spans="1:25" s="12" customFormat="1" ht="26.25" customHeight="1">
      <c r="A22" s="13" t="s">
        <v>19</v>
      </c>
      <c r="B22" s="9">
        <f>+'24-03-336'!I187</f>
        <v>0</v>
      </c>
      <c r="C22" s="9">
        <f>+'24-03-336'!J187</f>
        <v>0</v>
      </c>
      <c r="D22" s="9">
        <f>+'24-03-336'!L187</f>
        <v>0</v>
      </c>
      <c r="E22" s="9">
        <f>+'24-03-336'!M187</f>
        <v>0</v>
      </c>
      <c r="F22" s="9">
        <f>+'24-03-336'!N187</f>
        <v>0</v>
      </c>
      <c r="G22" s="9">
        <f>+'24-03-336'!Q187</f>
        <v>0</v>
      </c>
      <c r="H22" s="9">
        <f>+'24-03-336'!R187</f>
        <v>0</v>
      </c>
      <c r="I22" s="9">
        <f>+'24-03-336'!S187</f>
        <v>0</v>
      </c>
      <c r="J22" s="9">
        <f>+'24-03-336'!T187</f>
        <v>0</v>
      </c>
      <c r="K22" s="9">
        <f>+'24-03-336'!U187</f>
        <v>0</v>
      </c>
      <c r="L22" s="9">
        <f>+'24-03-336'!V187</f>
        <v>0</v>
      </c>
      <c r="M22" s="9">
        <f>+'24-03-336'!W187</f>
        <v>0</v>
      </c>
      <c r="N22" s="9">
        <f>+'24-03-336'!X187</f>
        <v>0</v>
      </c>
      <c r="O22" s="9">
        <f>+'24-03-336'!Y187</f>
        <v>0</v>
      </c>
      <c r="P22" s="9">
        <f>+'24-03-336'!Z187</f>
        <v>0</v>
      </c>
      <c r="Q22" s="9">
        <f>+'24-03-336'!AA187</f>
        <v>0</v>
      </c>
      <c r="R22" s="9">
        <f>+'24-03-336'!AB187</f>
        <v>0</v>
      </c>
      <c r="S22" s="9">
        <f>+'24-03-336'!AC187</f>
        <v>0</v>
      </c>
      <c r="T22" s="9">
        <f>+'24-03-336'!AD187</f>
        <v>0</v>
      </c>
      <c r="U22" s="9">
        <f>+'24-03-336'!AE187</f>
        <v>0</v>
      </c>
      <c r="V22" s="9">
        <f>+'24-03-336'!AF187</f>
        <v>0</v>
      </c>
      <c r="W22" s="9">
        <f>+'24-03-336'!AG187</f>
        <v>0</v>
      </c>
      <c r="X22" s="11">
        <f>+'24-03-336'!AH33</f>
        <v>0</v>
      </c>
      <c r="Y22" s="11">
        <f>+'24-03-336'!AI187</f>
        <v>0</v>
      </c>
    </row>
    <row r="23" spans="1:25" s="12" customFormat="1" ht="26.25" customHeight="1">
      <c r="A23" s="14" t="s">
        <v>49</v>
      </c>
      <c r="B23" s="9">
        <f>+'24-03-336'!I190</f>
        <v>226701000</v>
      </c>
      <c r="C23" s="9">
        <f>+'24-03-336'!J190</f>
        <v>226701000</v>
      </c>
      <c r="D23" s="9">
        <f>+'24-03-336'!L190</f>
        <v>0</v>
      </c>
      <c r="E23" s="9">
        <f>+'24-03-336'!M190</f>
        <v>0</v>
      </c>
      <c r="F23" s="9">
        <f>+'24-03-336'!N190</f>
        <v>0</v>
      </c>
      <c r="G23" s="9">
        <f>+'24-03-336'!Q190</f>
        <v>0</v>
      </c>
      <c r="H23" s="9">
        <f>+'24-03-336'!R190</f>
        <v>0</v>
      </c>
      <c r="I23" s="9">
        <f>+'24-03-336'!S190</f>
        <v>0</v>
      </c>
      <c r="J23" s="9">
        <f>+'24-03-336'!T190</f>
        <v>0</v>
      </c>
      <c r="K23" s="9">
        <f>+'24-03-336'!U190</f>
        <v>113350500</v>
      </c>
      <c r="L23" s="9">
        <f>+'24-03-336'!V190</f>
        <v>0</v>
      </c>
      <c r="M23" s="9">
        <f>+'24-03-336'!W190</f>
        <v>0</v>
      </c>
      <c r="N23" s="9">
        <f>+'24-03-336'!X190</f>
        <v>113350500</v>
      </c>
      <c r="O23" s="9">
        <f>+'24-03-336'!Y190</f>
        <v>0</v>
      </c>
      <c r="P23" s="9">
        <f>+'24-03-336'!Z190</f>
        <v>0</v>
      </c>
      <c r="Q23" s="9">
        <f>+'24-03-336'!AA190</f>
        <v>0</v>
      </c>
      <c r="R23" s="9">
        <f>+'24-03-336'!AB190</f>
        <v>0</v>
      </c>
      <c r="S23" s="9">
        <f>+'24-03-336'!AC190</f>
        <v>0</v>
      </c>
      <c r="T23" s="9">
        <f>+'24-03-336'!AD190</f>
        <v>0</v>
      </c>
      <c r="U23" s="9">
        <f>+'24-03-336'!AE190</f>
        <v>0</v>
      </c>
      <c r="V23" s="9">
        <f>+'24-03-336'!AF190</f>
        <v>0</v>
      </c>
      <c r="W23" s="9">
        <f>+'24-03-336'!AG190</f>
        <v>113350500</v>
      </c>
      <c r="X23" s="11">
        <f>+'24-03-336'!AH34</f>
        <v>0</v>
      </c>
      <c r="Y23" s="11">
        <f>+'24-03-336'!AI190</f>
        <v>1</v>
      </c>
    </row>
    <row r="24" spans="1:25" ht="36" customHeight="1">
      <c r="A24" s="66" t="str">
        <f>"TOTAL ASIG."&amp;" "&amp;$A$5</f>
        <v xml:space="preserve">TOTAL ASIG. 24-03-336  PROGRAMA DE IDENTIFICACION </v>
      </c>
      <c r="B24" s="67">
        <f t="shared" ref="B24:W24" si="0">SUM(B8:B23)</f>
        <v>226701000</v>
      </c>
      <c r="C24" s="67">
        <f t="shared" si="0"/>
        <v>226701000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113350500</v>
      </c>
      <c r="L24" s="70">
        <f t="shared" si="0"/>
        <v>0</v>
      </c>
      <c r="M24" s="70">
        <f t="shared" si="0"/>
        <v>0</v>
      </c>
      <c r="N24" s="67">
        <f t="shared" si="0"/>
        <v>113350500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113350500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F116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11.85546875" style="2" customWidth="1"/>
    <col min="12" max="12" width="9" style="3" bestFit="1" customWidth="1"/>
    <col min="13" max="13" width="8" style="3" bestFit="1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2" style="6" hidden="1" customWidth="1" outlineLevel="1"/>
    <col min="20" max="20" width="12" style="6" customWidth="1" collapsed="1"/>
    <col min="21" max="23" width="12.140625" style="6" customWidth="1" outlineLevel="1"/>
    <col min="24" max="24" width="11.42578125" style="6" customWidth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95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81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9" t="s">
        <v>6</v>
      </c>
      <c r="H7" s="79" t="s">
        <v>7</v>
      </c>
      <c r="I7" s="159"/>
      <c r="J7" s="159"/>
      <c r="K7" s="148"/>
      <c r="L7" s="80" t="s">
        <v>11</v>
      </c>
      <c r="M7" s="80" t="s">
        <v>22</v>
      </c>
      <c r="N7" s="84" t="s">
        <v>75</v>
      </c>
      <c r="O7" s="148"/>
      <c r="P7" s="150"/>
      <c r="Q7" s="80" t="s">
        <v>35</v>
      </c>
      <c r="R7" s="80" t="s">
        <v>36</v>
      </c>
      <c r="S7" s="80" t="s">
        <v>37</v>
      </c>
      <c r="T7" s="167"/>
      <c r="U7" s="80" t="s">
        <v>38</v>
      </c>
      <c r="V7" s="80" t="s">
        <v>39</v>
      </c>
      <c r="W7" s="80" t="s">
        <v>40</v>
      </c>
      <c r="X7" s="156"/>
      <c r="Y7" s="80" t="s">
        <v>41</v>
      </c>
      <c r="Z7" s="80" t="s">
        <v>42</v>
      </c>
      <c r="AA7" s="80" t="s">
        <v>43</v>
      </c>
      <c r="AB7" s="167"/>
      <c r="AC7" s="80" t="s">
        <v>44</v>
      </c>
      <c r="AD7" s="80" t="s">
        <v>45</v>
      </c>
      <c r="AE7" s="8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28187891000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 t="s">
        <v>176</v>
      </c>
      <c r="C189" s="122">
        <v>41992</v>
      </c>
      <c r="D189" s="123" t="s">
        <v>177</v>
      </c>
      <c r="E189" s="124" t="s">
        <v>178</v>
      </c>
      <c r="F189" s="121" t="s">
        <v>179</v>
      </c>
      <c r="G189" s="125">
        <v>41640</v>
      </c>
      <c r="H189" s="125">
        <v>42004</v>
      </c>
      <c r="I189" s="176"/>
      <c r="J189" s="126">
        <v>28187891000</v>
      </c>
      <c r="K189" s="127"/>
      <c r="L189" s="128"/>
      <c r="M189" s="128"/>
      <c r="N189" s="128"/>
      <c r="O189" s="121" t="s">
        <v>180</v>
      </c>
      <c r="P189" s="39"/>
      <c r="Q189" s="126">
        <v>2348990917</v>
      </c>
      <c r="R189" s="126">
        <v>2348990917</v>
      </c>
      <c r="S189" s="120">
        <v>2348990917</v>
      </c>
      <c r="T189" s="94">
        <f>SUM(Q189:S189)</f>
        <v>7046972751</v>
      </c>
      <c r="U189" s="120">
        <v>2348990917</v>
      </c>
      <c r="V189" s="35"/>
      <c r="W189" s="35"/>
      <c r="X189" s="94">
        <f>SUM(U189:W189)</f>
        <v>2348990917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9395963668</v>
      </c>
      <c r="AH189" s="41">
        <f>IF(ISERROR(AG189/I188),0,AG189/I188)</f>
        <v>0.33333333338063498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28187891000</v>
      </c>
      <c r="J190" s="55">
        <f>SUM(J189:J189)</f>
        <v>28187891000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2348990917</v>
      </c>
      <c r="R190" s="55">
        <f t="shared" si="121"/>
        <v>2348990917</v>
      </c>
      <c r="S190" s="55">
        <f t="shared" si="121"/>
        <v>2348990917</v>
      </c>
      <c r="T190" s="60">
        <f t="shared" si="121"/>
        <v>7046972751</v>
      </c>
      <c r="U190" s="55">
        <f t="shared" si="121"/>
        <v>2348990917</v>
      </c>
      <c r="V190" s="55">
        <f t="shared" si="121"/>
        <v>0</v>
      </c>
      <c r="W190" s="55">
        <f t="shared" si="121"/>
        <v>0</v>
      </c>
      <c r="X190" s="60">
        <f t="shared" si="121"/>
        <v>2348990917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9395963668</v>
      </c>
      <c r="AH190" s="54">
        <f>IF(ISERROR(AG190/I190),0,AG190/I190)</f>
        <v>0.33333333338063498</v>
      </c>
      <c r="AI190" s="54">
        <f>IF(ISERROR(AG190/$AG$191),0,AG190/$AG$191)</f>
        <v>1</v>
      </c>
    </row>
    <row r="191" spans="1:35">
      <c r="A191" s="177" t="str">
        <f>"TOTAL ASIG."&amp;" "&amp;$A$5</f>
        <v>TOTAL ASIG. 24-03-337  BONOS ART. 2  TRANSITORIO LEY Nº 19.949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28187891000</v>
      </c>
      <c r="J191" s="60">
        <f>+J19+J31+J43+J55+J67+J79+J91+J103+J115+J127+J139+J151+J187+J163+J175+J190</f>
        <v>28187891000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2348990917</v>
      </c>
      <c r="R191" s="60">
        <f t="shared" si="122"/>
        <v>2348990917</v>
      </c>
      <c r="S191" s="60">
        <f t="shared" si="122"/>
        <v>2348990917</v>
      </c>
      <c r="T191" s="60">
        <f t="shared" si="122"/>
        <v>7046972751</v>
      </c>
      <c r="U191" s="60">
        <f t="shared" si="122"/>
        <v>2348990917</v>
      </c>
      <c r="V191" s="60">
        <f t="shared" si="122"/>
        <v>0</v>
      </c>
      <c r="W191" s="60">
        <f t="shared" si="122"/>
        <v>0</v>
      </c>
      <c r="X191" s="60">
        <f t="shared" si="122"/>
        <v>2348990917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9395963668</v>
      </c>
      <c r="AH191" s="61">
        <f>IF(ISERROR(AG191/I191),"-",AG191/I191)</f>
        <v>0.33333333338063498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5" fitToHeight="20" orientation="landscape" r:id="rId1"/>
  <headerFooter alignWithMargins="0"/>
  <ignoredErrors>
    <ignoredError sqref="AI190" formula="1"/>
  </ignoredErrors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E1" workbookViewId="0">
      <pane ySplit="7" topLeftCell="A10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customWidth="1" outlineLevel="1"/>
    <col min="14" max="14" width="11.42578125" style="6" customWidth="1"/>
    <col min="15" max="17" width="12.5703125" style="6" hidden="1" customWidth="1" outlineLevel="1"/>
    <col min="18" max="18" width="11.425781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+'24-03-337'!A5:T5</f>
        <v>24-03-337  BONOS ART. 2  TRANSITORIO LEY Nº 19.949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9"/>
      <c r="K7" s="82" t="s">
        <v>38</v>
      </c>
      <c r="L7" s="82" t="s">
        <v>39</v>
      </c>
      <c r="M7" s="82" t="s">
        <v>40</v>
      </c>
      <c r="N7" s="159"/>
      <c r="O7" s="82" t="s">
        <v>41</v>
      </c>
      <c r="P7" s="82" t="s">
        <v>42</v>
      </c>
      <c r="Q7" s="82" t="s">
        <v>43</v>
      </c>
      <c r="R7" s="159"/>
      <c r="S7" s="82" t="s">
        <v>44</v>
      </c>
      <c r="T7" s="82" t="s">
        <v>45</v>
      </c>
      <c r="U7" s="82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+'24-03-337'!I19</f>
        <v>0</v>
      </c>
      <c r="C8" s="9">
        <f>+'24-03-337'!J19</f>
        <v>0</v>
      </c>
      <c r="D8" s="9">
        <f>+'24-03-337'!L19</f>
        <v>0</v>
      </c>
      <c r="E8" s="9">
        <f>+'24-03-337'!M19</f>
        <v>0</v>
      </c>
      <c r="F8" s="9">
        <f>+'24-03-337'!N19</f>
        <v>0</v>
      </c>
      <c r="G8" s="9">
        <f>+'24-03-337'!Q19</f>
        <v>0</v>
      </c>
      <c r="H8" s="9">
        <f>+'24-03-337'!R19</f>
        <v>0</v>
      </c>
      <c r="I8" s="9">
        <f>+'24-03-337'!S19</f>
        <v>0</v>
      </c>
      <c r="J8" s="9">
        <f>+'24-03-337'!T19</f>
        <v>0</v>
      </c>
      <c r="K8" s="9">
        <f>+'24-03-337'!U19</f>
        <v>0</v>
      </c>
      <c r="L8" s="9">
        <f>+'24-03-337'!V19</f>
        <v>0</v>
      </c>
      <c r="M8" s="9">
        <f>+'24-03-337'!W19</f>
        <v>0</v>
      </c>
      <c r="N8" s="9">
        <f>+'24-03-337'!X19</f>
        <v>0</v>
      </c>
      <c r="O8" s="9">
        <f>+'24-03-337'!Y19</f>
        <v>0</v>
      </c>
      <c r="P8" s="9">
        <f>+'24-03-337'!Z19</f>
        <v>0</v>
      </c>
      <c r="Q8" s="9">
        <f>+'24-03-337'!AA19</f>
        <v>0</v>
      </c>
      <c r="R8" s="9">
        <f>+'24-03-337'!AB19</f>
        <v>0</v>
      </c>
      <c r="S8" s="9">
        <f>+'24-03-337'!AC19</f>
        <v>0</v>
      </c>
      <c r="T8" s="9">
        <f>+'24-03-337'!AD19</f>
        <v>0</v>
      </c>
      <c r="U8" s="9">
        <f>+'24-03-337'!AE19</f>
        <v>0</v>
      </c>
      <c r="V8" s="9">
        <f>+'24-03-337'!AF19</f>
        <v>0</v>
      </c>
      <c r="W8" s="9">
        <f>+'24-03-337'!AG19</f>
        <v>0</v>
      </c>
      <c r="X8" s="11">
        <f>+'24-03-337'!AH19</f>
        <v>0</v>
      </c>
      <c r="Y8" s="11">
        <f>+'24-03-337'!AI19</f>
        <v>0</v>
      </c>
    </row>
    <row r="9" spans="1:25" s="12" customFormat="1" ht="26.25" customHeight="1">
      <c r="A9" s="10" t="s">
        <v>12</v>
      </c>
      <c r="B9" s="9">
        <f>+'24-03-337'!I31</f>
        <v>0</v>
      </c>
      <c r="C9" s="9">
        <f>+'24-03-337'!J31</f>
        <v>0</v>
      </c>
      <c r="D9" s="9">
        <f>+'24-03-337'!L31</f>
        <v>0</v>
      </c>
      <c r="E9" s="9">
        <f>+'24-03-337'!M31</f>
        <v>0</v>
      </c>
      <c r="F9" s="9">
        <f>+'24-03-337'!N31</f>
        <v>0</v>
      </c>
      <c r="G9" s="9">
        <f>+'24-03-337'!Q31</f>
        <v>0</v>
      </c>
      <c r="H9" s="9">
        <f>+'24-03-337'!R31</f>
        <v>0</v>
      </c>
      <c r="I9" s="9">
        <f>+'24-03-337'!S31</f>
        <v>0</v>
      </c>
      <c r="J9" s="9">
        <f>+'24-03-337'!T31</f>
        <v>0</v>
      </c>
      <c r="K9" s="9">
        <f>+'24-03-337'!U31</f>
        <v>0</v>
      </c>
      <c r="L9" s="9">
        <f>+'24-03-337'!V31</f>
        <v>0</v>
      </c>
      <c r="M9" s="9">
        <f>+'24-03-337'!W31</f>
        <v>0</v>
      </c>
      <c r="N9" s="9">
        <f>+'24-03-337'!X31</f>
        <v>0</v>
      </c>
      <c r="O9" s="9">
        <f>+'24-03-337'!Y31</f>
        <v>0</v>
      </c>
      <c r="P9" s="9">
        <f>+'24-03-337'!Z31</f>
        <v>0</v>
      </c>
      <c r="Q9" s="9">
        <f>+'24-03-337'!AA31</f>
        <v>0</v>
      </c>
      <c r="R9" s="9">
        <f>+'24-03-337'!AB31</f>
        <v>0</v>
      </c>
      <c r="S9" s="9">
        <f>+'24-03-337'!AC31</f>
        <v>0</v>
      </c>
      <c r="T9" s="9">
        <f>+'24-03-337'!AD31</f>
        <v>0</v>
      </c>
      <c r="U9" s="9">
        <f>+'24-03-337'!AE31</f>
        <v>0</v>
      </c>
      <c r="V9" s="9">
        <f>+'24-03-337'!AF31</f>
        <v>0</v>
      </c>
      <c r="W9" s="9">
        <f>+'24-03-337'!AG31</f>
        <v>0</v>
      </c>
      <c r="X9" s="11">
        <f>+'24-03-337'!AH31</f>
        <v>0</v>
      </c>
      <c r="Y9" s="11">
        <f>+'24-03-337'!AI31</f>
        <v>0</v>
      </c>
    </row>
    <row r="10" spans="1:25" s="12" customFormat="1" ht="26.25" customHeight="1">
      <c r="A10" s="10" t="s">
        <v>13</v>
      </c>
      <c r="B10" s="9">
        <f>+'24-03-337'!I43</f>
        <v>0</v>
      </c>
      <c r="C10" s="9">
        <f>+'24-03-337'!J43</f>
        <v>0</v>
      </c>
      <c r="D10" s="9">
        <f>+'24-03-337'!L43</f>
        <v>0</v>
      </c>
      <c r="E10" s="9">
        <f>+'24-03-337'!M43</f>
        <v>0</v>
      </c>
      <c r="F10" s="9">
        <f>+'24-03-337'!N43</f>
        <v>0</v>
      </c>
      <c r="G10" s="9">
        <f>+'24-03-337'!Q43</f>
        <v>0</v>
      </c>
      <c r="H10" s="9">
        <f>+'24-03-337'!R43</f>
        <v>0</v>
      </c>
      <c r="I10" s="9">
        <f>+'24-03-337'!S43</f>
        <v>0</v>
      </c>
      <c r="J10" s="9">
        <f>+'24-03-337'!T43</f>
        <v>0</v>
      </c>
      <c r="K10" s="9">
        <f>+'24-03-337'!U43</f>
        <v>0</v>
      </c>
      <c r="L10" s="9">
        <f>+'24-03-337'!V43</f>
        <v>0</v>
      </c>
      <c r="M10" s="9">
        <f>+'24-03-337'!W43</f>
        <v>0</v>
      </c>
      <c r="N10" s="9">
        <f>+'24-03-337'!X43</f>
        <v>0</v>
      </c>
      <c r="O10" s="9">
        <f>+'24-03-337'!Y43</f>
        <v>0</v>
      </c>
      <c r="P10" s="9">
        <f>+'24-03-337'!Z43</f>
        <v>0</v>
      </c>
      <c r="Q10" s="9">
        <f>+'24-03-337'!AA43</f>
        <v>0</v>
      </c>
      <c r="R10" s="9">
        <f>+'24-03-337'!AB43</f>
        <v>0</v>
      </c>
      <c r="S10" s="9">
        <f>+'24-03-337'!AC43</f>
        <v>0</v>
      </c>
      <c r="T10" s="9">
        <f>+'24-03-337'!AD43</f>
        <v>0</v>
      </c>
      <c r="U10" s="9">
        <f>+'24-03-337'!AE43</f>
        <v>0</v>
      </c>
      <c r="V10" s="9">
        <f>+'24-03-337'!AF43</f>
        <v>0</v>
      </c>
      <c r="W10" s="9">
        <f>+'24-03-337'!AG43</f>
        <v>0</v>
      </c>
      <c r="X10" s="11">
        <f>+'24-03-337'!AH43</f>
        <v>0</v>
      </c>
      <c r="Y10" s="11">
        <f>+'24-03-337'!AI43</f>
        <v>0</v>
      </c>
    </row>
    <row r="11" spans="1:25" s="12" customFormat="1" ht="26.25" customHeight="1">
      <c r="A11" s="10" t="s">
        <v>14</v>
      </c>
      <c r="B11" s="9">
        <f>+'24-03-337'!I55</f>
        <v>0</v>
      </c>
      <c r="C11" s="9">
        <f>+'24-03-337'!J55</f>
        <v>0</v>
      </c>
      <c r="D11" s="9">
        <f>+'24-03-337'!L55</f>
        <v>0</v>
      </c>
      <c r="E11" s="9">
        <f>+'24-03-337'!M55</f>
        <v>0</v>
      </c>
      <c r="F11" s="9">
        <f>+'24-03-337'!N55</f>
        <v>0</v>
      </c>
      <c r="G11" s="9">
        <f>+'24-03-337'!Q55</f>
        <v>0</v>
      </c>
      <c r="H11" s="9">
        <f>+'24-03-337'!R55</f>
        <v>0</v>
      </c>
      <c r="I11" s="9">
        <f>+'24-03-337'!S55</f>
        <v>0</v>
      </c>
      <c r="J11" s="9">
        <f>+'24-03-337'!T55</f>
        <v>0</v>
      </c>
      <c r="K11" s="9">
        <f>+'24-03-337'!U55</f>
        <v>0</v>
      </c>
      <c r="L11" s="9">
        <f>+'24-03-337'!V55</f>
        <v>0</v>
      </c>
      <c r="M11" s="9">
        <f>+'24-03-337'!W55</f>
        <v>0</v>
      </c>
      <c r="N11" s="9">
        <f>+'24-03-337'!X55</f>
        <v>0</v>
      </c>
      <c r="O11" s="9">
        <f>+'24-03-337'!Y55</f>
        <v>0</v>
      </c>
      <c r="P11" s="9">
        <f>+'24-03-337'!Z55</f>
        <v>0</v>
      </c>
      <c r="Q11" s="9">
        <f>+'24-03-337'!AA55</f>
        <v>0</v>
      </c>
      <c r="R11" s="9">
        <f>+'24-03-337'!AB55</f>
        <v>0</v>
      </c>
      <c r="S11" s="9">
        <f>+'24-03-337'!AC55</f>
        <v>0</v>
      </c>
      <c r="T11" s="9">
        <f>+'24-03-337'!AD55</f>
        <v>0</v>
      </c>
      <c r="U11" s="9">
        <f>+'24-03-337'!AE55</f>
        <v>0</v>
      </c>
      <c r="V11" s="9">
        <f>+'24-03-337'!AF55</f>
        <v>0</v>
      </c>
      <c r="W11" s="9">
        <f>+'24-03-337'!AG55</f>
        <v>0</v>
      </c>
      <c r="X11" s="11">
        <f>+'24-03-337'!AH55</f>
        <v>0</v>
      </c>
      <c r="Y11" s="11">
        <f>+'24-03-337'!AI55</f>
        <v>0</v>
      </c>
    </row>
    <row r="12" spans="1:25" s="12" customFormat="1" ht="26.25" customHeight="1">
      <c r="A12" s="43" t="s">
        <v>59</v>
      </c>
      <c r="B12" s="9">
        <f>+'24-03-337'!I67</f>
        <v>0</v>
      </c>
      <c r="C12" s="9">
        <f>+'24-03-337'!J67</f>
        <v>0</v>
      </c>
      <c r="D12" s="9">
        <f>+'24-03-337'!L67</f>
        <v>0</v>
      </c>
      <c r="E12" s="9">
        <f>+'24-03-337'!M67</f>
        <v>0</v>
      </c>
      <c r="F12" s="9">
        <f>+'24-03-337'!N67</f>
        <v>0</v>
      </c>
      <c r="G12" s="9">
        <f>+'24-03-337'!Q67</f>
        <v>0</v>
      </c>
      <c r="H12" s="9">
        <f>+'24-03-337'!R67</f>
        <v>0</v>
      </c>
      <c r="I12" s="9">
        <f>+'24-03-337'!S67</f>
        <v>0</v>
      </c>
      <c r="J12" s="9">
        <f>+'24-03-337'!T67</f>
        <v>0</v>
      </c>
      <c r="K12" s="9">
        <f>+'24-03-337'!U67</f>
        <v>0</v>
      </c>
      <c r="L12" s="9">
        <f>+'24-03-337'!V67</f>
        <v>0</v>
      </c>
      <c r="M12" s="9">
        <f>+'24-03-337'!W67</f>
        <v>0</v>
      </c>
      <c r="N12" s="9">
        <f>+'24-03-337'!X67</f>
        <v>0</v>
      </c>
      <c r="O12" s="9">
        <f>+'24-03-337'!Y67</f>
        <v>0</v>
      </c>
      <c r="P12" s="9">
        <f>+'24-03-337'!Z67</f>
        <v>0</v>
      </c>
      <c r="Q12" s="9">
        <f>+'24-03-337'!AA67</f>
        <v>0</v>
      </c>
      <c r="R12" s="9">
        <f>+'24-03-337'!AB67</f>
        <v>0</v>
      </c>
      <c r="S12" s="9">
        <f>+'24-03-337'!AC67</f>
        <v>0</v>
      </c>
      <c r="T12" s="9">
        <f>+'24-03-337'!AD67</f>
        <v>0</v>
      </c>
      <c r="U12" s="9">
        <f>+'24-03-337'!AE67</f>
        <v>0</v>
      </c>
      <c r="V12" s="9">
        <f>+'24-03-337'!AF67</f>
        <v>0</v>
      </c>
      <c r="W12" s="9">
        <f>+'24-03-337'!AG67</f>
        <v>0</v>
      </c>
      <c r="X12" s="11">
        <f>+'24-03-337'!AH67</f>
        <v>0</v>
      </c>
      <c r="Y12" s="11">
        <f>+'24-03-337'!AI67</f>
        <v>0</v>
      </c>
    </row>
    <row r="13" spans="1:25" s="12" customFormat="1" ht="26.25" customHeight="1">
      <c r="A13" s="10" t="s">
        <v>15</v>
      </c>
      <c r="B13" s="9">
        <f>+'24-03-337'!I79</f>
        <v>0</v>
      </c>
      <c r="C13" s="9">
        <f>+'24-03-337'!J79</f>
        <v>0</v>
      </c>
      <c r="D13" s="9">
        <f>+'24-03-337'!L79</f>
        <v>0</v>
      </c>
      <c r="E13" s="9">
        <f>+'24-03-337'!M79</f>
        <v>0</v>
      </c>
      <c r="F13" s="9">
        <f>+'24-03-337'!N79</f>
        <v>0</v>
      </c>
      <c r="G13" s="9">
        <f>+'24-03-337'!Q79</f>
        <v>0</v>
      </c>
      <c r="H13" s="9">
        <f>+'24-03-337'!R79</f>
        <v>0</v>
      </c>
      <c r="I13" s="9">
        <f>+'24-03-337'!S79</f>
        <v>0</v>
      </c>
      <c r="J13" s="9">
        <f>+'24-03-337'!T79</f>
        <v>0</v>
      </c>
      <c r="K13" s="9">
        <f>+'24-03-337'!U79</f>
        <v>0</v>
      </c>
      <c r="L13" s="9">
        <f>+'24-03-337'!V79</f>
        <v>0</v>
      </c>
      <c r="M13" s="9">
        <f>+'24-03-337'!W79</f>
        <v>0</v>
      </c>
      <c r="N13" s="9">
        <f>+'24-03-337'!X79</f>
        <v>0</v>
      </c>
      <c r="O13" s="9">
        <f>+'24-03-337'!Y79</f>
        <v>0</v>
      </c>
      <c r="P13" s="9">
        <f>+'24-03-337'!Z79</f>
        <v>0</v>
      </c>
      <c r="Q13" s="9">
        <f>+'24-03-337'!AA79</f>
        <v>0</v>
      </c>
      <c r="R13" s="9">
        <f>+'24-03-337'!AB79</f>
        <v>0</v>
      </c>
      <c r="S13" s="9">
        <f>+'24-03-337'!AC79</f>
        <v>0</v>
      </c>
      <c r="T13" s="9">
        <f>+'24-03-337'!AD79</f>
        <v>0</v>
      </c>
      <c r="U13" s="9">
        <f>+'24-03-337'!AE79</f>
        <v>0</v>
      </c>
      <c r="V13" s="9">
        <f>+'24-03-337'!AF79</f>
        <v>0</v>
      </c>
      <c r="W13" s="9">
        <f>+'24-03-337'!AG79</f>
        <v>0</v>
      </c>
      <c r="X13" s="11">
        <f>+'24-03-337'!AH79</f>
        <v>0</v>
      </c>
      <c r="Y13" s="11">
        <f>+'24-03-337'!AI79</f>
        <v>0</v>
      </c>
    </row>
    <row r="14" spans="1:25" s="12" customFormat="1" ht="26.25" customHeight="1">
      <c r="A14" s="10" t="s">
        <v>16</v>
      </c>
      <c r="B14" s="9">
        <f>+'24-03-337'!I91</f>
        <v>0</v>
      </c>
      <c r="C14" s="9">
        <f>+'24-03-337'!J91</f>
        <v>0</v>
      </c>
      <c r="D14" s="9">
        <f>+'24-03-337'!L91</f>
        <v>0</v>
      </c>
      <c r="E14" s="9">
        <f>+'24-03-337'!M91</f>
        <v>0</v>
      </c>
      <c r="F14" s="9">
        <f>+'24-03-337'!N91</f>
        <v>0</v>
      </c>
      <c r="G14" s="9">
        <f>+'24-03-337'!Q91</f>
        <v>0</v>
      </c>
      <c r="H14" s="9">
        <f>+'24-03-337'!R91</f>
        <v>0</v>
      </c>
      <c r="I14" s="9">
        <f>+'24-03-337'!S91</f>
        <v>0</v>
      </c>
      <c r="J14" s="9">
        <f>+'24-03-337'!T91</f>
        <v>0</v>
      </c>
      <c r="K14" s="9">
        <f>+'24-03-337'!U91</f>
        <v>0</v>
      </c>
      <c r="L14" s="9">
        <f>+'24-03-337'!V91</f>
        <v>0</v>
      </c>
      <c r="M14" s="9">
        <f>+'24-03-337'!W91</f>
        <v>0</v>
      </c>
      <c r="N14" s="9">
        <f>+'24-03-337'!X91</f>
        <v>0</v>
      </c>
      <c r="O14" s="9">
        <f>+'24-03-337'!Y91</f>
        <v>0</v>
      </c>
      <c r="P14" s="9">
        <f>+'24-03-337'!Z91</f>
        <v>0</v>
      </c>
      <c r="Q14" s="9">
        <f>+'24-03-337'!AA91</f>
        <v>0</v>
      </c>
      <c r="R14" s="9">
        <f>+'24-03-337'!AB91</f>
        <v>0</v>
      </c>
      <c r="S14" s="9">
        <f>+'24-03-337'!AC91</f>
        <v>0</v>
      </c>
      <c r="T14" s="9">
        <f>+'24-03-337'!AD91</f>
        <v>0</v>
      </c>
      <c r="U14" s="9">
        <f>+'24-03-337'!AE91</f>
        <v>0</v>
      </c>
      <c r="V14" s="9">
        <f>+'24-03-337'!AF91</f>
        <v>0</v>
      </c>
      <c r="W14" s="9">
        <f>+'24-03-337'!AG91</f>
        <v>0</v>
      </c>
      <c r="X14" s="11">
        <f>+'24-03-337'!AH91</f>
        <v>0</v>
      </c>
      <c r="Y14" s="11">
        <f>+'24-03-337'!AI91</f>
        <v>0</v>
      </c>
    </row>
    <row r="15" spans="1:25" s="12" customFormat="1" ht="26.25" customHeight="1">
      <c r="A15" s="43" t="s">
        <v>63</v>
      </c>
      <c r="B15" s="9">
        <f>+'24-03-337'!I103</f>
        <v>0</v>
      </c>
      <c r="C15" s="9">
        <f>+'24-03-337'!J103</f>
        <v>0</v>
      </c>
      <c r="D15" s="9">
        <f>+'24-03-337'!L103</f>
        <v>0</v>
      </c>
      <c r="E15" s="9">
        <f>+'24-03-337'!M103</f>
        <v>0</v>
      </c>
      <c r="F15" s="9">
        <f>+'24-03-337'!N103</f>
        <v>0</v>
      </c>
      <c r="G15" s="9">
        <f>+'24-03-337'!Q103</f>
        <v>0</v>
      </c>
      <c r="H15" s="9">
        <f>+'24-03-337'!R103</f>
        <v>0</v>
      </c>
      <c r="I15" s="9">
        <f>+'24-03-337'!S103</f>
        <v>0</v>
      </c>
      <c r="J15" s="9">
        <f>+'24-03-337'!T103</f>
        <v>0</v>
      </c>
      <c r="K15" s="9">
        <f>+'24-03-337'!U103</f>
        <v>0</v>
      </c>
      <c r="L15" s="9">
        <f>+'24-03-337'!V103</f>
        <v>0</v>
      </c>
      <c r="M15" s="9">
        <f>+'24-03-337'!W103</f>
        <v>0</v>
      </c>
      <c r="N15" s="9">
        <f>+'24-03-337'!X103</f>
        <v>0</v>
      </c>
      <c r="O15" s="9">
        <f>+'24-03-337'!Y103</f>
        <v>0</v>
      </c>
      <c r="P15" s="9">
        <f>+'24-03-337'!Z103</f>
        <v>0</v>
      </c>
      <c r="Q15" s="9">
        <f>+'24-03-337'!AA103</f>
        <v>0</v>
      </c>
      <c r="R15" s="9">
        <f>+'24-03-337'!AB103</f>
        <v>0</v>
      </c>
      <c r="S15" s="9">
        <f>+'24-03-337'!AC103</f>
        <v>0</v>
      </c>
      <c r="T15" s="9">
        <f>+'24-03-337'!AD103</f>
        <v>0</v>
      </c>
      <c r="U15" s="9">
        <f>+'24-03-337'!AE103</f>
        <v>0</v>
      </c>
      <c r="V15" s="9">
        <f>+'24-03-337'!AF103</f>
        <v>0</v>
      </c>
      <c r="W15" s="9">
        <f>+'24-03-337'!AG103</f>
        <v>0</v>
      </c>
      <c r="X15" s="11">
        <f>+'24-03-337'!AH103</f>
        <v>0</v>
      </c>
      <c r="Y15" s="11">
        <f>+'24-03-337'!AI103</f>
        <v>0</v>
      </c>
    </row>
    <row r="16" spans="1:25" s="12" customFormat="1" ht="26.25" customHeight="1">
      <c r="A16" s="43" t="s">
        <v>65</v>
      </c>
      <c r="B16" s="9">
        <f>+'24-03-337'!I115</f>
        <v>0</v>
      </c>
      <c r="C16" s="9">
        <f>+'24-03-337'!J115</f>
        <v>0</v>
      </c>
      <c r="D16" s="9">
        <f>+'24-03-337'!L115</f>
        <v>0</v>
      </c>
      <c r="E16" s="9">
        <f>+'24-03-337'!M115</f>
        <v>0</v>
      </c>
      <c r="F16" s="9">
        <f>+'24-03-337'!N115</f>
        <v>0</v>
      </c>
      <c r="G16" s="9">
        <f>+'24-03-337'!Q115</f>
        <v>0</v>
      </c>
      <c r="H16" s="9">
        <f>+'24-03-337'!R115</f>
        <v>0</v>
      </c>
      <c r="I16" s="9">
        <f>+'24-03-337'!S115</f>
        <v>0</v>
      </c>
      <c r="J16" s="9">
        <f>+'24-03-337'!T115</f>
        <v>0</v>
      </c>
      <c r="K16" s="9">
        <f>+'24-03-337'!U115</f>
        <v>0</v>
      </c>
      <c r="L16" s="9">
        <f>+'24-03-337'!V115</f>
        <v>0</v>
      </c>
      <c r="M16" s="9">
        <f>+'24-03-337'!W115</f>
        <v>0</v>
      </c>
      <c r="N16" s="9">
        <f>+'24-03-337'!X115</f>
        <v>0</v>
      </c>
      <c r="O16" s="9">
        <f>+'24-03-337'!Y115</f>
        <v>0</v>
      </c>
      <c r="P16" s="9">
        <f>+'24-03-337'!Z115</f>
        <v>0</v>
      </c>
      <c r="Q16" s="9">
        <f>+'24-03-337'!AA115</f>
        <v>0</v>
      </c>
      <c r="R16" s="9">
        <f>+'24-03-337'!AB115</f>
        <v>0</v>
      </c>
      <c r="S16" s="9">
        <f>+'24-03-337'!AC115</f>
        <v>0</v>
      </c>
      <c r="T16" s="9">
        <f>+'24-03-337'!AD115</f>
        <v>0</v>
      </c>
      <c r="U16" s="9">
        <f>+'24-03-337'!AE115</f>
        <v>0</v>
      </c>
      <c r="V16" s="9">
        <f>+'24-03-337'!AF115</f>
        <v>0</v>
      </c>
      <c r="W16" s="9">
        <f>+'24-03-337'!AG115</f>
        <v>0</v>
      </c>
      <c r="X16" s="11">
        <f>+'24-03-337'!AH115</f>
        <v>0</v>
      </c>
      <c r="Y16" s="11">
        <f>+'24-03-337'!AI115</f>
        <v>0</v>
      </c>
    </row>
    <row r="17" spans="1:25" s="12" customFormat="1" ht="26.25" customHeight="1">
      <c r="A17" s="10" t="s">
        <v>17</v>
      </c>
      <c r="B17" s="9">
        <f>+'24-03-337'!I127</f>
        <v>0</v>
      </c>
      <c r="C17" s="9">
        <f>+'24-03-337'!J127</f>
        <v>0</v>
      </c>
      <c r="D17" s="9">
        <f>+'24-03-337'!L127</f>
        <v>0</v>
      </c>
      <c r="E17" s="9">
        <f>+'24-03-337'!M127</f>
        <v>0</v>
      </c>
      <c r="F17" s="9">
        <f>+'24-03-337'!N127</f>
        <v>0</v>
      </c>
      <c r="G17" s="9">
        <f>+'24-03-337'!Q127</f>
        <v>0</v>
      </c>
      <c r="H17" s="9">
        <f>+'24-03-337'!R127</f>
        <v>0</v>
      </c>
      <c r="I17" s="9">
        <f>+'24-03-337'!S127</f>
        <v>0</v>
      </c>
      <c r="J17" s="9">
        <f>+'24-03-337'!T127</f>
        <v>0</v>
      </c>
      <c r="K17" s="9">
        <f>+'24-03-337'!U127</f>
        <v>0</v>
      </c>
      <c r="L17" s="9">
        <f>+'24-03-337'!V127</f>
        <v>0</v>
      </c>
      <c r="M17" s="9">
        <f>+'24-03-337'!W127</f>
        <v>0</v>
      </c>
      <c r="N17" s="9">
        <f>+'24-03-337'!X127</f>
        <v>0</v>
      </c>
      <c r="O17" s="9">
        <f>+'24-03-337'!Y127</f>
        <v>0</v>
      </c>
      <c r="P17" s="9">
        <f>+'24-03-337'!Z127</f>
        <v>0</v>
      </c>
      <c r="Q17" s="9">
        <f>+'24-03-337'!AA127</f>
        <v>0</v>
      </c>
      <c r="R17" s="9">
        <f>+'24-03-337'!AB127</f>
        <v>0</v>
      </c>
      <c r="S17" s="9">
        <f>+'24-03-337'!AC127</f>
        <v>0</v>
      </c>
      <c r="T17" s="9">
        <f>+'24-03-337'!AD127</f>
        <v>0</v>
      </c>
      <c r="U17" s="9">
        <f>+'24-03-337'!AE127</f>
        <v>0</v>
      </c>
      <c r="V17" s="9">
        <f>+'24-03-337'!AF127</f>
        <v>0</v>
      </c>
      <c r="W17" s="9">
        <f>+'24-03-337'!AG127</f>
        <v>0</v>
      </c>
      <c r="X17" s="11">
        <f>+'24-03-337'!AH127</f>
        <v>0</v>
      </c>
      <c r="Y17" s="11">
        <f>+'24-03-337'!AI127</f>
        <v>0</v>
      </c>
    </row>
    <row r="18" spans="1:25" s="12" customFormat="1" ht="26.25" customHeight="1">
      <c r="A18" s="43" t="s">
        <v>68</v>
      </c>
      <c r="B18" s="9">
        <f>+'24-03-337'!I139</f>
        <v>0</v>
      </c>
      <c r="C18" s="9">
        <f>+'24-03-337'!J139</f>
        <v>0</v>
      </c>
      <c r="D18" s="9">
        <f>+'24-03-337'!L139</f>
        <v>0</v>
      </c>
      <c r="E18" s="9">
        <f>+'24-03-337'!M139</f>
        <v>0</v>
      </c>
      <c r="F18" s="9">
        <f>+'24-03-337'!N139</f>
        <v>0</v>
      </c>
      <c r="G18" s="9">
        <f>+'24-03-337'!Q139</f>
        <v>0</v>
      </c>
      <c r="H18" s="9">
        <f>+'24-03-337'!R139</f>
        <v>0</v>
      </c>
      <c r="I18" s="9">
        <f>+'24-03-337'!S139</f>
        <v>0</v>
      </c>
      <c r="J18" s="9">
        <f>+'24-03-337'!T139</f>
        <v>0</v>
      </c>
      <c r="K18" s="9">
        <f>+'24-03-337'!U139</f>
        <v>0</v>
      </c>
      <c r="L18" s="9">
        <f>+'24-03-337'!V139</f>
        <v>0</v>
      </c>
      <c r="M18" s="9">
        <f>+'24-03-337'!W139</f>
        <v>0</v>
      </c>
      <c r="N18" s="9">
        <f>+'24-03-337'!X139</f>
        <v>0</v>
      </c>
      <c r="O18" s="9">
        <f>+'24-03-337'!Y139</f>
        <v>0</v>
      </c>
      <c r="P18" s="9">
        <f>+'24-03-337'!Z139</f>
        <v>0</v>
      </c>
      <c r="Q18" s="9">
        <f>+'24-03-337'!AA139</f>
        <v>0</v>
      </c>
      <c r="R18" s="9">
        <f>+'24-03-337'!AB139</f>
        <v>0</v>
      </c>
      <c r="S18" s="9">
        <f>+'24-03-337'!AC139</f>
        <v>0</v>
      </c>
      <c r="T18" s="9">
        <f>+'24-03-337'!AD139</f>
        <v>0</v>
      </c>
      <c r="U18" s="9">
        <f>+'24-03-337'!AE139</f>
        <v>0</v>
      </c>
      <c r="V18" s="9">
        <f>+'24-03-337'!AF139</f>
        <v>0</v>
      </c>
      <c r="W18" s="9">
        <f>+'24-03-337'!AG139</f>
        <v>0</v>
      </c>
      <c r="X18" s="11">
        <f>+'24-03-337'!AH139</f>
        <v>0</v>
      </c>
      <c r="Y18" s="11">
        <f>+'24-03-337'!AI139</f>
        <v>0</v>
      </c>
    </row>
    <row r="19" spans="1:25" s="12" customFormat="1" ht="26.25" customHeight="1">
      <c r="A19" s="10" t="s">
        <v>18</v>
      </c>
      <c r="B19" s="9">
        <f>+'24-03-337'!I151</f>
        <v>0</v>
      </c>
      <c r="C19" s="9">
        <f>+'24-03-337'!J151</f>
        <v>0</v>
      </c>
      <c r="D19" s="9">
        <f>+'24-03-337'!L151</f>
        <v>0</v>
      </c>
      <c r="E19" s="9">
        <f>+'24-03-337'!M151</f>
        <v>0</v>
      </c>
      <c r="F19" s="9">
        <f>+'24-03-337'!N151</f>
        <v>0</v>
      </c>
      <c r="G19" s="9">
        <f>+'24-03-337'!Q151</f>
        <v>0</v>
      </c>
      <c r="H19" s="9">
        <f>+'24-03-337'!R151</f>
        <v>0</v>
      </c>
      <c r="I19" s="9">
        <f>+'24-03-337'!S151</f>
        <v>0</v>
      </c>
      <c r="J19" s="9">
        <f>+'24-03-337'!T151</f>
        <v>0</v>
      </c>
      <c r="K19" s="9">
        <f>+'24-03-337'!U151</f>
        <v>0</v>
      </c>
      <c r="L19" s="9">
        <f>+'24-03-337'!V151</f>
        <v>0</v>
      </c>
      <c r="M19" s="9">
        <f>+'24-03-337'!W151</f>
        <v>0</v>
      </c>
      <c r="N19" s="9">
        <f>+'24-03-337'!X151</f>
        <v>0</v>
      </c>
      <c r="O19" s="9">
        <f>+'24-03-337'!Y151</f>
        <v>0</v>
      </c>
      <c r="P19" s="9">
        <f>+'24-03-337'!Z151</f>
        <v>0</v>
      </c>
      <c r="Q19" s="9">
        <f>+'24-03-337'!AA151</f>
        <v>0</v>
      </c>
      <c r="R19" s="9">
        <f>+'24-03-337'!AB151</f>
        <v>0</v>
      </c>
      <c r="S19" s="9">
        <f>+'24-03-337'!AC151</f>
        <v>0</v>
      </c>
      <c r="T19" s="9">
        <f>+'24-03-337'!AD151</f>
        <v>0</v>
      </c>
      <c r="U19" s="9">
        <f>+'24-03-337'!AE151</f>
        <v>0</v>
      </c>
      <c r="V19" s="9">
        <f>+'24-03-337'!AF151</f>
        <v>0</v>
      </c>
      <c r="W19" s="9">
        <f>+'24-03-337'!AG151</f>
        <v>0</v>
      </c>
      <c r="X19" s="11">
        <f>+'24-03-337'!AH1150</f>
        <v>0</v>
      </c>
      <c r="Y19" s="11">
        <f>+'24-03-337'!AI151</f>
        <v>0</v>
      </c>
    </row>
    <row r="20" spans="1:25" s="12" customFormat="1" ht="26.25" customHeight="1">
      <c r="A20" s="15" t="s">
        <v>71</v>
      </c>
      <c r="B20" s="9">
        <f>+'24-03-337'!I163</f>
        <v>0</v>
      </c>
      <c r="C20" s="9">
        <f>+'24-03-337'!J163</f>
        <v>0</v>
      </c>
      <c r="D20" s="9">
        <f>+'24-03-337'!L163</f>
        <v>0</v>
      </c>
      <c r="E20" s="9">
        <f>+'24-03-337'!M163</f>
        <v>0</v>
      </c>
      <c r="F20" s="9">
        <f>+'24-03-337'!N163</f>
        <v>0</v>
      </c>
      <c r="G20" s="9">
        <f>+'24-03-337'!Q163</f>
        <v>0</v>
      </c>
      <c r="H20" s="9">
        <f>+'24-03-337'!R163</f>
        <v>0</v>
      </c>
      <c r="I20" s="9">
        <f>+'24-03-337'!S163</f>
        <v>0</v>
      </c>
      <c r="J20" s="9">
        <f>+'24-03-337'!T163</f>
        <v>0</v>
      </c>
      <c r="K20" s="9">
        <f>+'24-03-337'!U163</f>
        <v>0</v>
      </c>
      <c r="L20" s="9">
        <f>+'24-03-337'!V163</f>
        <v>0</v>
      </c>
      <c r="M20" s="9">
        <f>+'24-03-337'!W163</f>
        <v>0</v>
      </c>
      <c r="N20" s="9">
        <f>+'24-03-337'!X163</f>
        <v>0</v>
      </c>
      <c r="O20" s="9">
        <f>+'24-03-337'!Y163</f>
        <v>0</v>
      </c>
      <c r="P20" s="9">
        <f>+'24-03-337'!Z163</f>
        <v>0</v>
      </c>
      <c r="Q20" s="9">
        <f>+'24-03-337'!AA163</f>
        <v>0</v>
      </c>
      <c r="R20" s="9">
        <f>+'24-03-337'!AB163</f>
        <v>0</v>
      </c>
      <c r="S20" s="9">
        <f>+'24-03-337'!AC163</f>
        <v>0</v>
      </c>
      <c r="T20" s="9">
        <f>+'24-03-337'!AD163</f>
        <v>0</v>
      </c>
      <c r="U20" s="9">
        <f>+'24-03-337'!AE163</f>
        <v>0</v>
      </c>
      <c r="V20" s="9">
        <f>+'24-03-337'!AF163</f>
        <v>0</v>
      </c>
      <c r="W20" s="9">
        <f>+'24-03-337'!AG163</f>
        <v>0</v>
      </c>
      <c r="X20" s="11">
        <f>+'24-03-337'!AH163</f>
        <v>0</v>
      </c>
      <c r="Y20" s="11">
        <f>+'24-03-337'!AI163</f>
        <v>0</v>
      </c>
    </row>
    <row r="21" spans="1:25" s="12" customFormat="1" ht="26.25" customHeight="1">
      <c r="A21" s="13" t="s">
        <v>20</v>
      </c>
      <c r="B21" s="9">
        <f>+'24-03-337'!I175</f>
        <v>0</v>
      </c>
      <c r="C21" s="9">
        <f>+'24-03-337'!J175</f>
        <v>0</v>
      </c>
      <c r="D21" s="9">
        <f>+'24-03-337'!L175</f>
        <v>0</v>
      </c>
      <c r="E21" s="9">
        <f>+'24-03-337'!M175</f>
        <v>0</v>
      </c>
      <c r="F21" s="9">
        <f>+'24-03-337'!N175</f>
        <v>0</v>
      </c>
      <c r="G21" s="9">
        <f>+'24-03-337'!Q175</f>
        <v>0</v>
      </c>
      <c r="H21" s="9">
        <f>+'24-03-337'!R175</f>
        <v>0</v>
      </c>
      <c r="I21" s="9">
        <f>+'24-03-337'!S175</f>
        <v>0</v>
      </c>
      <c r="J21" s="9">
        <f>+'24-03-337'!T175</f>
        <v>0</v>
      </c>
      <c r="K21" s="9">
        <f>+'24-03-337'!U175</f>
        <v>0</v>
      </c>
      <c r="L21" s="9">
        <f>+'24-03-337'!V175</f>
        <v>0</v>
      </c>
      <c r="M21" s="9">
        <f>+'24-03-337'!W175</f>
        <v>0</v>
      </c>
      <c r="N21" s="9">
        <f>+'24-03-337'!X175</f>
        <v>0</v>
      </c>
      <c r="O21" s="9">
        <f>+'24-03-337'!Y175</f>
        <v>0</v>
      </c>
      <c r="P21" s="9">
        <f>+'24-03-337'!Z175</f>
        <v>0</v>
      </c>
      <c r="Q21" s="9">
        <f>+'24-03-337'!AA175</f>
        <v>0</v>
      </c>
      <c r="R21" s="9">
        <f>+'24-03-337'!AB175</f>
        <v>0</v>
      </c>
      <c r="S21" s="9">
        <f>+'24-03-337'!AC175</f>
        <v>0</v>
      </c>
      <c r="T21" s="9">
        <f>+'24-03-337'!AD175</f>
        <v>0</v>
      </c>
      <c r="U21" s="9">
        <f>+'24-03-337'!AE175</f>
        <v>0</v>
      </c>
      <c r="V21" s="9">
        <f>+'24-03-337'!AF175</f>
        <v>0</v>
      </c>
      <c r="W21" s="9">
        <f>+'24-03-337'!AG175</f>
        <v>0</v>
      </c>
      <c r="X21" s="11">
        <f>+'24-03-337'!AH175</f>
        <v>0</v>
      </c>
      <c r="Y21" s="11">
        <f>+'24-03-337'!AI175</f>
        <v>0</v>
      </c>
    </row>
    <row r="22" spans="1:25" s="12" customFormat="1" ht="26.25" customHeight="1">
      <c r="A22" s="13" t="s">
        <v>19</v>
      </c>
      <c r="B22" s="9">
        <f>+'24-03-337'!I187</f>
        <v>0</v>
      </c>
      <c r="C22" s="9">
        <f>+'24-03-337'!J187</f>
        <v>0</v>
      </c>
      <c r="D22" s="9">
        <f>+'24-03-337'!L187</f>
        <v>0</v>
      </c>
      <c r="E22" s="9">
        <f>+'24-03-337'!M187</f>
        <v>0</v>
      </c>
      <c r="F22" s="9">
        <f>+'24-03-337'!N187</f>
        <v>0</v>
      </c>
      <c r="G22" s="9">
        <f>+'24-03-337'!Q187</f>
        <v>0</v>
      </c>
      <c r="H22" s="9">
        <f>+'24-03-337'!R187</f>
        <v>0</v>
      </c>
      <c r="I22" s="9">
        <f>+'24-03-337'!S187</f>
        <v>0</v>
      </c>
      <c r="J22" s="9">
        <f>+'24-03-337'!T187</f>
        <v>0</v>
      </c>
      <c r="K22" s="9">
        <f>+'24-03-337'!U187</f>
        <v>0</v>
      </c>
      <c r="L22" s="9">
        <f>+'24-03-337'!V187</f>
        <v>0</v>
      </c>
      <c r="M22" s="9">
        <f>+'24-03-337'!W187</f>
        <v>0</v>
      </c>
      <c r="N22" s="9">
        <f>+'24-03-337'!X187</f>
        <v>0</v>
      </c>
      <c r="O22" s="9">
        <f>+'24-03-337'!Y187</f>
        <v>0</v>
      </c>
      <c r="P22" s="9">
        <f>+'24-03-337'!Z187</f>
        <v>0</v>
      </c>
      <c r="Q22" s="9">
        <f>+'24-03-337'!AA187</f>
        <v>0</v>
      </c>
      <c r="R22" s="9">
        <f>+'24-03-337'!AB187</f>
        <v>0</v>
      </c>
      <c r="S22" s="9">
        <f>+'24-03-337'!AC187</f>
        <v>0</v>
      </c>
      <c r="T22" s="9">
        <f>+'24-03-337'!AD187</f>
        <v>0</v>
      </c>
      <c r="U22" s="9">
        <f>+'24-03-337'!AE187</f>
        <v>0</v>
      </c>
      <c r="V22" s="9">
        <f>+'24-03-337'!AF187</f>
        <v>0</v>
      </c>
      <c r="W22" s="9">
        <f>+'24-03-337'!AG187</f>
        <v>0</v>
      </c>
      <c r="X22" s="11">
        <f>+'24-03-337'!AH187</f>
        <v>0</v>
      </c>
      <c r="Y22" s="11">
        <f>+'24-03-337'!AI187</f>
        <v>0</v>
      </c>
    </row>
    <row r="23" spans="1:25" s="12" customFormat="1" ht="26.25" customHeight="1">
      <c r="A23" s="14" t="s">
        <v>49</v>
      </c>
      <c r="B23" s="9">
        <f>+'24-03-337'!I190</f>
        <v>28187891000</v>
      </c>
      <c r="C23" s="9">
        <f>+'24-03-337'!J190</f>
        <v>28187891000</v>
      </c>
      <c r="D23" s="9">
        <f>+'24-03-337'!L190</f>
        <v>0</v>
      </c>
      <c r="E23" s="9">
        <f>+'24-03-337'!M190</f>
        <v>0</v>
      </c>
      <c r="F23" s="9">
        <f>+'24-03-337'!N190</f>
        <v>0</v>
      </c>
      <c r="G23" s="9">
        <f>+'24-03-337'!Q190</f>
        <v>2348990917</v>
      </c>
      <c r="H23" s="9">
        <f>+'24-03-337'!R190</f>
        <v>2348990917</v>
      </c>
      <c r="I23" s="9">
        <f>+'24-03-337'!S190</f>
        <v>2348990917</v>
      </c>
      <c r="J23" s="9">
        <f>+'24-03-337'!T190</f>
        <v>7046972751</v>
      </c>
      <c r="K23" s="9">
        <f>+'24-03-337'!U190</f>
        <v>2348990917</v>
      </c>
      <c r="L23" s="9">
        <f>+'24-03-337'!V190</f>
        <v>0</v>
      </c>
      <c r="M23" s="9">
        <f>+'24-03-337'!W190</f>
        <v>0</v>
      </c>
      <c r="N23" s="9">
        <f>+'24-03-337'!X190</f>
        <v>2348990917</v>
      </c>
      <c r="O23" s="9">
        <f>+'24-03-337'!Y190</f>
        <v>0</v>
      </c>
      <c r="P23" s="9">
        <f>+'24-03-337'!Z190</f>
        <v>0</v>
      </c>
      <c r="Q23" s="9">
        <f>+'24-03-337'!AA190</f>
        <v>0</v>
      </c>
      <c r="R23" s="9">
        <f>+'24-03-337'!AB190</f>
        <v>0</v>
      </c>
      <c r="S23" s="9">
        <f>+'24-03-337'!AC190</f>
        <v>0</v>
      </c>
      <c r="T23" s="9">
        <f>+'24-03-337'!AD190</f>
        <v>0</v>
      </c>
      <c r="U23" s="9">
        <f>+'24-03-337'!AE190</f>
        <v>0</v>
      </c>
      <c r="V23" s="9">
        <f>+'24-03-337'!AF190</f>
        <v>0</v>
      </c>
      <c r="W23" s="9">
        <f>+'24-03-337'!AG190</f>
        <v>9395963668</v>
      </c>
      <c r="X23" s="11">
        <f>+'24-03-337'!AH190</f>
        <v>0.33333333338063498</v>
      </c>
      <c r="Y23" s="11">
        <f>+'24-03-337'!AI190</f>
        <v>1</v>
      </c>
    </row>
    <row r="24" spans="1:25" ht="36" customHeight="1">
      <c r="A24" s="66" t="str">
        <f>"TOTAL ASIG."&amp;" "&amp;$A$5</f>
        <v>TOTAL ASIG. 24-03-337  BONOS ART. 2  TRANSITORIO LEY Nº 19.949</v>
      </c>
      <c r="B24" s="67">
        <f t="shared" ref="B24:W24" si="0">SUM(B8:B23)</f>
        <v>28187891000</v>
      </c>
      <c r="C24" s="67">
        <f t="shared" si="0"/>
        <v>28187891000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2348990917</v>
      </c>
      <c r="H24" s="70">
        <f t="shared" si="0"/>
        <v>2348990917</v>
      </c>
      <c r="I24" s="70">
        <f t="shared" si="0"/>
        <v>2348990917</v>
      </c>
      <c r="J24" s="67">
        <f t="shared" si="0"/>
        <v>7046972751</v>
      </c>
      <c r="K24" s="70">
        <f t="shared" si="0"/>
        <v>2348990917</v>
      </c>
      <c r="L24" s="70">
        <f t="shared" si="0"/>
        <v>0</v>
      </c>
      <c r="M24" s="70">
        <f t="shared" si="0"/>
        <v>0</v>
      </c>
      <c r="N24" s="67">
        <f t="shared" si="0"/>
        <v>2348990917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9395963668</v>
      </c>
      <c r="X24" s="68">
        <f>IF(ISERROR(W24/B24),0,W24/B24)</f>
        <v>0.33333333338063498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L151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2" style="6" hidden="1" customWidth="1" outlineLevel="1"/>
    <col min="20" max="20" width="12" style="6" customWidth="1" collapsed="1"/>
    <col min="21" max="23" width="12.140625" style="6" customWidth="1" outlineLevel="1"/>
    <col min="24" max="24" width="12.140625" style="6" customWidth="1"/>
    <col min="25" max="27" width="12.1406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96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81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9" t="s">
        <v>6</v>
      </c>
      <c r="H7" s="79" t="s">
        <v>7</v>
      </c>
      <c r="I7" s="159"/>
      <c r="J7" s="159"/>
      <c r="K7" s="148"/>
      <c r="L7" s="80" t="s">
        <v>11</v>
      </c>
      <c r="M7" s="80" t="s">
        <v>22</v>
      </c>
      <c r="N7" s="84" t="s">
        <v>75</v>
      </c>
      <c r="O7" s="148"/>
      <c r="P7" s="150"/>
      <c r="Q7" s="80" t="s">
        <v>35</v>
      </c>
      <c r="R7" s="80" t="s">
        <v>36</v>
      </c>
      <c r="S7" s="80" t="s">
        <v>37</v>
      </c>
      <c r="T7" s="167"/>
      <c r="U7" s="80" t="s">
        <v>38</v>
      </c>
      <c r="V7" s="80" t="s">
        <v>39</v>
      </c>
      <c r="W7" s="80" t="s">
        <v>40</v>
      </c>
      <c r="X7" s="156"/>
      <c r="Y7" s="80" t="s">
        <v>41</v>
      </c>
      <c r="Z7" s="80" t="s">
        <v>42</v>
      </c>
      <c r="AA7" s="80" t="s">
        <v>43</v>
      </c>
      <c r="AB7" s="167"/>
      <c r="AC7" s="80" t="s">
        <v>44</v>
      </c>
      <c r="AD7" s="80" t="s">
        <v>45</v>
      </c>
      <c r="AE7" s="8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2961655000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 t="s">
        <v>181</v>
      </c>
      <c r="C189" s="122">
        <v>41627</v>
      </c>
      <c r="D189" s="123" t="s">
        <v>182</v>
      </c>
      <c r="E189" s="124" t="s">
        <v>183</v>
      </c>
      <c r="F189" s="121" t="s">
        <v>184</v>
      </c>
      <c r="G189" s="125">
        <v>41670</v>
      </c>
      <c r="H189" s="125">
        <v>42004</v>
      </c>
      <c r="I189" s="176"/>
      <c r="J189" s="126">
        <v>400000000</v>
      </c>
      <c r="K189" s="127" t="s">
        <v>185</v>
      </c>
      <c r="L189" s="128"/>
      <c r="M189" s="128"/>
      <c r="N189" s="128"/>
      <c r="O189" s="121" t="s">
        <v>132</v>
      </c>
      <c r="P189" s="39"/>
      <c r="Q189" s="126">
        <v>120000000</v>
      </c>
      <c r="R189" s="126"/>
      <c r="S189" s="120"/>
      <c r="T189" s="94">
        <f>SUM(Q189:S189)</f>
        <v>120000000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120000000</v>
      </c>
      <c r="AH189" s="41">
        <f>IF(ISERROR(AG189/I188),0,AG189/I188)</f>
        <v>4.0517886114351608E-2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2961655000</v>
      </c>
      <c r="J190" s="55">
        <f>SUM(J189:J189)</f>
        <v>400000000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120000000</v>
      </c>
      <c r="R190" s="55">
        <f t="shared" si="121"/>
        <v>0</v>
      </c>
      <c r="S190" s="55">
        <f t="shared" si="121"/>
        <v>0</v>
      </c>
      <c r="T190" s="60">
        <f t="shared" si="121"/>
        <v>120000000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120000000</v>
      </c>
      <c r="AH190" s="54">
        <f>IF(ISERROR(AG190/I190),0,AG190/I190)</f>
        <v>4.0517886114351608E-2</v>
      </c>
      <c r="AI190" s="54">
        <f>IF(ISERROR(AG190/$AG$191),0,AG190/$AG$191)</f>
        <v>1</v>
      </c>
    </row>
    <row r="191" spans="1:35">
      <c r="A191" s="177" t="str">
        <f>"TOTAL ASIG."&amp;" "&amp;$A$5</f>
        <v xml:space="preserve">TOTAL ASIG. 24-03-340  PROGRAMA DE APOYO INTEGRAL AL ADULTO MAYOR CHILE SOLIDARIO 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2961655000</v>
      </c>
      <c r="J191" s="60">
        <f>+J19+J31+J43+J55+J67+J79+J91+J103+J115+J127+J139+J151+J187+J163+J175+J190</f>
        <v>400000000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120000000</v>
      </c>
      <c r="R191" s="60">
        <f t="shared" si="122"/>
        <v>0</v>
      </c>
      <c r="S191" s="60">
        <f t="shared" si="122"/>
        <v>0</v>
      </c>
      <c r="T191" s="60">
        <f t="shared" si="122"/>
        <v>120000000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120000000</v>
      </c>
      <c r="AH191" s="61">
        <f>IF(ISERROR(AG191/I191),"-",AG191/I191)</f>
        <v>4.0517886114351608E-2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9" fitToHeight="20" orientation="landscape" r:id="rId1"/>
  <headerFooter alignWithMargins="0"/>
  <ignoredErrors>
    <ignoredError sqref="AI190" formula="1"/>
  </ignoredErrors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8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customWidth="1" outlineLevel="1"/>
    <col min="14" max="14" width="11.42578125" style="6" customWidth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+'24-03-340'!A5:H5</f>
        <v xml:space="preserve">24-03-340  PROGRAMA DE APOYO INTEGRAL AL ADULTO MAYOR CHILE SOLIDARIO 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9"/>
      <c r="K7" s="82" t="s">
        <v>38</v>
      </c>
      <c r="L7" s="82" t="s">
        <v>39</v>
      </c>
      <c r="M7" s="82" t="s">
        <v>40</v>
      </c>
      <c r="N7" s="159"/>
      <c r="O7" s="82" t="s">
        <v>41</v>
      </c>
      <c r="P7" s="82" t="s">
        <v>42</v>
      </c>
      <c r="Q7" s="82" t="s">
        <v>43</v>
      </c>
      <c r="R7" s="159"/>
      <c r="S7" s="82" t="s">
        <v>44</v>
      </c>
      <c r="T7" s="82" t="s">
        <v>45</v>
      </c>
      <c r="U7" s="82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+'24-03-340'!I19</f>
        <v>0</v>
      </c>
      <c r="C8" s="9">
        <f>+'24-03-340'!J19</f>
        <v>0</v>
      </c>
      <c r="D8" s="9">
        <f>+'24-03-340'!L19</f>
        <v>0</v>
      </c>
      <c r="E8" s="9">
        <f>+'24-03-340'!M19</f>
        <v>0</v>
      </c>
      <c r="F8" s="9">
        <f>+'24-03-340'!N19</f>
        <v>0</v>
      </c>
      <c r="G8" s="9">
        <f>+'24-03-340'!Q19</f>
        <v>0</v>
      </c>
      <c r="H8" s="9">
        <f>+'24-03-340'!R19</f>
        <v>0</v>
      </c>
      <c r="I8" s="9">
        <f>+'24-03-340'!S19</f>
        <v>0</v>
      </c>
      <c r="J8" s="9">
        <f>+'24-03-340'!T19</f>
        <v>0</v>
      </c>
      <c r="K8" s="9">
        <f>+'24-03-340'!U19</f>
        <v>0</v>
      </c>
      <c r="L8" s="9">
        <f>+'24-03-340'!V19</f>
        <v>0</v>
      </c>
      <c r="M8" s="9">
        <f>+'24-03-340'!W19</f>
        <v>0</v>
      </c>
      <c r="N8" s="9">
        <f>+'24-03-340'!X19</f>
        <v>0</v>
      </c>
      <c r="O8" s="9">
        <f>+'24-03-340'!Y19</f>
        <v>0</v>
      </c>
      <c r="P8" s="9">
        <f>+'24-03-340'!Z19</f>
        <v>0</v>
      </c>
      <c r="Q8" s="9">
        <f>+'24-03-340'!AA19</f>
        <v>0</v>
      </c>
      <c r="R8" s="9">
        <f>+'24-03-340'!AB19</f>
        <v>0</v>
      </c>
      <c r="S8" s="9">
        <f>+'24-03-340'!AC19</f>
        <v>0</v>
      </c>
      <c r="T8" s="9">
        <f>+'24-03-340'!AD19</f>
        <v>0</v>
      </c>
      <c r="U8" s="9">
        <f>+'24-03-340'!AE19</f>
        <v>0</v>
      </c>
      <c r="V8" s="9">
        <f>+'24-03-340'!AF19</f>
        <v>0</v>
      </c>
      <c r="W8" s="9">
        <f>+'24-03-340'!AG19</f>
        <v>0</v>
      </c>
      <c r="X8" s="11">
        <f>+'24-03-340'!AH19</f>
        <v>0</v>
      </c>
      <c r="Y8" s="11">
        <f>+'24-03-340'!AI19</f>
        <v>0</v>
      </c>
    </row>
    <row r="9" spans="1:25" s="12" customFormat="1" ht="26.25" customHeight="1">
      <c r="A9" s="10" t="s">
        <v>12</v>
      </c>
      <c r="B9" s="9">
        <f>+'24-03-340'!I31</f>
        <v>0</v>
      </c>
      <c r="C9" s="9">
        <f>+'24-03-340'!J31</f>
        <v>0</v>
      </c>
      <c r="D9" s="9">
        <f>+'24-03-340'!L31</f>
        <v>0</v>
      </c>
      <c r="E9" s="9">
        <f>+'24-03-340'!M31</f>
        <v>0</v>
      </c>
      <c r="F9" s="9">
        <f>+'24-03-340'!N31</f>
        <v>0</v>
      </c>
      <c r="G9" s="9">
        <f>+'24-03-340'!Q31</f>
        <v>0</v>
      </c>
      <c r="H9" s="9">
        <f>+'24-03-340'!R31</f>
        <v>0</v>
      </c>
      <c r="I9" s="9">
        <f>+'24-03-340'!S31</f>
        <v>0</v>
      </c>
      <c r="J9" s="9">
        <f>+'24-03-340'!T31</f>
        <v>0</v>
      </c>
      <c r="K9" s="9">
        <f>+'24-03-340'!U31</f>
        <v>0</v>
      </c>
      <c r="L9" s="9">
        <f>+'24-03-340'!V31</f>
        <v>0</v>
      </c>
      <c r="M9" s="9">
        <f>+'24-03-340'!W31</f>
        <v>0</v>
      </c>
      <c r="N9" s="9">
        <f>+'24-03-340'!X31</f>
        <v>0</v>
      </c>
      <c r="O9" s="9">
        <f>+'24-03-340'!Y31</f>
        <v>0</v>
      </c>
      <c r="P9" s="9">
        <f>+'24-03-340'!Z31</f>
        <v>0</v>
      </c>
      <c r="Q9" s="9">
        <f>+'24-03-340'!AA31</f>
        <v>0</v>
      </c>
      <c r="R9" s="9">
        <f>+'24-03-340'!AB31</f>
        <v>0</v>
      </c>
      <c r="S9" s="9">
        <f>+'24-03-340'!AC31</f>
        <v>0</v>
      </c>
      <c r="T9" s="9">
        <f>+'24-03-340'!AD31</f>
        <v>0</v>
      </c>
      <c r="U9" s="9">
        <f>+'24-03-340'!AE31</f>
        <v>0</v>
      </c>
      <c r="V9" s="9">
        <f>+'24-03-340'!AF31</f>
        <v>0</v>
      </c>
      <c r="W9" s="9">
        <f>+'24-03-340'!AG31</f>
        <v>0</v>
      </c>
      <c r="X9" s="11">
        <f>+'24-03-340'!AH31</f>
        <v>0</v>
      </c>
      <c r="Y9" s="11">
        <f>+'24-03-340'!AI31</f>
        <v>0</v>
      </c>
    </row>
    <row r="10" spans="1:25" s="12" customFormat="1" ht="26.25" customHeight="1">
      <c r="A10" s="10" t="s">
        <v>13</v>
      </c>
      <c r="B10" s="9">
        <f>+'24-03-340'!I43</f>
        <v>0</v>
      </c>
      <c r="C10" s="9">
        <f>+'24-03-340'!J43</f>
        <v>0</v>
      </c>
      <c r="D10" s="9">
        <f>+'24-03-340'!L43</f>
        <v>0</v>
      </c>
      <c r="E10" s="9">
        <f>+'24-03-340'!M43</f>
        <v>0</v>
      </c>
      <c r="F10" s="9">
        <f>+'24-03-340'!N43</f>
        <v>0</v>
      </c>
      <c r="G10" s="9">
        <f>+'24-03-340'!Q43</f>
        <v>0</v>
      </c>
      <c r="H10" s="9">
        <f>+'24-03-340'!R43</f>
        <v>0</v>
      </c>
      <c r="I10" s="9">
        <f>+'24-03-340'!S43</f>
        <v>0</v>
      </c>
      <c r="J10" s="9">
        <f>+'24-03-340'!T43</f>
        <v>0</v>
      </c>
      <c r="K10" s="9">
        <f>+'24-03-340'!U43</f>
        <v>0</v>
      </c>
      <c r="L10" s="9">
        <f>+'24-03-340'!V43</f>
        <v>0</v>
      </c>
      <c r="M10" s="9">
        <f>+'24-03-340'!W43</f>
        <v>0</v>
      </c>
      <c r="N10" s="9">
        <f>+'24-03-340'!X43</f>
        <v>0</v>
      </c>
      <c r="O10" s="9">
        <f>+'24-03-340'!Y43</f>
        <v>0</v>
      </c>
      <c r="P10" s="9">
        <f>+'24-03-340'!Z43</f>
        <v>0</v>
      </c>
      <c r="Q10" s="9">
        <f>+'24-03-340'!AA43</f>
        <v>0</v>
      </c>
      <c r="R10" s="9">
        <f>+'24-03-340'!AB43</f>
        <v>0</v>
      </c>
      <c r="S10" s="9">
        <f>+'24-03-340'!AC43</f>
        <v>0</v>
      </c>
      <c r="T10" s="9">
        <f>+'24-03-340'!AD43</f>
        <v>0</v>
      </c>
      <c r="U10" s="9">
        <f>+'24-03-340'!AE43</f>
        <v>0</v>
      </c>
      <c r="V10" s="9">
        <f>+'24-03-340'!AF43</f>
        <v>0</v>
      </c>
      <c r="W10" s="9">
        <f>+'24-03-340'!AG43</f>
        <v>0</v>
      </c>
      <c r="X10" s="11">
        <f>+'24-03-340'!AH43</f>
        <v>0</v>
      </c>
      <c r="Y10" s="11">
        <f>+'24-03-340'!AI43</f>
        <v>0</v>
      </c>
    </row>
    <row r="11" spans="1:25" s="12" customFormat="1" ht="26.25" customHeight="1">
      <c r="A11" s="10" t="s">
        <v>14</v>
      </c>
      <c r="B11" s="9">
        <f>+'24-03-340'!I55</f>
        <v>0</v>
      </c>
      <c r="C11" s="9">
        <f>+'24-03-340'!J55</f>
        <v>0</v>
      </c>
      <c r="D11" s="9">
        <f>+'24-03-340'!L55</f>
        <v>0</v>
      </c>
      <c r="E11" s="9">
        <f>+'24-03-340'!M55</f>
        <v>0</v>
      </c>
      <c r="F11" s="9">
        <f>+'24-03-340'!N55</f>
        <v>0</v>
      </c>
      <c r="G11" s="9">
        <f>+'24-03-340'!Q55</f>
        <v>0</v>
      </c>
      <c r="H11" s="9">
        <f>+'24-03-340'!R55</f>
        <v>0</v>
      </c>
      <c r="I11" s="9">
        <f>+'24-03-340'!S55</f>
        <v>0</v>
      </c>
      <c r="J11" s="9">
        <f>+'24-03-340'!T55</f>
        <v>0</v>
      </c>
      <c r="K11" s="9">
        <f>+'24-03-340'!U55</f>
        <v>0</v>
      </c>
      <c r="L11" s="9">
        <f>+'24-03-340'!V55</f>
        <v>0</v>
      </c>
      <c r="M11" s="9">
        <f>+'24-03-340'!W55</f>
        <v>0</v>
      </c>
      <c r="N11" s="9">
        <f>+'24-03-340'!X55</f>
        <v>0</v>
      </c>
      <c r="O11" s="9">
        <f>+'24-03-340'!Y55</f>
        <v>0</v>
      </c>
      <c r="P11" s="9">
        <f>+'24-03-340'!Z55</f>
        <v>0</v>
      </c>
      <c r="Q11" s="9">
        <f>+'24-03-340'!AA55</f>
        <v>0</v>
      </c>
      <c r="R11" s="9">
        <f>+'24-03-340'!AB55</f>
        <v>0</v>
      </c>
      <c r="S11" s="9">
        <f>+'24-03-340'!AC55</f>
        <v>0</v>
      </c>
      <c r="T11" s="9">
        <f>+'24-03-340'!AD55</f>
        <v>0</v>
      </c>
      <c r="U11" s="9">
        <f>+'24-03-340'!AE55</f>
        <v>0</v>
      </c>
      <c r="V11" s="9">
        <f>+'24-03-340'!AF55</f>
        <v>0</v>
      </c>
      <c r="W11" s="9">
        <f>+'24-03-340'!AG55</f>
        <v>0</v>
      </c>
      <c r="X11" s="11">
        <f>+'24-03-340'!AH55</f>
        <v>0</v>
      </c>
      <c r="Y11" s="11">
        <f>+'24-03-340'!AI55</f>
        <v>0</v>
      </c>
    </row>
    <row r="12" spans="1:25" s="12" customFormat="1" ht="26.25" customHeight="1">
      <c r="A12" s="43" t="s">
        <v>59</v>
      </c>
      <c r="B12" s="9">
        <f>+'24-03-340'!I67</f>
        <v>0</v>
      </c>
      <c r="C12" s="9">
        <f>+'24-03-340'!J67</f>
        <v>0</v>
      </c>
      <c r="D12" s="9">
        <f>+'24-03-340'!L67</f>
        <v>0</v>
      </c>
      <c r="E12" s="9">
        <f>+'24-03-340'!M67</f>
        <v>0</v>
      </c>
      <c r="F12" s="9">
        <f>+'24-03-340'!N67</f>
        <v>0</v>
      </c>
      <c r="G12" s="9">
        <f>+'24-03-340'!Q67</f>
        <v>0</v>
      </c>
      <c r="H12" s="9">
        <f>+'24-03-340'!R67</f>
        <v>0</v>
      </c>
      <c r="I12" s="9">
        <f>+'24-03-340'!S67</f>
        <v>0</v>
      </c>
      <c r="J12" s="9">
        <f>+'24-03-340'!T67</f>
        <v>0</v>
      </c>
      <c r="K12" s="9">
        <f>+'24-03-340'!U67</f>
        <v>0</v>
      </c>
      <c r="L12" s="9">
        <f>+'24-03-340'!V67</f>
        <v>0</v>
      </c>
      <c r="M12" s="9">
        <f>+'24-03-340'!W67</f>
        <v>0</v>
      </c>
      <c r="N12" s="9">
        <f>+'24-03-340'!X67</f>
        <v>0</v>
      </c>
      <c r="O12" s="9">
        <f>+'24-03-340'!Y67</f>
        <v>0</v>
      </c>
      <c r="P12" s="9">
        <f>+'24-03-340'!Z67</f>
        <v>0</v>
      </c>
      <c r="Q12" s="9">
        <f>+'24-03-340'!AA67</f>
        <v>0</v>
      </c>
      <c r="R12" s="9">
        <f>+'24-03-340'!AB67</f>
        <v>0</v>
      </c>
      <c r="S12" s="9">
        <f>+'24-03-340'!AC67</f>
        <v>0</v>
      </c>
      <c r="T12" s="9">
        <f>+'24-03-340'!AD67</f>
        <v>0</v>
      </c>
      <c r="U12" s="9">
        <f>+'24-03-340'!AE67</f>
        <v>0</v>
      </c>
      <c r="V12" s="9">
        <f>+'24-03-340'!AF67</f>
        <v>0</v>
      </c>
      <c r="W12" s="9">
        <f>+'24-03-340'!AG67</f>
        <v>0</v>
      </c>
      <c r="X12" s="11">
        <f>+'24-03-340'!AH67</f>
        <v>0</v>
      </c>
      <c r="Y12" s="11">
        <f>+'24-03-340'!AI67</f>
        <v>0</v>
      </c>
    </row>
    <row r="13" spans="1:25" s="12" customFormat="1" ht="26.25" customHeight="1">
      <c r="A13" s="10" t="s">
        <v>15</v>
      </c>
      <c r="B13" s="9">
        <f>+'24-03-340'!I79</f>
        <v>0</v>
      </c>
      <c r="C13" s="9">
        <f>+'24-03-340'!J79</f>
        <v>0</v>
      </c>
      <c r="D13" s="9">
        <f>+'24-03-340'!L79</f>
        <v>0</v>
      </c>
      <c r="E13" s="9">
        <f>+'24-03-340'!M79</f>
        <v>0</v>
      </c>
      <c r="F13" s="9">
        <f>+'24-03-340'!N79</f>
        <v>0</v>
      </c>
      <c r="G13" s="9">
        <f>+'24-03-340'!Q79</f>
        <v>0</v>
      </c>
      <c r="H13" s="9">
        <f>+'24-03-340'!R79</f>
        <v>0</v>
      </c>
      <c r="I13" s="9">
        <f>+'24-03-340'!S79</f>
        <v>0</v>
      </c>
      <c r="J13" s="9">
        <f>+'24-03-340'!T79</f>
        <v>0</v>
      </c>
      <c r="K13" s="9">
        <f>+'24-03-340'!U79</f>
        <v>0</v>
      </c>
      <c r="L13" s="9">
        <f>+'24-03-340'!V79</f>
        <v>0</v>
      </c>
      <c r="M13" s="9">
        <f>+'24-03-340'!W79</f>
        <v>0</v>
      </c>
      <c r="N13" s="9">
        <f>+'24-03-340'!X79</f>
        <v>0</v>
      </c>
      <c r="O13" s="9">
        <f>+'24-03-340'!Y79</f>
        <v>0</v>
      </c>
      <c r="P13" s="9">
        <f>+'24-03-340'!Z79</f>
        <v>0</v>
      </c>
      <c r="Q13" s="9">
        <f>+'24-03-340'!AA79</f>
        <v>0</v>
      </c>
      <c r="R13" s="9">
        <f>+'24-03-340'!AB79</f>
        <v>0</v>
      </c>
      <c r="S13" s="9">
        <f>+'24-03-340'!AC79</f>
        <v>0</v>
      </c>
      <c r="T13" s="9">
        <f>+'24-03-340'!AD79</f>
        <v>0</v>
      </c>
      <c r="U13" s="9">
        <f>+'24-03-340'!AE79</f>
        <v>0</v>
      </c>
      <c r="V13" s="9">
        <f>+'24-03-340'!AF79</f>
        <v>0</v>
      </c>
      <c r="W13" s="9">
        <f>+'24-03-340'!AG79</f>
        <v>0</v>
      </c>
      <c r="X13" s="11">
        <f>+'24-03-340'!AH79</f>
        <v>0</v>
      </c>
      <c r="Y13" s="11">
        <f>+'24-03-340'!AI79</f>
        <v>0</v>
      </c>
    </row>
    <row r="14" spans="1:25" s="12" customFormat="1" ht="26.25" customHeight="1">
      <c r="A14" s="10" t="s">
        <v>16</v>
      </c>
      <c r="B14" s="9">
        <f>+'24-03-340'!I91</f>
        <v>0</v>
      </c>
      <c r="C14" s="9">
        <f>+'24-03-340'!J91</f>
        <v>0</v>
      </c>
      <c r="D14" s="9">
        <f>+'24-03-340'!L91</f>
        <v>0</v>
      </c>
      <c r="E14" s="9">
        <f>+'24-03-340'!M91</f>
        <v>0</v>
      </c>
      <c r="F14" s="9">
        <f>+'24-03-340'!N91</f>
        <v>0</v>
      </c>
      <c r="G14" s="9">
        <f>+'24-03-340'!Q91</f>
        <v>0</v>
      </c>
      <c r="H14" s="9">
        <f>+'24-03-340'!R91</f>
        <v>0</v>
      </c>
      <c r="I14" s="9">
        <f>+'24-03-340'!S91</f>
        <v>0</v>
      </c>
      <c r="J14" s="9">
        <f>+'24-03-340'!T91</f>
        <v>0</v>
      </c>
      <c r="K14" s="9">
        <f>+'24-03-340'!U91</f>
        <v>0</v>
      </c>
      <c r="L14" s="9">
        <f>+'24-03-340'!V91</f>
        <v>0</v>
      </c>
      <c r="M14" s="9">
        <f>+'24-03-340'!W91</f>
        <v>0</v>
      </c>
      <c r="N14" s="9">
        <f>+'24-03-340'!X91</f>
        <v>0</v>
      </c>
      <c r="O14" s="9">
        <f>+'24-03-340'!Y91</f>
        <v>0</v>
      </c>
      <c r="P14" s="9">
        <f>+'24-03-340'!Z91</f>
        <v>0</v>
      </c>
      <c r="Q14" s="9">
        <f>+'24-03-340'!AA91</f>
        <v>0</v>
      </c>
      <c r="R14" s="9">
        <f>+'24-03-340'!AB91</f>
        <v>0</v>
      </c>
      <c r="S14" s="9">
        <f>+'24-03-340'!AC91</f>
        <v>0</v>
      </c>
      <c r="T14" s="9">
        <f>+'24-03-340'!AD91</f>
        <v>0</v>
      </c>
      <c r="U14" s="9">
        <f>+'24-03-340'!AE91</f>
        <v>0</v>
      </c>
      <c r="V14" s="9">
        <f>+'24-03-340'!AF91</f>
        <v>0</v>
      </c>
      <c r="W14" s="9">
        <f>+'24-03-340'!AG91</f>
        <v>0</v>
      </c>
      <c r="X14" s="11">
        <f>+'24-03-340'!AH91</f>
        <v>0</v>
      </c>
      <c r="Y14" s="11">
        <f>+'24-03-340'!AI91</f>
        <v>0</v>
      </c>
    </row>
    <row r="15" spans="1:25" s="12" customFormat="1" ht="26.25" customHeight="1">
      <c r="A15" s="43" t="s">
        <v>63</v>
      </c>
      <c r="B15" s="9">
        <f>+'24-03-340'!I103</f>
        <v>0</v>
      </c>
      <c r="C15" s="9">
        <f>+'24-03-340'!J103</f>
        <v>0</v>
      </c>
      <c r="D15" s="9">
        <f>+'24-03-340'!L103</f>
        <v>0</v>
      </c>
      <c r="E15" s="9">
        <f>+'24-03-340'!M103</f>
        <v>0</v>
      </c>
      <c r="F15" s="9">
        <f>+'24-03-340'!N103</f>
        <v>0</v>
      </c>
      <c r="G15" s="9">
        <f>+'24-03-340'!Q103</f>
        <v>0</v>
      </c>
      <c r="H15" s="9">
        <f>+'24-03-340'!R103</f>
        <v>0</v>
      </c>
      <c r="I15" s="9">
        <f>+'24-03-340'!S103</f>
        <v>0</v>
      </c>
      <c r="J15" s="9">
        <f>+'24-03-340'!T103</f>
        <v>0</v>
      </c>
      <c r="K15" s="9">
        <f>+'24-03-340'!U103</f>
        <v>0</v>
      </c>
      <c r="L15" s="9">
        <f>+'24-03-340'!V103</f>
        <v>0</v>
      </c>
      <c r="M15" s="9">
        <f>+'24-03-340'!W103</f>
        <v>0</v>
      </c>
      <c r="N15" s="9">
        <f>+'24-03-340'!X103</f>
        <v>0</v>
      </c>
      <c r="O15" s="9">
        <f>+'24-03-340'!Y103</f>
        <v>0</v>
      </c>
      <c r="P15" s="9">
        <f>+'24-03-340'!Z103</f>
        <v>0</v>
      </c>
      <c r="Q15" s="9">
        <f>+'24-03-340'!AA103</f>
        <v>0</v>
      </c>
      <c r="R15" s="9">
        <f>+'24-03-340'!AB103</f>
        <v>0</v>
      </c>
      <c r="S15" s="9">
        <f>+'24-03-340'!AC103</f>
        <v>0</v>
      </c>
      <c r="T15" s="9">
        <f>+'24-03-340'!AD103</f>
        <v>0</v>
      </c>
      <c r="U15" s="9">
        <f>+'24-03-340'!AE103</f>
        <v>0</v>
      </c>
      <c r="V15" s="9">
        <f>+'24-03-340'!AF103</f>
        <v>0</v>
      </c>
      <c r="W15" s="9">
        <f>+'24-03-340'!AG103</f>
        <v>0</v>
      </c>
      <c r="X15" s="11">
        <f>+'24-03-340'!AH103</f>
        <v>0</v>
      </c>
      <c r="Y15" s="11">
        <f>+'24-03-340'!AI103</f>
        <v>0</v>
      </c>
    </row>
    <row r="16" spans="1:25" s="12" customFormat="1" ht="26.25" customHeight="1">
      <c r="A16" s="43" t="s">
        <v>65</v>
      </c>
      <c r="B16" s="9">
        <f>+'24-03-340'!I115</f>
        <v>0</v>
      </c>
      <c r="C16" s="9">
        <f>+'24-03-340'!J115</f>
        <v>0</v>
      </c>
      <c r="D16" s="9">
        <f>+'24-03-340'!L115</f>
        <v>0</v>
      </c>
      <c r="E16" s="9">
        <f>+'24-03-340'!M115</f>
        <v>0</v>
      </c>
      <c r="F16" s="9">
        <f>+'24-03-340'!N115</f>
        <v>0</v>
      </c>
      <c r="G16" s="9">
        <f>+'24-03-340'!Q115</f>
        <v>0</v>
      </c>
      <c r="H16" s="9">
        <f>+'24-03-340'!R115</f>
        <v>0</v>
      </c>
      <c r="I16" s="9">
        <f>+'24-03-340'!S115</f>
        <v>0</v>
      </c>
      <c r="J16" s="9">
        <f>+'24-03-340'!T115</f>
        <v>0</v>
      </c>
      <c r="K16" s="9">
        <f>+'24-03-340'!U115</f>
        <v>0</v>
      </c>
      <c r="L16" s="9">
        <f>+'24-03-340'!V115</f>
        <v>0</v>
      </c>
      <c r="M16" s="9">
        <f>+'24-03-340'!W115</f>
        <v>0</v>
      </c>
      <c r="N16" s="9">
        <f>+'24-03-340'!X115</f>
        <v>0</v>
      </c>
      <c r="O16" s="9">
        <f>+'24-03-340'!Y115</f>
        <v>0</v>
      </c>
      <c r="P16" s="9">
        <f>+'24-03-340'!Z115</f>
        <v>0</v>
      </c>
      <c r="Q16" s="9">
        <f>+'24-03-340'!AA115</f>
        <v>0</v>
      </c>
      <c r="R16" s="9">
        <f>+'24-03-340'!AB115</f>
        <v>0</v>
      </c>
      <c r="S16" s="9">
        <f>+'24-03-340'!AC115</f>
        <v>0</v>
      </c>
      <c r="T16" s="9">
        <f>+'24-03-340'!AD115</f>
        <v>0</v>
      </c>
      <c r="U16" s="9">
        <f>+'24-03-340'!AE115</f>
        <v>0</v>
      </c>
      <c r="V16" s="9">
        <f>+'24-03-340'!AF115</f>
        <v>0</v>
      </c>
      <c r="W16" s="9">
        <f>+'24-03-340'!AG115</f>
        <v>0</v>
      </c>
      <c r="X16" s="11">
        <f>+'24-03-340'!AH115</f>
        <v>0</v>
      </c>
      <c r="Y16" s="11">
        <f>+'24-03-340'!AI115</f>
        <v>0</v>
      </c>
    </row>
    <row r="17" spans="1:25" s="12" customFormat="1" ht="26.25" customHeight="1">
      <c r="A17" s="10" t="s">
        <v>17</v>
      </c>
      <c r="B17" s="9">
        <f>+'24-03-340'!I127</f>
        <v>0</v>
      </c>
      <c r="C17" s="9">
        <f>+'24-03-340'!J127</f>
        <v>0</v>
      </c>
      <c r="D17" s="9">
        <f>+'24-03-340'!L127</f>
        <v>0</v>
      </c>
      <c r="E17" s="9">
        <f>+'24-03-340'!M127</f>
        <v>0</v>
      </c>
      <c r="F17" s="9">
        <f>+'24-03-340'!N127</f>
        <v>0</v>
      </c>
      <c r="G17" s="9">
        <f>+'24-03-340'!Q127</f>
        <v>0</v>
      </c>
      <c r="H17" s="9">
        <f>+'24-03-340'!R127</f>
        <v>0</v>
      </c>
      <c r="I17" s="9">
        <f>+'24-03-340'!S127</f>
        <v>0</v>
      </c>
      <c r="J17" s="9">
        <f>+'24-03-340'!T127</f>
        <v>0</v>
      </c>
      <c r="K17" s="9">
        <f>+'24-03-340'!U127</f>
        <v>0</v>
      </c>
      <c r="L17" s="9">
        <f>+'24-03-340'!V127</f>
        <v>0</v>
      </c>
      <c r="M17" s="9">
        <f>+'24-03-340'!W127</f>
        <v>0</v>
      </c>
      <c r="N17" s="9">
        <f>+'24-03-340'!X127</f>
        <v>0</v>
      </c>
      <c r="O17" s="9">
        <f>+'24-03-340'!Y127</f>
        <v>0</v>
      </c>
      <c r="P17" s="9">
        <f>+'24-03-340'!Z127</f>
        <v>0</v>
      </c>
      <c r="Q17" s="9">
        <f>+'24-03-340'!AA127</f>
        <v>0</v>
      </c>
      <c r="R17" s="9">
        <f>+'24-03-340'!AB127</f>
        <v>0</v>
      </c>
      <c r="S17" s="9">
        <f>+'24-03-340'!AC127</f>
        <v>0</v>
      </c>
      <c r="T17" s="9">
        <f>+'24-03-340'!AD127</f>
        <v>0</v>
      </c>
      <c r="U17" s="9">
        <f>+'24-03-340'!AE127</f>
        <v>0</v>
      </c>
      <c r="V17" s="9">
        <f>+'24-03-340'!AF127</f>
        <v>0</v>
      </c>
      <c r="W17" s="9">
        <f>+'24-03-340'!AG127</f>
        <v>0</v>
      </c>
      <c r="X17" s="11">
        <f>+'24-03-340'!AH127</f>
        <v>0</v>
      </c>
      <c r="Y17" s="11">
        <f>+'24-03-340'!AI127</f>
        <v>0</v>
      </c>
    </row>
    <row r="18" spans="1:25" s="12" customFormat="1" ht="26.25" customHeight="1">
      <c r="A18" s="43" t="s">
        <v>68</v>
      </c>
      <c r="B18" s="9">
        <f>+'24-03-340'!I139</f>
        <v>0</v>
      </c>
      <c r="C18" s="9">
        <f>+'24-03-340'!J139</f>
        <v>0</v>
      </c>
      <c r="D18" s="9">
        <f>+'24-03-340'!L139</f>
        <v>0</v>
      </c>
      <c r="E18" s="9">
        <f>+'24-03-340'!M139</f>
        <v>0</v>
      </c>
      <c r="F18" s="9">
        <f>+'24-03-340'!N139</f>
        <v>0</v>
      </c>
      <c r="G18" s="9">
        <f>+'24-03-340'!Q139</f>
        <v>0</v>
      </c>
      <c r="H18" s="9">
        <f>+'24-03-340'!R139</f>
        <v>0</v>
      </c>
      <c r="I18" s="9">
        <f>+'24-03-340'!S139</f>
        <v>0</v>
      </c>
      <c r="J18" s="9">
        <f>+'24-03-340'!T139</f>
        <v>0</v>
      </c>
      <c r="K18" s="9">
        <f>+'24-03-340'!U139</f>
        <v>0</v>
      </c>
      <c r="L18" s="9">
        <f>+'24-03-340'!V139</f>
        <v>0</v>
      </c>
      <c r="M18" s="9">
        <f>+'24-03-340'!W139</f>
        <v>0</v>
      </c>
      <c r="N18" s="9">
        <f>+'24-03-340'!X139</f>
        <v>0</v>
      </c>
      <c r="O18" s="9">
        <f>+'24-03-340'!Y139</f>
        <v>0</v>
      </c>
      <c r="P18" s="9">
        <f>+'24-03-340'!Z139</f>
        <v>0</v>
      </c>
      <c r="Q18" s="9">
        <f>+'24-03-340'!AA139</f>
        <v>0</v>
      </c>
      <c r="R18" s="9">
        <f>+'24-03-340'!AB139</f>
        <v>0</v>
      </c>
      <c r="S18" s="9">
        <f>+'24-03-340'!AC139</f>
        <v>0</v>
      </c>
      <c r="T18" s="9">
        <f>+'24-03-340'!AD139</f>
        <v>0</v>
      </c>
      <c r="U18" s="9">
        <f>+'24-03-340'!AE139</f>
        <v>0</v>
      </c>
      <c r="V18" s="9">
        <f>+'24-03-340'!AF139</f>
        <v>0</v>
      </c>
      <c r="W18" s="9">
        <f>+'24-03-340'!AG139</f>
        <v>0</v>
      </c>
      <c r="X18" s="11">
        <f>+'24-03-340'!AH139</f>
        <v>0</v>
      </c>
      <c r="Y18" s="11">
        <f>+'24-03-340'!AI139</f>
        <v>0</v>
      </c>
    </row>
    <row r="19" spans="1:25" s="12" customFormat="1" ht="26.25" customHeight="1">
      <c r="A19" s="10" t="s">
        <v>18</v>
      </c>
      <c r="B19" s="9">
        <f>+'24-03-340'!I151</f>
        <v>0</v>
      </c>
      <c r="C19" s="9">
        <f>+'24-03-340'!J151</f>
        <v>0</v>
      </c>
      <c r="D19" s="9">
        <f>+'24-03-340'!L151</f>
        <v>0</v>
      </c>
      <c r="E19" s="9">
        <f>+'24-03-340'!M151</f>
        <v>0</v>
      </c>
      <c r="F19" s="9">
        <f>+'24-03-340'!N151</f>
        <v>0</v>
      </c>
      <c r="G19" s="9">
        <f>+'24-03-340'!Q151</f>
        <v>0</v>
      </c>
      <c r="H19" s="9">
        <f>+'24-03-340'!R151</f>
        <v>0</v>
      </c>
      <c r="I19" s="9">
        <f>+'24-03-340'!S151</f>
        <v>0</v>
      </c>
      <c r="J19" s="9">
        <f>+'24-03-340'!T151</f>
        <v>0</v>
      </c>
      <c r="K19" s="9">
        <f>+'24-03-340'!U151</f>
        <v>0</v>
      </c>
      <c r="L19" s="9">
        <f>+'24-03-340'!V151</f>
        <v>0</v>
      </c>
      <c r="M19" s="9">
        <f>+'24-03-340'!W151</f>
        <v>0</v>
      </c>
      <c r="N19" s="9">
        <f>+'24-03-340'!X151</f>
        <v>0</v>
      </c>
      <c r="O19" s="9">
        <f>+'24-03-340'!Y151</f>
        <v>0</v>
      </c>
      <c r="P19" s="9">
        <f>+'24-03-340'!Z151</f>
        <v>0</v>
      </c>
      <c r="Q19" s="9">
        <f>+'24-03-340'!AA151</f>
        <v>0</v>
      </c>
      <c r="R19" s="9">
        <f>+'24-03-340'!AB151</f>
        <v>0</v>
      </c>
      <c r="S19" s="9">
        <f>+'24-03-340'!AC151</f>
        <v>0</v>
      </c>
      <c r="T19" s="9">
        <f>+'24-03-340'!AD151</f>
        <v>0</v>
      </c>
      <c r="U19" s="9">
        <f>+'24-03-340'!AE151</f>
        <v>0</v>
      </c>
      <c r="V19" s="9">
        <f>+'24-03-340'!AF151</f>
        <v>0</v>
      </c>
      <c r="W19" s="9">
        <f>+'24-03-340'!AG151</f>
        <v>0</v>
      </c>
      <c r="X19" s="11">
        <f>+'24-03-340'!AH151</f>
        <v>0</v>
      </c>
      <c r="Y19" s="11">
        <f>+'24-03-340'!AI151</f>
        <v>0</v>
      </c>
    </row>
    <row r="20" spans="1:25" s="12" customFormat="1" ht="26.25" customHeight="1">
      <c r="A20" s="15" t="s">
        <v>71</v>
      </c>
      <c r="B20" s="9">
        <f>+'24-03-340'!I163</f>
        <v>0</v>
      </c>
      <c r="C20" s="9">
        <f>+'24-03-340'!J163</f>
        <v>0</v>
      </c>
      <c r="D20" s="9">
        <f>+'24-03-340'!L163</f>
        <v>0</v>
      </c>
      <c r="E20" s="9">
        <f>+'24-03-340'!M163</f>
        <v>0</v>
      </c>
      <c r="F20" s="9">
        <f>+'24-03-340'!N163</f>
        <v>0</v>
      </c>
      <c r="G20" s="9">
        <f>+'24-03-340'!Q163</f>
        <v>0</v>
      </c>
      <c r="H20" s="9">
        <f>+'24-03-340'!R163</f>
        <v>0</v>
      </c>
      <c r="I20" s="9">
        <f>+'24-03-340'!S163</f>
        <v>0</v>
      </c>
      <c r="J20" s="9">
        <f>+'24-03-340'!T163</f>
        <v>0</v>
      </c>
      <c r="K20" s="9">
        <f>+'24-03-340'!U163</f>
        <v>0</v>
      </c>
      <c r="L20" s="9">
        <f>+'24-03-340'!V163</f>
        <v>0</v>
      </c>
      <c r="M20" s="9">
        <f>+'24-03-340'!W163</f>
        <v>0</v>
      </c>
      <c r="N20" s="9">
        <f>+'24-03-340'!X163</f>
        <v>0</v>
      </c>
      <c r="O20" s="9">
        <f>+'24-03-340'!Y163</f>
        <v>0</v>
      </c>
      <c r="P20" s="9">
        <f>+'24-03-340'!Z163</f>
        <v>0</v>
      </c>
      <c r="Q20" s="9">
        <f>+'24-03-340'!AA163</f>
        <v>0</v>
      </c>
      <c r="R20" s="9">
        <f>+'24-03-340'!AB163</f>
        <v>0</v>
      </c>
      <c r="S20" s="9">
        <f>+'24-03-340'!AC163</f>
        <v>0</v>
      </c>
      <c r="T20" s="9">
        <f>+'24-03-340'!AD163</f>
        <v>0</v>
      </c>
      <c r="U20" s="9">
        <f>+'24-03-340'!AE163</f>
        <v>0</v>
      </c>
      <c r="V20" s="9">
        <f>+'24-03-340'!AF163</f>
        <v>0</v>
      </c>
      <c r="W20" s="9">
        <f>+'24-03-340'!AG163</f>
        <v>0</v>
      </c>
      <c r="X20" s="11">
        <f>+'24-03-340'!AH163</f>
        <v>0</v>
      </c>
      <c r="Y20" s="11">
        <f>+'24-03-340'!AI163</f>
        <v>0</v>
      </c>
    </row>
    <row r="21" spans="1:25" s="12" customFormat="1" ht="26.25" customHeight="1">
      <c r="A21" s="13" t="s">
        <v>20</v>
      </c>
      <c r="B21" s="9">
        <f>+'24-03-340'!I175</f>
        <v>0</v>
      </c>
      <c r="C21" s="9">
        <f>+'24-03-340'!J175</f>
        <v>0</v>
      </c>
      <c r="D21" s="9">
        <f>+'24-03-340'!L175</f>
        <v>0</v>
      </c>
      <c r="E21" s="9">
        <f>+'24-03-340'!M175</f>
        <v>0</v>
      </c>
      <c r="F21" s="9">
        <f>+'24-03-340'!N175</f>
        <v>0</v>
      </c>
      <c r="G21" s="9">
        <f>+'24-03-340'!Q175</f>
        <v>0</v>
      </c>
      <c r="H21" s="9">
        <f>+'24-03-340'!R175</f>
        <v>0</v>
      </c>
      <c r="I21" s="9">
        <f>+'24-03-340'!S175</f>
        <v>0</v>
      </c>
      <c r="J21" s="9">
        <f>+'24-03-340'!T175</f>
        <v>0</v>
      </c>
      <c r="K21" s="9">
        <f>+'24-03-340'!U175</f>
        <v>0</v>
      </c>
      <c r="L21" s="9">
        <f>+'24-03-340'!V175</f>
        <v>0</v>
      </c>
      <c r="M21" s="9">
        <f>+'24-03-340'!W175</f>
        <v>0</v>
      </c>
      <c r="N21" s="9">
        <f>+'24-03-340'!X175</f>
        <v>0</v>
      </c>
      <c r="O21" s="9">
        <f>+'24-03-340'!Y175</f>
        <v>0</v>
      </c>
      <c r="P21" s="9">
        <f>+'24-03-340'!Z175</f>
        <v>0</v>
      </c>
      <c r="Q21" s="9">
        <f>+'24-03-340'!AA175</f>
        <v>0</v>
      </c>
      <c r="R21" s="9">
        <f>+'24-03-340'!AB175</f>
        <v>0</v>
      </c>
      <c r="S21" s="9">
        <f>+'24-03-340'!AC175</f>
        <v>0</v>
      </c>
      <c r="T21" s="9">
        <f>+'24-03-340'!AD175</f>
        <v>0</v>
      </c>
      <c r="U21" s="9">
        <f>+'24-03-340'!AE175</f>
        <v>0</v>
      </c>
      <c r="V21" s="9">
        <f>+'24-03-340'!AF175</f>
        <v>0</v>
      </c>
      <c r="W21" s="9">
        <f>+'24-03-340'!AG175</f>
        <v>0</v>
      </c>
      <c r="X21" s="11">
        <f>+'24-03-340'!AH175</f>
        <v>0</v>
      </c>
      <c r="Y21" s="11">
        <f>+'24-03-340'!AI175</f>
        <v>0</v>
      </c>
    </row>
    <row r="22" spans="1:25" s="12" customFormat="1" ht="26.25" customHeight="1">
      <c r="A22" s="13" t="s">
        <v>19</v>
      </c>
      <c r="B22" s="9">
        <f>+'24-03-340'!I187</f>
        <v>0</v>
      </c>
      <c r="C22" s="9">
        <f>+'24-03-340'!J187</f>
        <v>0</v>
      </c>
      <c r="D22" s="9">
        <f>+'24-03-340'!L187</f>
        <v>0</v>
      </c>
      <c r="E22" s="9">
        <f>+'24-03-340'!M187</f>
        <v>0</v>
      </c>
      <c r="F22" s="9">
        <f>+'24-03-340'!N187</f>
        <v>0</v>
      </c>
      <c r="G22" s="9">
        <f>+'24-03-340'!Q187</f>
        <v>0</v>
      </c>
      <c r="H22" s="9">
        <f>+'24-03-340'!R187</f>
        <v>0</v>
      </c>
      <c r="I22" s="9">
        <f>+'24-03-340'!S187</f>
        <v>0</v>
      </c>
      <c r="J22" s="9">
        <f>+'24-03-340'!T187</f>
        <v>0</v>
      </c>
      <c r="K22" s="9">
        <f>+'24-03-340'!U187</f>
        <v>0</v>
      </c>
      <c r="L22" s="9">
        <f>+'24-03-340'!V187</f>
        <v>0</v>
      </c>
      <c r="M22" s="9">
        <f>+'24-03-340'!W187</f>
        <v>0</v>
      </c>
      <c r="N22" s="9">
        <f>+'24-03-340'!X187</f>
        <v>0</v>
      </c>
      <c r="O22" s="9">
        <f>+'24-03-340'!Y187</f>
        <v>0</v>
      </c>
      <c r="P22" s="9">
        <f>+'24-03-340'!Z187</f>
        <v>0</v>
      </c>
      <c r="Q22" s="9">
        <f>+'24-03-340'!AA187</f>
        <v>0</v>
      </c>
      <c r="R22" s="9">
        <f>+'24-03-340'!AB187</f>
        <v>0</v>
      </c>
      <c r="S22" s="9">
        <f>+'24-03-340'!AC187</f>
        <v>0</v>
      </c>
      <c r="T22" s="9">
        <f>+'24-03-340'!AD187</f>
        <v>0</v>
      </c>
      <c r="U22" s="9">
        <f>+'24-03-340'!AE187</f>
        <v>0</v>
      </c>
      <c r="V22" s="9">
        <f>+'24-03-340'!AF187</f>
        <v>0</v>
      </c>
      <c r="W22" s="9">
        <f>+'24-03-340'!AG187</f>
        <v>0</v>
      </c>
      <c r="X22" s="11">
        <f>+'24-03-340'!AH187</f>
        <v>0</v>
      </c>
      <c r="Y22" s="11">
        <f>+'24-03-340'!AI187</f>
        <v>0</v>
      </c>
    </row>
    <row r="23" spans="1:25" s="12" customFormat="1" ht="26.25" customHeight="1">
      <c r="A23" s="14" t="s">
        <v>49</v>
      </c>
      <c r="B23" s="9">
        <f>+'24-03-340'!I190</f>
        <v>2961655000</v>
      </c>
      <c r="C23" s="9">
        <f>+'24-03-340'!J190</f>
        <v>400000000</v>
      </c>
      <c r="D23" s="9">
        <f>+'24-03-340'!L190</f>
        <v>0</v>
      </c>
      <c r="E23" s="9">
        <f>+'24-03-340'!M190</f>
        <v>0</v>
      </c>
      <c r="F23" s="9">
        <f>+'24-03-340'!N190</f>
        <v>0</v>
      </c>
      <c r="G23" s="9">
        <f>+'24-03-340'!Q190</f>
        <v>120000000</v>
      </c>
      <c r="H23" s="9">
        <f>+'24-03-340'!R190</f>
        <v>0</v>
      </c>
      <c r="I23" s="9">
        <f>+'24-03-340'!S190</f>
        <v>0</v>
      </c>
      <c r="J23" s="9">
        <f>+'24-03-340'!T190</f>
        <v>120000000</v>
      </c>
      <c r="K23" s="9">
        <f>+'24-03-340'!U190</f>
        <v>0</v>
      </c>
      <c r="L23" s="9">
        <f>+'24-03-340'!V190</f>
        <v>0</v>
      </c>
      <c r="M23" s="9">
        <f>+'24-03-340'!W190</f>
        <v>0</v>
      </c>
      <c r="N23" s="9">
        <f>+'24-03-340'!X190</f>
        <v>0</v>
      </c>
      <c r="O23" s="9">
        <f>+'24-03-340'!Y190</f>
        <v>0</v>
      </c>
      <c r="P23" s="9">
        <f>+'24-03-340'!Z190</f>
        <v>0</v>
      </c>
      <c r="Q23" s="9">
        <f>+'24-03-340'!AA190</f>
        <v>0</v>
      </c>
      <c r="R23" s="9">
        <f>+'24-03-340'!AB190</f>
        <v>0</v>
      </c>
      <c r="S23" s="9">
        <f>+'24-03-340'!AC190</f>
        <v>0</v>
      </c>
      <c r="T23" s="9">
        <f>+'24-03-340'!AD190</f>
        <v>0</v>
      </c>
      <c r="U23" s="9">
        <f>+'24-03-340'!AE190</f>
        <v>0</v>
      </c>
      <c r="V23" s="9">
        <f>+'24-03-340'!AF190</f>
        <v>0</v>
      </c>
      <c r="W23" s="9">
        <f>+'24-03-340'!AG190</f>
        <v>120000000</v>
      </c>
      <c r="X23" s="11">
        <f>+'24-03-340'!AH190</f>
        <v>4.0517886114351608E-2</v>
      </c>
      <c r="Y23" s="11">
        <f>+'24-03-340'!AI190</f>
        <v>1</v>
      </c>
    </row>
    <row r="24" spans="1:25" ht="36" customHeight="1">
      <c r="A24" s="66" t="str">
        <f>"TOTAL ASIG."&amp;" "&amp;$A$5</f>
        <v xml:space="preserve">TOTAL ASIG. 24-03-340  PROGRAMA DE APOYO INTEGRAL AL ADULTO MAYOR CHILE SOLIDARIO </v>
      </c>
      <c r="B24" s="67">
        <f t="shared" ref="B24:W24" si="0">SUM(B8:B23)</f>
        <v>2961655000</v>
      </c>
      <c r="C24" s="67">
        <f t="shared" si="0"/>
        <v>400000000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120000000</v>
      </c>
      <c r="H24" s="70">
        <f t="shared" si="0"/>
        <v>0</v>
      </c>
      <c r="I24" s="70">
        <f t="shared" si="0"/>
        <v>0</v>
      </c>
      <c r="J24" s="67">
        <f t="shared" si="0"/>
        <v>120000000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120000000</v>
      </c>
      <c r="X24" s="68">
        <f>IF(ISERROR(W24/B24),0,W24/B24)</f>
        <v>4.0517886114351608E-2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6" fitToHeight="8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79"/>
  <sheetViews>
    <sheetView workbookViewId="0">
      <pane xSplit="3" ySplit="7" topLeftCell="I35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5.5703125" style="3" bestFit="1" customWidth="1"/>
    <col min="4" max="4" width="15.28515625" style="2" bestFit="1" customWidth="1"/>
    <col min="5" max="5" width="20.42578125" style="2" customWidth="1"/>
    <col min="6" max="6" width="10" style="3" customWidth="1"/>
    <col min="7" max="7" width="5.140625" style="3" bestFit="1" customWidth="1"/>
    <col min="8" max="8" width="8.7109375" style="3" customWidth="1"/>
    <col min="9" max="9" width="11.42578125" style="6" customWidth="1"/>
    <col min="10" max="10" width="11.42578125" style="4" customWidth="1"/>
    <col min="11" max="11" width="14.5703125" style="2" customWidth="1"/>
    <col min="12" max="12" width="9" style="3" bestFit="1" customWidth="1"/>
    <col min="13" max="13" width="8" style="3" bestFit="1" customWidth="1"/>
    <col min="14" max="14" width="12.28515625" style="3" customWidth="1"/>
    <col min="15" max="15" width="9.5703125" style="3" customWidth="1"/>
    <col min="16" max="16" width="13.85546875" style="5" hidden="1" customWidth="1"/>
    <col min="17" max="19" width="11.42578125" style="6" hidden="1" customWidth="1" outlineLevel="1"/>
    <col min="20" max="20" width="11.42578125" style="6" customWidth="1" collapsed="1"/>
    <col min="21" max="23" width="12.140625" style="6" customWidth="1" outlineLevel="1"/>
    <col min="24" max="24" width="11.42578125" style="6" customWidth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97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81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9" t="s">
        <v>6</v>
      </c>
      <c r="H7" s="79" t="s">
        <v>7</v>
      </c>
      <c r="I7" s="159"/>
      <c r="J7" s="159"/>
      <c r="K7" s="148"/>
      <c r="L7" s="80" t="s">
        <v>11</v>
      </c>
      <c r="M7" s="80" t="s">
        <v>22</v>
      </c>
      <c r="N7" s="84" t="s">
        <v>75</v>
      </c>
      <c r="O7" s="148"/>
      <c r="P7" s="150"/>
      <c r="Q7" s="80" t="s">
        <v>35</v>
      </c>
      <c r="R7" s="80" t="s">
        <v>36</v>
      </c>
      <c r="S7" s="80" t="s">
        <v>37</v>
      </c>
      <c r="T7" s="167"/>
      <c r="U7" s="80" t="s">
        <v>38</v>
      </c>
      <c r="V7" s="80" t="s">
        <v>39</v>
      </c>
      <c r="W7" s="80" t="s">
        <v>40</v>
      </c>
      <c r="X7" s="156"/>
      <c r="Y7" s="80" t="s">
        <v>41</v>
      </c>
      <c r="Z7" s="80" t="s">
        <v>42</v>
      </c>
      <c r="AA7" s="80" t="s">
        <v>43</v>
      </c>
      <c r="AB7" s="167"/>
      <c r="AC7" s="80" t="s">
        <v>44</v>
      </c>
      <c r="AD7" s="80" t="s">
        <v>45</v>
      </c>
      <c r="AE7" s="8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175">
        <v>3234720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outlineLevel="1">
      <c r="A9" s="16">
        <v>1</v>
      </c>
      <c r="B9" s="28"/>
      <c r="C9" s="27"/>
      <c r="D9" s="28"/>
      <c r="E9" s="28"/>
      <c r="F9" s="28"/>
      <c r="G9" s="27"/>
      <c r="H9" s="27"/>
      <c r="I9" s="176"/>
      <c r="J9" s="130">
        <v>3114720</v>
      </c>
      <c r="K9" s="116" t="s">
        <v>154</v>
      </c>
      <c r="L9" s="35"/>
      <c r="M9" s="35"/>
      <c r="N9" s="35"/>
      <c r="O9" s="28"/>
      <c r="P9" s="28"/>
      <c r="Q9" s="35"/>
      <c r="R9" s="130">
        <v>517645</v>
      </c>
      <c r="S9" s="35">
        <v>249136</v>
      </c>
      <c r="T9" s="40">
        <f>SUM(Q9:S9)</f>
        <v>766781</v>
      </c>
      <c r="U9" s="35">
        <v>250908</v>
      </c>
      <c r="V9" s="35">
        <v>259560</v>
      </c>
      <c r="W9" s="35">
        <v>258194</v>
      </c>
      <c r="X9" s="40">
        <f>SUM(U9:W9)</f>
        <v>768662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" si="0">SUM(T9,X9,AB9,AF9)</f>
        <v>1535443</v>
      </c>
      <c r="AH9" s="41">
        <f>IF(ISERROR(AG9/I8),0,AG9/I8)</f>
        <v>0.47467570608893506</v>
      </c>
      <c r="AI9" s="42">
        <f>IF(ISERROR(AG9/$AG$62),"-",AG9/$AG$62)</f>
        <v>4.4786806014273157E-2</v>
      </c>
    </row>
    <row r="10" spans="1:35" ht="12.75" customHeight="1">
      <c r="A10" s="172" t="s">
        <v>56</v>
      </c>
      <c r="B10" s="173"/>
      <c r="C10" s="173"/>
      <c r="D10" s="173"/>
      <c r="E10" s="173"/>
      <c r="F10" s="173"/>
      <c r="G10" s="173"/>
      <c r="H10" s="174"/>
      <c r="I10" s="55">
        <f>I8</f>
        <v>3234720</v>
      </c>
      <c r="J10" s="55">
        <f>SUM(J9:J9)</f>
        <v>3114720</v>
      </c>
      <c r="K10" s="77"/>
      <c r="L10" s="55">
        <f>SUM(L9:L9)</f>
        <v>0</v>
      </c>
      <c r="M10" s="55">
        <f>SUM(M9:M9)</f>
        <v>0</v>
      </c>
      <c r="N10" s="55">
        <f>SUM(N9:N9)</f>
        <v>0</v>
      </c>
      <c r="O10" s="57"/>
      <c r="P10" s="78"/>
      <c r="Q10" s="55">
        <f t="shared" ref="Q10:AG10" si="1">SUM(Q9:Q9)</f>
        <v>0</v>
      </c>
      <c r="R10" s="55">
        <f t="shared" si="1"/>
        <v>517645</v>
      </c>
      <c r="S10" s="55">
        <f t="shared" si="1"/>
        <v>249136</v>
      </c>
      <c r="T10" s="60">
        <f t="shared" si="1"/>
        <v>766781</v>
      </c>
      <c r="U10" s="55">
        <f t="shared" si="1"/>
        <v>250908</v>
      </c>
      <c r="V10" s="55">
        <f t="shared" si="1"/>
        <v>259560</v>
      </c>
      <c r="W10" s="55">
        <f t="shared" si="1"/>
        <v>258194</v>
      </c>
      <c r="X10" s="60">
        <f>SUM(X9:X9)</f>
        <v>768662</v>
      </c>
      <c r="Y10" s="55">
        <f t="shared" si="1"/>
        <v>0</v>
      </c>
      <c r="Z10" s="55">
        <f t="shared" si="1"/>
        <v>0</v>
      </c>
      <c r="AA10" s="55">
        <f t="shared" si="1"/>
        <v>0</v>
      </c>
      <c r="AB10" s="60">
        <f t="shared" si="1"/>
        <v>0</v>
      </c>
      <c r="AC10" s="55">
        <f t="shared" si="1"/>
        <v>0</v>
      </c>
      <c r="AD10" s="55">
        <f t="shared" si="1"/>
        <v>0</v>
      </c>
      <c r="AE10" s="55">
        <f t="shared" si="1"/>
        <v>0</v>
      </c>
      <c r="AF10" s="60">
        <f t="shared" si="1"/>
        <v>0</v>
      </c>
      <c r="AG10" s="53">
        <f t="shared" si="1"/>
        <v>1535443</v>
      </c>
      <c r="AH10" s="54">
        <f>IF(ISERROR(AG10/I10),0,AG10/I10)</f>
        <v>0.47467570608893506</v>
      </c>
      <c r="AI10" s="54">
        <f>IF(ISERROR(AG10/$AG$62),0,AG10/$AG$62)</f>
        <v>4.4786806014273157E-2</v>
      </c>
    </row>
    <row r="11" spans="1:35" ht="12.75" customHeight="1">
      <c r="A11" s="36"/>
      <c r="B11" s="169" t="s">
        <v>12</v>
      </c>
      <c r="C11" s="170"/>
      <c r="D11" s="171"/>
      <c r="E11" s="18"/>
      <c r="F11" s="19"/>
      <c r="G11" s="20"/>
      <c r="H11" s="20"/>
      <c r="I11" s="175">
        <v>3958596</v>
      </c>
      <c r="J11" s="22"/>
      <c r="K11" s="23"/>
      <c r="L11" s="24"/>
      <c r="M11" s="24"/>
      <c r="N11" s="24"/>
      <c r="O11" s="19"/>
      <c r="P11" s="25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6"/>
      <c r="AI11" s="26"/>
    </row>
    <row r="12" spans="1:35" ht="12.75" outlineLevel="1">
      <c r="A12" s="87">
        <v>1</v>
      </c>
      <c r="B12" s="39"/>
      <c r="C12" s="144"/>
      <c r="D12" s="39"/>
      <c r="E12" s="39"/>
      <c r="F12" s="39"/>
      <c r="G12" s="31"/>
      <c r="H12" s="31"/>
      <c r="I12" s="193"/>
      <c r="J12" s="130">
        <v>3339322</v>
      </c>
      <c r="K12" s="116" t="s">
        <v>154</v>
      </c>
      <c r="L12" s="35"/>
      <c r="M12" s="35"/>
      <c r="N12" s="35"/>
      <c r="O12" s="39"/>
      <c r="P12" s="39"/>
      <c r="Q12" s="35"/>
      <c r="R12" s="130">
        <v>519120</v>
      </c>
      <c r="S12" s="35">
        <v>259560</v>
      </c>
      <c r="T12" s="40">
        <f>SUM(Q12:S12)</f>
        <v>778680</v>
      </c>
      <c r="U12" s="35">
        <v>329264</v>
      </c>
      <c r="V12" s="35">
        <v>414458</v>
      </c>
      <c r="W12" s="35">
        <v>259560</v>
      </c>
      <c r="X12" s="40">
        <f>SUM(U12:W12)</f>
        <v>1003282</v>
      </c>
      <c r="Y12" s="35"/>
      <c r="Z12" s="35"/>
      <c r="AA12" s="35"/>
      <c r="AB12" s="40">
        <f>SUM(Y12:AA12)</f>
        <v>0</v>
      </c>
      <c r="AC12" s="35"/>
      <c r="AD12" s="35"/>
      <c r="AE12" s="35"/>
      <c r="AF12" s="40">
        <f>SUM(AC12:AE12)</f>
        <v>0</v>
      </c>
      <c r="AG12" s="40">
        <f t="shared" ref="AG12:AG13" si="2">SUM(T12,X12,AB12,AF12)</f>
        <v>1781962</v>
      </c>
      <c r="AH12" s="41">
        <f>IF(ISERROR(AG12/I11),0,AG12/I11)</f>
        <v>0.45015000267771704</v>
      </c>
      <c r="AI12" s="42">
        <f>IF(ISERROR(AG12/$AG$62),"-",AG12/$AG$62)</f>
        <v>5.1977433495614116E-2</v>
      </c>
    </row>
    <row r="13" spans="1:35" ht="12.75" outlineLevel="1">
      <c r="A13" s="87">
        <v>2</v>
      </c>
      <c r="B13" s="39"/>
      <c r="C13" s="144"/>
      <c r="D13" s="39"/>
      <c r="E13" s="39"/>
      <c r="F13" s="39"/>
      <c r="G13" s="31"/>
      <c r="H13" s="31"/>
      <c r="I13" s="176"/>
      <c r="J13" s="130">
        <v>47150</v>
      </c>
      <c r="K13" s="116" t="s">
        <v>155</v>
      </c>
      <c r="L13" s="35"/>
      <c r="M13" s="35"/>
      <c r="N13" s="35"/>
      <c r="O13" s="39"/>
      <c r="P13" s="39"/>
      <c r="Q13" s="35"/>
      <c r="R13" s="141"/>
      <c r="S13" s="35"/>
      <c r="T13" s="40">
        <f>SUM(Q13:S13)</f>
        <v>0</v>
      </c>
      <c r="U13" s="35"/>
      <c r="V13" s="35"/>
      <c r="W13" s="35">
        <v>47150</v>
      </c>
      <c r="X13" s="40">
        <f>SUM(U13:W13)</f>
        <v>47150</v>
      </c>
      <c r="Y13" s="35"/>
      <c r="Z13" s="35"/>
      <c r="AA13" s="35"/>
      <c r="AB13" s="40">
        <f>SUM(Y13:AA13)</f>
        <v>0</v>
      </c>
      <c r="AC13" s="35"/>
      <c r="AD13" s="35"/>
      <c r="AE13" s="35"/>
      <c r="AF13" s="40">
        <f>SUM(AC13:AE13)</f>
        <v>0</v>
      </c>
      <c r="AG13" s="40">
        <f t="shared" si="2"/>
        <v>47150</v>
      </c>
      <c r="AH13" s="41">
        <f>IF(ISERROR(AG13/I11),0,AG13/I11)</f>
        <v>1.1910788572514094E-2</v>
      </c>
      <c r="AI13" s="42">
        <f>IF(ISERROR(AG13/$AG$62),"-",AG13/$AG$62)</f>
        <v>1.3753020487071023E-3</v>
      </c>
    </row>
    <row r="14" spans="1:35" ht="12.75" customHeight="1">
      <c r="A14" s="172" t="s">
        <v>55</v>
      </c>
      <c r="B14" s="173"/>
      <c r="C14" s="173"/>
      <c r="D14" s="173"/>
      <c r="E14" s="173"/>
      <c r="F14" s="173"/>
      <c r="G14" s="173"/>
      <c r="H14" s="174"/>
      <c r="I14" s="55">
        <f>I11</f>
        <v>3958596</v>
      </c>
      <c r="J14" s="55">
        <f>SUM(J12:J13)</f>
        <v>3386472</v>
      </c>
      <c r="K14" s="77"/>
      <c r="L14" s="55">
        <f>SUM(L12:L12)</f>
        <v>0</v>
      </c>
      <c r="M14" s="55">
        <f>SUM(M12:M12)</f>
        <v>0</v>
      </c>
      <c r="N14" s="55">
        <f>SUM(N12:N12)</f>
        <v>0</v>
      </c>
      <c r="O14" s="57"/>
      <c r="P14" s="78"/>
      <c r="Q14" s="55">
        <f t="shared" ref="Q14:AE14" si="3">SUM(Q12:Q12)</f>
        <v>0</v>
      </c>
      <c r="R14" s="55">
        <f t="shared" si="3"/>
        <v>519120</v>
      </c>
      <c r="S14" s="55">
        <f t="shared" si="3"/>
        <v>259560</v>
      </c>
      <c r="T14" s="60">
        <f>SUM(T12:T13)</f>
        <v>778680</v>
      </c>
      <c r="U14" s="55">
        <f>SUM(U12:U13)</f>
        <v>329264</v>
      </c>
      <c r="V14" s="55">
        <f t="shared" ref="V14:W14" si="4">SUM(V12:V13)</f>
        <v>414458</v>
      </c>
      <c r="W14" s="55">
        <f t="shared" si="4"/>
        <v>306710</v>
      </c>
      <c r="X14" s="60">
        <f>SUM(X12:X13)</f>
        <v>1050432</v>
      </c>
      <c r="Y14" s="55">
        <f t="shared" si="3"/>
        <v>0</v>
      </c>
      <c r="Z14" s="55">
        <f t="shared" si="3"/>
        <v>0</v>
      </c>
      <c r="AA14" s="55">
        <f t="shared" si="3"/>
        <v>0</v>
      </c>
      <c r="AB14" s="60">
        <f>SUM(AB12:AB13)</f>
        <v>0</v>
      </c>
      <c r="AC14" s="55">
        <f t="shared" si="3"/>
        <v>0</v>
      </c>
      <c r="AD14" s="55">
        <f t="shared" si="3"/>
        <v>0</v>
      </c>
      <c r="AE14" s="55">
        <f t="shared" si="3"/>
        <v>0</v>
      </c>
      <c r="AF14" s="60">
        <f>SUM(AF12:AF13)</f>
        <v>0</v>
      </c>
      <c r="AG14" s="53">
        <f>SUM(AG12:AG13)</f>
        <v>1829112</v>
      </c>
      <c r="AH14" s="54">
        <f>IF(ISERROR(AG14/I14),0,AG14/I14)</f>
        <v>0.46206079125023114</v>
      </c>
      <c r="AI14" s="54">
        <f>IF(ISERROR(AG14/$AG$62),0,AG14/$AG$62)</f>
        <v>5.3352735544321218E-2</v>
      </c>
    </row>
    <row r="15" spans="1:35" ht="12.75" customHeight="1">
      <c r="A15" s="36"/>
      <c r="B15" s="169" t="s">
        <v>13</v>
      </c>
      <c r="C15" s="170"/>
      <c r="D15" s="171"/>
      <c r="E15" s="18"/>
      <c r="F15" s="19"/>
      <c r="G15" s="20"/>
      <c r="H15" s="20"/>
      <c r="I15" s="175">
        <v>3751224</v>
      </c>
      <c r="J15" s="22"/>
      <c r="K15" s="23"/>
      <c r="L15" s="24"/>
      <c r="M15" s="24"/>
      <c r="N15" s="24"/>
      <c r="O15" s="19"/>
      <c r="P15" s="25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6"/>
      <c r="AI15" s="26"/>
    </row>
    <row r="16" spans="1:35" ht="12.75" outlineLevel="1">
      <c r="A16" s="87">
        <v>1</v>
      </c>
      <c r="B16" s="39"/>
      <c r="C16" s="31"/>
      <c r="D16" s="39"/>
      <c r="E16" s="39"/>
      <c r="F16" s="39"/>
      <c r="G16" s="31"/>
      <c r="H16" s="131"/>
      <c r="I16" s="193"/>
      <c r="J16" s="132">
        <v>3300600</v>
      </c>
      <c r="K16" s="124" t="s">
        <v>154</v>
      </c>
      <c r="L16" s="35"/>
      <c r="M16" s="35"/>
      <c r="N16" s="35"/>
      <c r="O16" s="39"/>
      <c r="P16" s="39"/>
      <c r="Q16" s="128"/>
      <c r="R16" s="130">
        <v>519120</v>
      </c>
      <c r="S16" s="35">
        <v>367990</v>
      </c>
      <c r="T16" s="40">
        <f>SUM(Q16:S16)</f>
        <v>887110</v>
      </c>
      <c r="U16" s="35">
        <v>275050</v>
      </c>
      <c r="V16" s="35">
        <v>290540</v>
      </c>
      <c r="W16" s="35">
        <v>290540</v>
      </c>
      <c r="X16" s="40">
        <f>SUM(U16:W16)</f>
        <v>856130</v>
      </c>
      <c r="Y16" s="35"/>
      <c r="Z16" s="35"/>
      <c r="AA16" s="35"/>
      <c r="AB16" s="40">
        <f>SUM(Y16:AA16)</f>
        <v>0</v>
      </c>
      <c r="AC16" s="35"/>
      <c r="AD16" s="35"/>
      <c r="AE16" s="35"/>
      <c r="AF16" s="40">
        <f>SUM(AC16:AE16)</f>
        <v>0</v>
      </c>
      <c r="AG16" s="40">
        <f t="shared" ref="AG16" si="5">SUM(T16,X16,AB16,AF16)</f>
        <v>1743240</v>
      </c>
      <c r="AH16" s="41">
        <f>IF(ISERROR(AG16/I15),0,AG16/I15)</f>
        <v>0.46471231789943762</v>
      </c>
      <c r="AI16" s="42">
        <f>IF(ISERROR(AG16/$AG$62),"-",AG16/$AG$62)</f>
        <v>5.0847964865072516E-2</v>
      </c>
    </row>
    <row r="17" spans="1:35" ht="12.75" outlineLevel="1">
      <c r="A17" s="87">
        <v>2</v>
      </c>
      <c r="B17" s="39"/>
      <c r="C17" s="31"/>
      <c r="D17" s="39"/>
      <c r="E17" s="39"/>
      <c r="F17" s="39"/>
      <c r="G17" s="31"/>
      <c r="H17" s="131"/>
      <c r="I17" s="176"/>
      <c r="J17" s="132">
        <v>108364</v>
      </c>
      <c r="K17" s="124" t="s">
        <v>196</v>
      </c>
      <c r="L17" s="35"/>
      <c r="M17" s="35"/>
      <c r="N17" s="35"/>
      <c r="O17" s="39"/>
      <c r="P17" s="39"/>
      <c r="Q17" s="128"/>
      <c r="R17" s="141"/>
      <c r="S17" s="35">
        <v>36680</v>
      </c>
      <c r="T17" s="40">
        <f>SUM(Q17:S17)</f>
        <v>36680</v>
      </c>
      <c r="U17" s="35"/>
      <c r="V17" s="35"/>
      <c r="W17" s="35">
        <v>71684</v>
      </c>
      <c r="X17" s="40">
        <f>SUM(U17:W17)</f>
        <v>71684</v>
      </c>
      <c r="Y17" s="35"/>
      <c r="Z17" s="35"/>
      <c r="AA17" s="35"/>
      <c r="AB17" s="40">
        <f>SUM(Y17:AA17)</f>
        <v>0</v>
      </c>
      <c r="AC17" s="35"/>
      <c r="AD17" s="35"/>
      <c r="AE17" s="35"/>
      <c r="AF17" s="40">
        <f>SUM(AC17:AE17)</f>
        <v>0</v>
      </c>
      <c r="AG17" s="40">
        <f t="shared" ref="AG17" si="6">SUM(T17,X17,AB17,AF17)</f>
        <v>108364</v>
      </c>
      <c r="AH17" s="41">
        <f>IF(ISERROR(AG17/I15),0,AG17/I15)</f>
        <v>2.8887637741707772E-2</v>
      </c>
      <c r="AI17" s="42">
        <f>IF(ISERROR(AG17/$AG$62),"-",AG17/$AG$62)</f>
        <v>3.1608320510306772E-3</v>
      </c>
    </row>
    <row r="18" spans="1:35" ht="12.75" customHeight="1">
      <c r="A18" s="172" t="s">
        <v>57</v>
      </c>
      <c r="B18" s="173"/>
      <c r="C18" s="173"/>
      <c r="D18" s="173"/>
      <c r="E18" s="173"/>
      <c r="F18" s="173"/>
      <c r="G18" s="173"/>
      <c r="H18" s="174"/>
      <c r="I18" s="55">
        <f>I15</f>
        <v>3751224</v>
      </c>
      <c r="J18" s="55">
        <f>SUM(J16:J17)</f>
        <v>3408964</v>
      </c>
      <c r="K18" s="77"/>
      <c r="L18" s="55">
        <f>SUM(L16:L16)</f>
        <v>0</v>
      </c>
      <c r="M18" s="55">
        <f>SUM(M16:M16)</f>
        <v>0</v>
      </c>
      <c r="N18" s="55">
        <f>SUM(N16:N16)</f>
        <v>0</v>
      </c>
      <c r="O18" s="57"/>
      <c r="P18" s="78"/>
      <c r="Q18" s="55">
        <f>SUM(Q16:Q17)</f>
        <v>0</v>
      </c>
      <c r="R18" s="55">
        <f>SUM(R16:R17)</f>
        <v>519120</v>
      </c>
      <c r="S18" s="55">
        <f>SUM(S16:S17)</f>
        <v>404670</v>
      </c>
      <c r="T18" s="60">
        <f>SUM(T16:T17)</f>
        <v>923790</v>
      </c>
      <c r="U18" s="55">
        <f t="shared" ref="U18:AE18" si="7">SUM(U16:U16)</f>
        <v>275050</v>
      </c>
      <c r="V18" s="55">
        <f t="shared" si="7"/>
        <v>290540</v>
      </c>
      <c r="W18" s="55">
        <f t="shared" si="7"/>
        <v>290540</v>
      </c>
      <c r="X18" s="60">
        <f>SUM(X16:X17)</f>
        <v>927814</v>
      </c>
      <c r="Y18" s="55">
        <f t="shared" si="7"/>
        <v>0</v>
      </c>
      <c r="Z18" s="55">
        <f t="shared" si="7"/>
        <v>0</v>
      </c>
      <c r="AA18" s="55">
        <f t="shared" si="7"/>
        <v>0</v>
      </c>
      <c r="AB18" s="60">
        <f>SUM(AB16:AB17)</f>
        <v>0</v>
      </c>
      <c r="AC18" s="55">
        <f t="shared" si="7"/>
        <v>0</v>
      </c>
      <c r="AD18" s="55">
        <f t="shared" si="7"/>
        <v>0</v>
      </c>
      <c r="AE18" s="55">
        <f t="shared" si="7"/>
        <v>0</v>
      </c>
      <c r="AF18" s="60">
        <f>SUM(AF16:AF17)</f>
        <v>0</v>
      </c>
      <c r="AG18" s="53">
        <f>SUM(AG16:AG17)</f>
        <v>1851604</v>
      </c>
      <c r="AH18" s="54">
        <f>IF(ISERROR(AG18/I18),0,AG18/I18)</f>
        <v>0.49359995564114539</v>
      </c>
      <c r="AI18" s="54">
        <f>IF(ISERROR(AG18/$AG$62),0,AG18/$AG$62)</f>
        <v>5.4008796916103191E-2</v>
      </c>
    </row>
    <row r="19" spans="1:35" ht="12.75" customHeight="1">
      <c r="A19" s="36"/>
      <c r="B19" s="169" t="s">
        <v>14</v>
      </c>
      <c r="C19" s="170"/>
      <c r="D19" s="171"/>
      <c r="E19" s="18"/>
      <c r="F19" s="19"/>
      <c r="G19" s="20"/>
      <c r="H19" s="20"/>
      <c r="I19" s="175">
        <v>3114720</v>
      </c>
      <c r="J19" s="22"/>
      <c r="K19" s="23"/>
      <c r="L19" s="24"/>
      <c r="M19" s="24"/>
      <c r="N19" s="24"/>
      <c r="O19" s="19"/>
      <c r="P19" s="25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6"/>
      <c r="AI19" s="26"/>
    </row>
    <row r="20" spans="1:35" outlineLevel="1">
      <c r="A20" s="16">
        <v>1</v>
      </c>
      <c r="B20" s="28"/>
      <c r="C20" s="27"/>
      <c r="D20" s="28"/>
      <c r="E20" s="28"/>
      <c r="F20" s="28"/>
      <c r="G20" s="27"/>
      <c r="H20" s="27"/>
      <c r="I20" s="176"/>
      <c r="J20" s="130">
        <v>3114720</v>
      </c>
      <c r="K20" s="116" t="s">
        <v>154</v>
      </c>
      <c r="L20" s="35"/>
      <c r="M20" s="35"/>
      <c r="N20" s="35"/>
      <c r="O20" s="28"/>
      <c r="P20" s="28"/>
      <c r="Q20" s="35"/>
      <c r="R20" s="130">
        <v>519120</v>
      </c>
      <c r="S20" s="35">
        <v>259560</v>
      </c>
      <c r="T20" s="40">
        <f>+Q20+R20+S20</f>
        <v>778680</v>
      </c>
      <c r="U20" s="35">
        <v>259560</v>
      </c>
      <c r="V20" s="35">
        <v>259560</v>
      </c>
      <c r="W20" s="35">
        <v>259560</v>
      </c>
      <c r="X20" s="40">
        <f>SUM(U20:W20)</f>
        <v>778680</v>
      </c>
      <c r="Y20" s="35"/>
      <c r="Z20" s="35"/>
      <c r="AA20" s="35"/>
      <c r="AB20" s="40">
        <f>SUM(Y20:AA20)</f>
        <v>0</v>
      </c>
      <c r="AC20" s="35"/>
      <c r="AD20" s="35"/>
      <c r="AE20" s="35"/>
      <c r="AF20" s="40">
        <f>SUM(AC20:AE20)</f>
        <v>0</v>
      </c>
      <c r="AG20" s="40">
        <f t="shared" ref="AG20" si="8">SUM(T20,X20,AB20,AF20)</f>
        <v>1557360</v>
      </c>
      <c r="AH20" s="41">
        <f>IF(ISERROR(AG20/I19),0,AG20/I19)</f>
        <v>0.5</v>
      </c>
      <c r="AI20" s="42">
        <f>IF(ISERROR(AG20/$AG$62),"-",AG20/$AG$62)</f>
        <v>4.5426095409851389E-2</v>
      </c>
    </row>
    <row r="21" spans="1:35" ht="12.75" customHeight="1">
      <c r="A21" s="172" t="s">
        <v>58</v>
      </c>
      <c r="B21" s="173"/>
      <c r="C21" s="173"/>
      <c r="D21" s="173"/>
      <c r="E21" s="173"/>
      <c r="F21" s="173"/>
      <c r="G21" s="173"/>
      <c r="H21" s="174"/>
      <c r="I21" s="55">
        <f>I19</f>
        <v>3114720</v>
      </c>
      <c r="J21" s="55">
        <f>SUM(J20:J20)</f>
        <v>3114720</v>
      </c>
      <c r="K21" s="77"/>
      <c r="L21" s="55">
        <f>SUM(L20:L20)</f>
        <v>0</v>
      </c>
      <c r="M21" s="55">
        <f>SUM(M20:M20)</f>
        <v>0</v>
      </c>
      <c r="N21" s="55">
        <f>SUM(N20:N20)</f>
        <v>0</v>
      </c>
      <c r="O21" s="57"/>
      <c r="P21" s="78"/>
      <c r="Q21" s="55">
        <f t="shared" ref="Q21:AG21" si="9">SUM(Q20:Q20)</f>
        <v>0</v>
      </c>
      <c r="R21" s="55">
        <f t="shared" si="9"/>
        <v>519120</v>
      </c>
      <c r="S21" s="55">
        <f t="shared" si="9"/>
        <v>259560</v>
      </c>
      <c r="T21" s="60">
        <f t="shared" si="9"/>
        <v>778680</v>
      </c>
      <c r="U21" s="55">
        <f t="shared" si="9"/>
        <v>259560</v>
      </c>
      <c r="V21" s="55">
        <f t="shared" si="9"/>
        <v>259560</v>
      </c>
      <c r="W21" s="55">
        <f t="shared" si="9"/>
        <v>259560</v>
      </c>
      <c r="X21" s="60">
        <f t="shared" si="9"/>
        <v>778680</v>
      </c>
      <c r="Y21" s="55">
        <f t="shared" si="9"/>
        <v>0</v>
      </c>
      <c r="Z21" s="55">
        <f t="shared" si="9"/>
        <v>0</v>
      </c>
      <c r="AA21" s="55">
        <f t="shared" si="9"/>
        <v>0</v>
      </c>
      <c r="AB21" s="60">
        <f t="shared" si="9"/>
        <v>0</v>
      </c>
      <c r="AC21" s="55">
        <f t="shared" si="9"/>
        <v>0</v>
      </c>
      <c r="AD21" s="55">
        <f t="shared" si="9"/>
        <v>0</v>
      </c>
      <c r="AE21" s="55">
        <f t="shared" si="9"/>
        <v>0</v>
      </c>
      <c r="AF21" s="60">
        <f t="shared" si="9"/>
        <v>0</v>
      </c>
      <c r="AG21" s="53">
        <f t="shared" si="9"/>
        <v>1557360</v>
      </c>
      <c r="AH21" s="54">
        <f>IF(ISERROR(AG21/I21),0,AG21/I21)</f>
        <v>0.5</v>
      </c>
      <c r="AI21" s="54">
        <f>IF(ISERROR(AG21/$AG$62),0,AG21/$AG$62)</f>
        <v>4.5426095409851389E-2</v>
      </c>
    </row>
    <row r="22" spans="1:35" ht="12.75" customHeight="1">
      <c r="A22" s="36"/>
      <c r="B22" s="169" t="s">
        <v>59</v>
      </c>
      <c r="C22" s="170"/>
      <c r="D22" s="171"/>
      <c r="E22" s="18"/>
      <c r="F22" s="19"/>
      <c r="G22" s="20"/>
      <c r="H22" s="20"/>
      <c r="I22" s="175">
        <v>6805944</v>
      </c>
      <c r="J22" s="22"/>
      <c r="K22" s="23"/>
      <c r="L22" s="24"/>
      <c r="M22" s="24"/>
      <c r="N22" s="24"/>
      <c r="O22" s="19"/>
      <c r="P22" s="25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6"/>
      <c r="AI22" s="26"/>
    </row>
    <row r="23" spans="1:35" outlineLevel="1">
      <c r="A23" s="16">
        <v>1</v>
      </c>
      <c r="B23" s="28"/>
      <c r="C23" s="27"/>
      <c r="D23" s="28"/>
      <c r="E23" s="28"/>
      <c r="F23" s="28"/>
      <c r="G23" s="27"/>
      <c r="H23" s="27"/>
      <c r="I23" s="176"/>
      <c r="J23" s="130">
        <v>3647520</v>
      </c>
      <c r="K23" s="116" t="s">
        <v>154</v>
      </c>
      <c r="L23" s="35"/>
      <c r="M23" s="35"/>
      <c r="N23" s="35"/>
      <c r="O23" s="28"/>
      <c r="P23" s="28"/>
      <c r="Q23" s="35"/>
      <c r="R23" s="130">
        <v>778680</v>
      </c>
      <c r="S23" s="35">
        <v>259560</v>
      </c>
      <c r="T23" s="40">
        <f>SUM(Q23:S23)</f>
        <v>1038240</v>
      </c>
      <c r="U23" s="35"/>
      <c r="V23" s="35">
        <v>259560</v>
      </c>
      <c r="W23" s="35">
        <v>519120</v>
      </c>
      <c r="X23" s="40">
        <f>SUM(U23:W23)</f>
        <v>778680</v>
      </c>
      <c r="Y23" s="35"/>
      <c r="Z23" s="35"/>
      <c r="AA23" s="35"/>
      <c r="AB23" s="40">
        <f>SUM(Y23:AA23)</f>
        <v>0</v>
      </c>
      <c r="AC23" s="35"/>
      <c r="AD23" s="35"/>
      <c r="AE23" s="35"/>
      <c r="AF23" s="40">
        <f>SUM(AC23:AE23)</f>
        <v>0</v>
      </c>
      <c r="AG23" s="40">
        <f t="shared" ref="AG23" si="10">SUM(T23,X23,AB23,AF23)</f>
        <v>1816920</v>
      </c>
      <c r="AH23" s="41">
        <f>IF(ISERROR(AG23/I22),0,AG23/I22)</f>
        <v>0.26696076253345608</v>
      </c>
      <c r="AI23" s="42">
        <f>IF(ISERROR(AG23/$AG$62),"-",AG23/$AG$62)</f>
        <v>5.2997111311493282E-2</v>
      </c>
    </row>
    <row r="24" spans="1:35" ht="12.75" customHeight="1">
      <c r="A24" s="172" t="s">
        <v>60</v>
      </c>
      <c r="B24" s="173"/>
      <c r="C24" s="173"/>
      <c r="D24" s="173"/>
      <c r="E24" s="173"/>
      <c r="F24" s="173"/>
      <c r="G24" s="173"/>
      <c r="H24" s="174"/>
      <c r="I24" s="55">
        <f>I22</f>
        <v>6805944</v>
      </c>
      <c r="J24" s="55">
        <f>SUM(J23:J23)</f>
        <v>3647520</v>
      </c>
      <c r="K24" s="77"/>
      <c r="L24" s="55">
        <f>SUM(L23:L23)</f>
        <v>0</v>
      </c>
      <c r="M24" s="55">
        <f>SUM(M23:M23)</f>
        <v>0</v>
      </c>
      <c r="N24" s="55">
        <f>SUM(N23:N23)</f>
        <v>0</v>
      </c>
      <c r="O24" s="57"/>
      <c r="P24" s="78"/>
      <c r="Q24" s="55">
        <f t="shared" ref="Q24:AG24" si="11">SUM(Q23:Q23)</f>
        <v>0</v>
      </c>
      <c r="R24" s="55">
        <f t="shared" si="11"/>
        <v>778680</v>
      </c>
      <c r="S24" s="55">
        <f t="shared" si="11"/>
        <v>259560</v>
      </c>
      <c r="T24" s="60">
        <f t="shared" si="11"/>
        <v>1038240</v>
      </c>
      <c r="U24" s="55">
        <f t="shared" si="11"/>
        <v>0</v>
      </c>
      <c r="V24" s="55">
        <f t="shared" si="11"/>
        <v>259560</v>
      </c>
      <c r="W24" s="55">
        <f t="shared" si="11"/>
        <v>519120</v>
      </c>
      <c r="X24" s="60">
        <f t="shared" si="11"/>
        <v>778680</v>
      </c>
      <c r="Y24" s="55">
        <f t="shared" si="11"/>
        <v>0</v>
      </c>
      <c r="Z24" s="55">
        <f t="shared" si="11"/>
        <v>0</v>
      </c>
      <c r="AA24" s="55">
        <f t="shared" si="11"/>
        <v>0</v>
      </c>
      <c r="AB24" s="60">
        <f t="shared" si="11"/>
        <v>0</v>
      </c>
      <c r="AC24" s="55">
        <f t="shared" si="11"/>
        <v>0</v>
      </c>
      <c r="AD24" s="55">
        <f t="shared" si="11"/>
        <v>0</v>
      </c>
      <c r="AE24" s="55">
        <f t="shared" si="11"/>
        <v>0</v>
      </c>
      <c r="AF24" s="60">
        <f t="shared" si="11"/>
        <v>0</v>
      </c>
      <c r="AG24" s="53">
        <f t="shared" si="11"/>
        <v>1816920</v>
      </c>
      <c r="AH24" s="54">
        <f>IF(ISERROR(AG24/I24),0,AG24/I24)</f>
        <v>0.26696076253345608</v>
      </c>
      <c r="AI24" s="54">
        <f>IF(ISERROR(AG24/$AG$62),0,AG24/$AG$62)</f>
        <v>5.2997111311493282E-2</v>
      </c>
    </row>
    <row r="25" spans="1:35" ht="12.75" customHeight="1">
      <c r="A25" s="36"/>
      <c r="B25" s="169" t="s">
        <v>15</v>
      </c>
      <c r="C25" s="170"/>
      <c r="D25" s="171"/>
      <c r="E25" s="18"/>
      <c r="F25" s="19"/>
      <c r="G25" s="20"/>
      <c r="H25" s="20"/>
      <c r="I25" s="175">
        <v>3354972</v>
      </c>
      <c r="J25" s="22"/>
      <c r="K25" s="23"/>
      <c r="L25" s="24"/>
      <c r="M25" s="24"/>
      <c r="N25" s="24"/>
      <c r="O25" s="19"/>
      <c r="P25" s="25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6"/>
      <c r="AI25" s="26"/>
    </row>
    <row r="26" spans="1:35" outlineLevel="1">
      <c r="A26" s="16">
        <v>1</v>
      </c>
      <c r="B26" s="28"/>
      <c r="C26" s="27"/>
      <c r="D26" s="28"/>
      <c r="E26" s="28"/>
      <c r="F26" s="28"/>
      <c r="G26" s="27"/>
      <c r="H26" s="27"/>
      <c r="I26" s="176"/>
      <c r="J26" s="130">
        <v>3114720</v>
      </c>
      <c r="K26" s="116" t="s">
        <v>154</v>
      </c>
      <c r="L26" s="35"/>
      <c r="M26" s="35"/>
      <c r="N26" s="35"/>
      <c r="O26" s="28"/>
      <c r="P26" s="28"/>
      <c r="Q26" s="35"/>
      <c r="R26" s="130"/>
      <c r="S26" s="35"/>
      <c r="T26" s="40">
        <f>SUM(Q26:S26)</f>
        <v>0</v>
      </c>
      <c r="U26" s="35"/>
      <c r="V26" s="35"/>
      <c r="W26" s="35"/>
      <c r="X26" s="40">
        <f>SUM(U26:W26)</f>
        <v>0</v>
      </c>
      <c r="Y26" s="35"/>
      <c r="Z26" s="35"/>
      <c r="AA26" s="35"/>
      <c r="AB26" s="40">
        <f>SUM(Y26:AA26)</f>
        <v>0</v>
      </c>
      <c r="AC26" s="35"/>
      <c r="AD26" s="35"/>
      <c r="AE26" s="35"/>
      <c r="AF26" s="40">
        <f>SUM(AC26:AE26)</f>
        <v>0</v>
      </c>
      <c r="AG26" s="40">
        <f t="shared" ref="AG26" si="12">SUM(T26,X26,AB26,AF26)</f>
        <v>0</v>
      </c>
      <c r="AH26" s="41">
        <f>IF(ISERROR(AG26/I26),0,AG26/I26)</f>
        <v>0</v>
      </c>
      <c r="AI26" s="42">
        <f>IF(ISERROR(AG26/$AG$62),"-",AG26/$AG$62)</f>
        <v>0</v>
      </c>
    </row>
    <row r="27" spans="1:35" ht="12.75" customHeight="1">
      <c r="A27" s="172" t="s">
        <v>61</v>
      </c>
      <c r="B27" s="173"/>
      <c r="C27" s="173"/>
      <c r="D27" s="173"/>
      <c r="E27" s="173"/>
      <c r="F27" s="173"/>
      <c r="G27" s="173"/>
      <c r="H27" s="174"/>
      <c r="I27" s="55">
        <f>I25</f>
        <v>3354972</v>
      </c>
      <c r="J27" s="55">
        <f>SUM(J26:J26)</f>
        <v>3114720</v>
      </c>
      <c r="K27" s="77"/>
      <c r="L27" s="55">
        <f>SUM(L26:L26)</f>
        <v>0</v>
      </c>
      <c r="M27" s="55">
        <f>SUM(M26:M26)</f>
        <v>0</v>
      </c>
      <c r="N27" s="55">
        <f>SUM(N26:N26)</f>
        <v>0</v>
      </c>
      <c r="O27" s="57"/>
      <c r="P27" s="78"/>
      <c r="Q27" s="55">
        <f t="shared" ref="Q27:AG27" si="13">SUM(Q26:Q26)</f>
        <v>0</v>
      </c>
      <c r="R27" s="55">
        <f t="shared" si="13"/>
        <v>0</v>
      </c>
      <c r="S27" s="55">
        <f t="shared" si="13"/>
        <v>0</v>
      </c>
      <c r="T27" s="60">
        <f t="shared" si="13"/>
        <v>0</v>
      </c>
      <c r="U27" s="55">
        <f t="shared" si="13"/>
        <v>0</v>
      </c>
      <c r="V27" s="55">
        <f t="shared" si="13"/>
        <v>0</v>
      </c>
      <c r="W27" s="55">
        <f t="shared" si="13"/>
        <v>0</v>
      </c>
      <c r="X27" s="60">
        <f t="shared" si="13"/>
        <v>0</v>
      </c>
      <c r="Y27" s="55">
        <f t="shared" si="13"/>
        <v>0</v>
      </c>
      <c r="Z27" s="55">
        <f t="shared" si="13"/>
        <v>0</v>
      </c>
      <c r="AA27" s="55">
        <f t="shared" si="13"/>
        <v>0</v>
      </c>
      <c r="AB27" s="60">
        <f t="shared" si="13"/>
        <v>0</v>
      </c>
      <c r="AC27" s="55">
        <f t="shared" si="13"/>
        <v>0</v>
      </c>
      <c r="AD27" s="55">
        <f t="shared" si="13"/>
        <v>0</v>
      </c>
      <c r="AE27" s="55">
        <f t="shared" si="13"/>
        <v>0</v>
      </c>
      <c r="AF27" s="60">
        <f t="shared" si="13"/>
        <v>0</v>
      </c>
      <c r="AG27" s="53">
        <f t="shared" si="13"/>
        <v>0</v>
      </c>
      <c r="AH27" s="54">
        <f>IF(ISERROR(AG27/I27),0,AG27/I27)</f>
        <v>0</v>
      </c>
      <c r="AI27" s="54">
        <f>IF(ISERROR(AG27/$AG$62),0,AG27/$AG$62)</f>
        <v>0</v>
      </c>
    </row>
    <row r="28" spans="1:35" ht="12.75" customHeight="1">
      <c r="A28" s="36"/>
      <c r="B28" s="169" t="s">
        <v>16</v>
      </c>
      <c r="C28" s="170"/>
      <c r="D28" s="171"/>
      <c r="E28" s="18"/>
      <c r="F28" s="19"/>
      <c r="G28" s="20"/>
      <c r="H28" s="20"/>
      <c r="I28" s="192">
        <v>3354972</v>
      </c>
      <c r="J28" s="22"/>
      <c r="K28" s="23"/>
      <c r="L28" s="24"/>
      <c r="M28" s="24"/>
      <c r="N28" s="24"/>
      <c r="O28" s="19"/>
      <c r="P28" s="25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6"/>
      <c r="AI28" s="26"/>
    </row>
    <row r="29" spans="1:35" ht="12.75" outlineLevel="1">
      <c r="A29" s="87">
        <v>1</v>
      </c>
      <c r="B29" s="39"/>
      <c r="C29" s="31"/>
      <c r="D29" s="39"/>
      <c r="E29" s="39"/>
      <c r="F29" s="39"/>
      <c r="G29" s="31"/>
      <c r="H29" s="131"/>
      <c r="I29" s="193"/>
      <c r="J29" s="132">
        <v>3252972</v>
      </c>
      <c r="K29" s="124" t="s">
        <v>154</v>
      </c>
      <c r="L29" s="128"/>
      <c r="M29" s="128"/>
      <c r="N29" s="128"/>
      <c r="O29" s="39"/>
      <c r="P29" s="39"/>
      <c r="Q29" s="131"/>
      <c r="R29" s="132">
        <v>2076480</v>
      </c>
      <c r="S29" s="128">
        <v>-1235840</v>
      </c>
      <c r="T29" s="40">
        <f>SUM(Q29:S29)</f>
        <v>840640</v>
      </c>
      <c r="U29" s="35">
        <v>259560</v>
      </c>
      <c r="V29" s="35">
        <v>0</v>
      </c>
      <c r="W29" s="35">
        <v>595412</v>
      </c>
      <c r="X29" s="40">
        <f>SUM(U29:W29)</f>
        <v>854972</v>
      </c>
      <c r="Y29" s="35"/>
      <c r="Z29" s="35"/>
      <c r="AA29" s="35"/>
      <c r="AB29" s="40">
        <f>SUM(Y29:AA29)</f>
        <v>0</v>
      </c>
      <c r="AC29" s="35"/>
      <c r="AD29" s="35"/>
      <c r="AE29" s="35"/>
      <c r="AF29" s="40">
        <f>SUM(AC29:AE29)</f>
        <v>0</v>
      </c>
      <c r="AG29" s="40">
        <f t="shared" ref="AG29:AG30" si="14">SUM(T29,X29,AB29,AF29)</f>
        <v>1695612</v>
      </c>
      <c r="AH29" s="41">
        <f>IF(ISERROR(AG29/I28),0,AG29/I28)</f>
        <v>0.50540272765316674</v>
      </c>
      <c r="AI29" s="42">
        <f>IF(ISERROR(AG29/$AG$62),"-",AG29/$AG$62)</f>
        <v>4.9458720199625605E-2</v>
      </c>
    </row>
    <row r="30" spans="1:35" ht="12.75" outlineLevel="1">
      <c r="A30" s="87"/>
      <c r="B30" s="39"/>
      <c r="C30" s="31"/>
      <c r="D30" s="39"/>
      <c r="E30" s="39"/>
      <c r="F30" s="39"/>
      <c r="G30" s="31"/>
      <c r="H30" s="131"/>
      <c r="I30" s="176"/>
      <c r="J30" s="132">
        <v>32138</v>
      </c>
      <c r="K30" s="124" t="s">
        <v>155</v>
      </c>
      <c r="L30" s="128"/>
      <c r="M30" s="128"/>
      <c r="N30" s="128"/>
      <c r="O30" s="39"/>
      <c r="P30" s="39"/>
      <c r="Q30" s="131"/>
      <c r="R30" s="132"/>
      <c r="S30" s="128"/>
      <c r="T30" s="40">
        <f>SUM(Q30:S30)</f>
        <v>0</v>
      </c>
      <c r="U30" s="35"/>
      <c r="V30" s="35"/>
      <c r="W30" s="35">
        <v>32138</v>
      </c>
      <c r="X30" s="40">
        <f>SUM(U30:W30)</f>
        <v>32138</v>
      </c>
      <c r="Y30" s="35"/>
      <c r="Z30" s="35"/>
      <c r="AA30" s="35"/>
      <c r="AB30" s="40">
        <f>SUM(Y30:AA30)</f>
        <v>0</v>
      </c>
      <c r="AC30" s="35"/>
      <c r="AD30" s="35"/>
      <c r="AE30" s="35"/>
      <c r="AF30" s="40">
        <f>SUM(AC30:AE30)</f>
        <v>0</v>
      </c>
      <c r="AG30" s="40">
        <f t="shared" si="14"/>
        <v>32138</v>
      </c>
      <c r="AH30" s="41">
        <f>IF(ISERROR(AG30/I28),0,AG30/I28)</f>
        <v>9.5792155642431594E-3</v>
      </c>
      <c r="AI30" s="42">
        <f>IF(ISERROR(AG30/$AG$62),"-",AG30/$AG$62)</f>
        <v>9.3742221084515062E-4</v>
      </c>
    </row>
    <row r="31" spans="1:35" ht="12.75" customHeight="1">
      <c r="A31" s="172" t="s">
        <v>62</v>
      </c>
      <c r="B31" s="173"/>
      <c r="C31" s="173"/>
      <c r="D31" s="173"/>
      <c r="E31" s="173"/>
      <c r="F31" s="173"/>
      <c r="G31" s="173"/>
      <c r="H31" s="174"/>
      <c r="I31" s="55">
        <f>SUM(I28:I28)</f>
        <v>3354972</v>
      </c>
      <c r="J31" s="55">
        <f>SUM(J29:J30)</f>
        <v>3285110</v>
      </c>
      <c r="K31" s="77"/>
      <c r="L31" s="55">
        <f>SUM(L29:L29)</f>
        <v>0</v>
      </c>
      <c r="M31" s="55">
        <f>SUM(M29:M29)</f>
        <v>0</v>
      </c>
      <c r="N31" s="55">
        <f>SUM(N29:N29)</f>
        <v>0</v>
      </c>
      <c r="O31" s="57"/>
      <c r="P31" s="78"/>
      <c r="Q31" s="55">
        <f t="shared" ref="Q31:AE31" si="15">SUM(Q29:Q29)</f>
        <v>0</v>
      </c>
      <c r="R31" s="55">
        <f t="shared" si="15"/>
        <v>2076480</v>
      </c>
      <c r="S31" s="55">
        <f t="shared" si="15"/>
        <v>-1235840</v>
      </c>
      <c r="T31" s="60">
        <f>SUM(T29:T30)</f>
        <v>840640</v>
      </c>
      <c r="U31" s="55">
        <f>SUM(U29:U30)</f>
        <v>259560</v>
      </c>
      <c r="V31" s="55">
        <f t="shared" ref="V31:W31" si="16">SUM(V29:V30)</f>
        <v>0</v>
      </c>
      <c r="W31" s="55">
        <f t="shared" si="16"/>
        <v>627550</v>
      </c>
      <c r="X31" s="60">
        <f>SUM(X29:X30)</f>
        <v>887110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>SUM(AB29:AB30)</f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>SUM(AF29:AF30)</f>
        <v>0</v>
      </c>
      <c r="AG31" s="53">
        <f>SUM(AG29:AG30)</f>
        <v>1727750</v>
      </c>
      <c r="AH31" s="54">
        <f>IF(ISERROR(AG31/I31),0,AG31/I31)</f>
        <v>0.51498194321740987</v>
      </c>
      <c r="AI31" s="54">
        <f>IF(ISERROR(AG31/$AG$62),0,AG31/$AG$62)</f>
        <v>5.0396142410470753E-2</v>
      </c>
    </row>
    <row r="32" spans="1:35" ht="12.75" customHeight="1">
      <c r="A32" s="36"/>
      <c r="B32" s="169" t="s">
        <v>63</v>
      </c>
      <c r="C32" s="170"/>
      <c r="D32" s="171"/>
      <c r="E32" s="18"/>
      <c r="F32" s="19"/>
      <c r="G32" s="20"/>
      <c r="H32" s="20"/>
      <c r="I32" s="175">
        <v>8032448</v>
      </c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outlineLevel="1">
      <c r="A33" s="87">
        <v>1</v>
      </c>
      <c r="B33" s="39"/>
      <c r="C33" s="31"/>
      <c r="D33" s="39"/>
      <c r="E33" s="39"/>
      <c r="F33" s="39"/>
      <c r="G33" s="31"/>
      <c r="H33" s="131"/>
      <c r="I33" s="193"/>
      <c r="J33" s="130">
        <v>5811354</v>
      </c>
      <c r="K33" s="116" t="s">
        <v>154</v>
      </c>
      <c r="L33" s="35"/>
      <c r="M33" s="35"/>
      <c r="N33" s="128"/>
      <c r="O33" s="39"/>
      <c r="P33" s="39"/>
      <c r="Q33" s="131"/>
      <c r="R33" s="132">
        <v>259560</v>
      </c>
      <c r="S33" s="128"/>
      <c r="T33" s="40">
        <f>SUM(Q33:S33)</f>
        <v>259560</v>
      </c>
      <c r="U33" s="35">
        <v>860112</v>
      </c>
      <c r="V33" s="35">
        <v>847896</v>
      </c>
      <c r="W33" s="35">
        <v>729066</v>
      </c>
      <c r="X33" s="40">
        <f>SUM(U33:W33)</f>
        <v>2437074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34" si="17">SUM(T33,X33,AB33,AF33)</f>
        <v>2696634</v>
      </c>
      <c r="AH33" s="41">
        <f>IF(ISERROR(AG33/I32),0,AG33/I32)</f>
        <v>0.33571757949755793</v>
      </c>
      <c r="AI33" s="42">
        <f>IF(ISERROR(AG33/$AG$62),"-",AG33/$AG$62)</f>
        <v>7.8657184831669738E-2</v>
      </c>
    </row>
    <row r="34" spans="1:35" ht="12.75" outlineLevel="1">
      <c r="A34" s="87">
        <v>2</v>
      </c>
      <c r="B34" s="39"/>
      <c r="C34" s="31"/>
      <c r="D34" s="39"/>
      <c r="E34" s="39"/>
      <c r="F34" s="39"/>
      <c r="G34" s="31"/>
      <c r="H34" s="131"/>
      <c r="I34" s="176"/>
      <c r="J34" s="130">
        <v>589911</v>
      </c>
      <c r="K34" s="116" t="s">
        <v>155</v>
      </c>
      <c r="L34" s="35"/>
      <c r="M34" s="35"/>
      <c r="N34" s="128"/>
      <c r="O34" s="39"/>
      <c r="P34" s="39"/>
      <c r="Q34" s="131"/>
      <c r="R34" s="132"/>
      <c r="S34" s="128"/>
      <c r="T34" s="40">
        <f>SUM(Q34:S34)</f>
        <v>0</v>
      </c>
      <c r="U34" s="35">
        <v>555911</v>
      </c>
      <c r="V34" s="35"/>
      <c r="W34" s="35">
        <v>34000</v>
      </c>
      <c r="X34" s="40">
        <f>SUM(U34:W34)</f>
        <v>589911</v>
      </c>
      <c r="Y34" s="35"/>
      <c r="Z34" s="35"/>
      <c r="AA34" s="35"/>
      <c r="AB34" s="40">
        <f>SUM(Y34:AA34)</f>
        <v>0</v>
      </c>
      <c r="AC34" s="35"/>
      <c r="AD34" s="35"/>
      <c r="AE34" s="35"/>
      <c r="AF34" s="40">
        <f>SUM(AC34:AE34)</f>
        <v>0</v>
      </c>
      <c r="AG34" s="40">
        <f t="shared" si="17"/>
        <v>589911</v>
      </c>
      <c r="AH34" s="41">
        <f>IF(ISERROR(AG34/I32),0,AG34/I32)</f>
        <v>7.3440998310851185E-2</v>
      </c>
      <c r="AI34" s="42">
        <f>IF(ISERROR(AG34/$AG$62),"-",AG34/$AG$62)</f>
        <v>1.7206910007526097E-2</v>
      </c>
    </row>
    <row r="35" spans="1:35" ht="12.75" customHeight="1">
      <c r="A35" s="172" t="s">
        <v>64</v>
      </c>
      <c r="B35" s="173"/>
      <c r="C35" s="173"/>
      <c r="D35" s="173"/>
      <c r="E35" s="173"/>
      <c r="F35" s="173"/>
      <c r="G35" s="173"/>
      <c r="H35" s="174"/>
      <c r="I35" s="55">
        <f>I32</f>
        <v>8032448</v>
      </c>
      <c r="J35" s="55">
        <f>SUM(J33:J34)</f>
        <v>6401265</v>
      </c>
      <c r="K35" s="77"/>
      <c r="L35" s="55">
        <f>SUM(L33:L33)</f>
        <v>0</v>
      </c>
      <c r="M35" s="55">
        <f>SUM(M33:M33)</f>
        <v>0</v>
      </c>
      <c r="N35" s="55">
        <f>SUM(N33:N33)</f>
        <v>0</v>
      </c>
      <c r="O35" s="57"/>
      <c r="P35" s="78"/>
      <c r="Q35" s="55">
        <f>SUM(Q33:Q33)</f>
        <v>0</v>
      </c>
      <c r="R35" s="55">
        <f>SUM(R33:R33)</f>
        <v>259560</v>
      </c>
      <c r="S35" s="55">
        <f>SUM(S33:S33)</f>
        <v>0</v>
      </c>
      <c r="T35" s="60">
        <f>SUM(T33:T34)</f>
        <v>259560</v>
      </c>
      <c r="U35" s="55">
        <f>SUM(U33:U34)</f>
        <v>1416023</v>
      </c>
      <c r="V35" s="55">
        <f t="shared" ref="V35:W35" si="18">SUM(V33:V34)</f>
        <v>847896</v>
      </c>
      <c r="W35" s="55">
        <f t="shared" si="18"/>
        <v>763066</v>
      </c>
      <c r="X35" s="60">
        <f>+X33+X34</f>
        <v>3026985</v>
      </c>
      <c r="Y35" s="55">
        <f>SUM(Y33:Y33)</f>
        <v>0</v>
      </c>
      <c r="Z35" s="55">
        <f>SUM(Z33:Z33)</f>
        <v>0</v>
      </c>
      <c r="AA35" s="55">
        <f>SUM(AA33:AA33)</f>
        <v>0</v>
      </c>
      <c r="AB35" s="60">
        <f>SUM(AB33:AB34)</f>
        <v>0</v>
      </c>
      <c r="AC35" s="55">
        <f>SUM(AC33:AC33)</f>
        <v>0</v>
      </c>
      <c r="AD35" s="55">
        <f>SUM(AD33:AD33)</f>
        <v>0</v>
      </c>
      <c r="AE35" s="55">
        <f>SUM(AE33:AE33)</f>
        <v>0</v>
      </c>
      <c r="AF35" s="60">
        <f>SUM(AF33:AF34)</f>
        <v>0</v>
      </c>
      <c r="AG35" s="53">
        <f>SUM(AG33:AG34)</f>
        <v>3286545</v>
      </c>
      <c r="AH35" s="54">
        <f>IF(ISERROR(AG35/I35),0,AG35/I35)</f>
        <v>0.40915857780840909</v>
      </c>
      <c r="AI35" s="54">
        <f>IF(ISERROR(AG35/$AG$62),0,AG35/$AG$62)</f>
        <v>9.5864094839195835E-2</v>
      </c>
    </row>
    <row r="36" spans="1:35" ht="12.75" customHeight="1">
      <c r="A36" s="36"/>
      <c r="B36" s="169" t="s">
        <v>65</v>
      </c>
      <c r="C36" s="170"/>
      <c r="D36" s="171"/>
      <c r="E36" s="18"/>
      <c r="F36" s="19"/>
      <c r="G36" s="20"/>
      <c r="H36" s="20"/>
      <c r="I36" s="175">
        <v>3372972</v>
      </c>
      <c r="J36" s="22"/>
      <c r="K36" s="23"/>
      <c r="L36" s="24"/>
      <c r="M36" s="24"/>
      <c r="N36" s="24"/>
      <c r="O36" s="19"/>
      <c r="P36" s="25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6"/>
      <c r="AI36" s="26"/>
    </row>
    <row r="37" spans="1:35" ht="12.75" outlineLevel="1">
      <c r="A37" s="16">
        <v>1</v>
      </c>
      <c r="B37" s="28"/>
      <c r="C37" s="27"/>
      <c r="D37" s="28"/>
      <c r="E37" s="28"/>
      <c r="F37" s="28"/>
      <c r="G37" s="27"/>
      <c r="H37" s="27"/>
      <c r="I37" s="176"/>
      <c r="J37" s="130">
        <v>3184425</v>
      </c>
      <c r="K37" s="116" t="s">
        <v>154</v>
      </c>
      <c r="L37" s="35"/>
      <c r="M37" s="35"/>
      <c r="N37" s="35"/>
      <c r="O37" s="28"/>
      <c r="P37" s="37"/>
      <c r="Q37" s="131"/>
      <c r="R37" s="132">
        <v>1557360</v>
      </c>
      <c r="S37" s="128">
        <v>778680</v>
      </c>
      <c r="T37" s="40">
        <f>SUM(Q37:S37)</f>
        <v>2336040</v>
      </c>
      <c r="U37" s="35">
        <v>778680</v>
      </c>
      <c r="V37" s="35">
        <v>-1816920</v>
      </c>
      <c r="W37" s="35">
        <v>259560</v>
      </c>
      <c r="X37" s="40">
        <f>SUM(U37:W37)</f>
        <v>-778680</v>
      </c>
      <c r="Y37" s="35"/>
      <c r="Z37" s="35"/>
      <c r="AA37" s="35"/>
      <c r="AB37" s="40">
        <f>SUM(Y37:AA37)</f>
        <v>0</v>
      </c>
      <c r="AC37" s="35"/>
      <c r="AD37" s="35"/>
      <c r="AE37" s="35"/>
      <c r="AF37" s="40">
        <f>SUM(AC37:AE37)</f>
        <v>0</v>
      </c>
      <c r="AG37" s="40">
        <f t="shared" ref="AG37" si="19">SUM(T37,X37,AB37,AF37)</f>
        <v>1557360</v>
      </c>
      <c r="AH37" s="41">
        <f>IF(ISERROR(AG37/I36),0,AG37/I36)</f>
        <v>0.46171744088003103</v>
      </c>
      <c r="AI37" s="42">
        <f>IF(ISERROR(AG37/$AG$62),"-",AG37/$AG$62)</f>
        <v>4.5426095409851389E-2</v>
      </c>
    </row>
    <row r="38" spans="1:35" ht="12.75" customHeight="1">
      <c r="A38" s="172" t="s">
        <v>66</v>
      </c>
      <c r="B38" s="173"/>
      <c r="C38" s="173"/>
      <c r="D38" s="173"/>
      <c r="E38" s="173"/>
      <c r="F38" s="173"/>
      <c r="G38" s="173"/>
      <c r="H38" s="174"/>
      <c r="I38" s="55">
        <f>I36</f>
        <v>3372972</v>
      </c>
      <c r="J38" s="55">
        <f>SUM(J37:J37)</f>
        <v>3184425</v>
      </c>
      <c r="K38" s="77"/>
      <c r="L38" s="55">
        <f>SUM(L37:L37)</f>
        <v>0</v>
      </c>
      <c r="M38" s="55">
        <f>SUM(M37:M37)</f>
        <v>0</v>
      </c>
      <c r="N38" s="55">
        <f>SUM(N37:N37)</f>
        <v>0</v>
      </c>
      <c r="O38" s="57"/>
      <c r="P38" s="78"/>
      <c r="Q38" s="55">
        <f t="shared" ref="Q38:AG38" si="20">SUM(Q37:Q37)</f>
        <v>0</v>
      </c>
      <c r="R38" s="55">
        <f t="shared" si="20"/>
        <v>1557360</v>
      </c>
      <c r="S38" s="55">
        <f t="shared" si="20"/>
        <v>778680</v>
      </c>
      <c r="T38" s="60">
        <f t="shared" si="20"/>
        <v>2336040</v>
      </c>
      <c r="U38" s="55">
        <f t="shared" si="20"/>
        <v>778680</v>
      </c>
      <c r="V38" s="55">
        <f t="shared" si="20"/>
        <v>-1816920</v>
      </c>
      <c r="W38" s="55">
        <f t="shared" si="20"/>
        <v>259560</v>
      </c>
      <c r="X38" s="60">
        <f>SUM(X37:X37)</f>
        <v>-778680</v>
      </c>
      <c r="Y38" s="55">
        <f t="shared" si="20"/>
        <v>0</v>
      </c>
      <c r="Z38" s="55">
        <f t="shared" si="20"/>
        <v>0</v>
      </c>
      <c r="AA38" s="55">
        <f t="shared" si="20"/>
        <v>0</v>
      </c>
      <c r="AB38" s="60">
        <f t="shared" si="20"/>
        <v>0</v>
      </c>
      <c r="AC38" s="55">
        <f t="shared" si="20"/>
        <v>0</v>
      </c>
      <c r="AD38" s="55">
        <f t="shared" si="20"/>
        <v>0</v>
      </c>
      <c r="AE38" s="55">
        <f t="shared" si="20"/>
        <v>0</v>
      </c>
      <c r="AF38" s="60">
        <f t="shared" si="20"/>
        <v>0</v>
      </c>
      <c r="AG38" s="53">
        <f t="shared" si="20"/>
        <v>1557360</v>
      </c>
      <c r="AH38" s="54">
        <f>IF(ISERROR(AG38/I38),0,AG38/I38)</f>
        <v>0.46171744088003103</v>
      </c>
      <c r="AI38" s="54">
        <f>IF(ISERROR(AG38/$AG$62),0,AG38/$AG$62)</f>
        <v>4.5426095409851389E-2</v>
      </c>
    </row>
    <row r="39" spans="1:35" ht="12.75" customHeight="1">
      <c r="A39" s="36"/>
      <c r="B39" s="169" t="s">
        <v>17</v>
      </c>
      <c r="C39" s="170"/>
      <c r="D39" s="171"/>
      <c r="E39" s="18"/>
      <c r="F39" s="19"/>
      <c r="G39" s="20"/>
      <c r="H39" s="20"/>
      <c r="I39" s="175">
        <v>3898596</v>
      </c>
      <c r="J39" s="22"/>
      <c r="K39" s="23"/>
      <c r="L39" s="24"/>
      <c r="M39" s="24"/>
      <c r="N39" s="24"/>
      <c r="O39" s="19"/>
      <c r="P39" s="25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6"/>
      <c r="AI39" s="26"/>
    </row>
    <row r="40" spans="1:35" ht="12.75" outlineLevel="1">
      <c r="A40" s="16">
        <v>1</v>
      </c>
      <c r="B40" s="28"/>
      <c r="C40" s="27"/>
      <c r="D40" s="28"/>
      <c r="E40" s="28"/>
      <c r="F40" s="28"/>
      <c r="G40" s="27"/>
      <c r="H40" s="27"/>
      <c r="I40" s="176"/>
      <c r="J40" s="130">
        <v>3269618</v>
      </c>
      <c r="K40" s="116" t="s">
        <v>154</v>
      </c>
      <c r="L40" s="35"/>
      <c r="M40" s="35"/>
      <c r="N40" s="35"/>
      <c r="O40" s="28"/>
      <c r="P40" s="37"/>
      <c r="Q40" s="131"/>
      <c r="R40" s="132">
        <v>519120</v>
      </c>
      <c r="S40" s="128">
        <v>259560</v>
      </c>
      <c r="T40" s="40">
        <f>SUM(Q40:S40)</f>
        <v>778680</v>
      </c>
      <c r="U40" s="35">
        <v>259560</v>
      </c>
      <c r="V40" s="35">
        <v>259560</v>
      </c>
      <c r="W40" s="35">
        <v>155736</v>
      </c>
      <c r="X40" s="40">
        <f>SUM(U40:W40)</f>
        <v>674856</v>
      </c>
      <c r="Y40" s="35"/>
      <c r="Z40" s="35"/>
      <c r="AA40" s="35"/>
      <c r="AB40" s="40">
        <f>SUM(Y40:AA40)</f>
        <v>0</v>
      </c>
      <c r="AC40" s="35"/>
      <c r="AD40" s="35"/>
      <c r="AE40" s="35"/>
      <c r="AF40" s="40">
        <f>SUM(AC40:AE40)</f>
        <v>0</v>
      </c>
      <c r="AG40" s="40">
        <f t="shared" ref="AG40" si="21">SUM(T40,X40,AB40,AF40)</f>
        <v>1453536</v>
      </c>
      <c r="AH40" s="41">
        <f>IF(ISERROR(AG40/I39),0,AG40/I39)</f>
        <v>0.37283575933489904</v>
      </c>
      <c r="AI40" s="42">
        <f>IF(ISERROR(AG40/$AG$62),"-",AG40/$AG$62)</f>
        <v>4.239768904919463E-2</v>
      </c>
    </row>
    <row r="41" spans="1:35" ht="12.75" customHeight="1">
      <c r="A41" s="172" t="s">
        <v>67</v>
      </c>
      <c r="B41" s="173"/>
      <c r="C41" s="173"/>
      <c r="D41" s="173"/>
      <c r="E41" s="173"/>
      <c r="F41" s="173"/>
      <c r="G41" s="173"/>
      <c r="H41" s="174"/>
      <c r="I41" s="55">
        <f>I39</f>
        <v>3898596</v>
      </c>
      <c r="J41" s="55">
        <f>SUM(J40:J40)</f>
        <v>3269618</v>
      </c>
      <c r="K41" s="77"/>
      <c r="L41" s="55">
        <f>SUM(L40:L40)</f>
        <v>0</v>
      </c>
      <c r="M41" s="55">
        <f>SUM(M40:M40)</f>
        <v>0</v>
      </c>
      <c r="N41" s="55">
        <f>SUM(N40:N40)</f>
        <v>0</v>
      </c>
      <c r="O41" s="57"/>
      <c r="P41" s="78"/>
      <c r="Q41" s="55">
        <f t="shared" ref="Q41:AG41" si="22">SUM(Q40:Q40)</f>
        <v>0</v>
      </c>
      <c r="R41" s="55">
        <f t="shared" si="22"/>
        <v>519120</v>
      </c>
      <c r="S41" s="55">
        <f t="shared" si="22"/>
        <v>259560</v>
      </c>
      <c r="T41" s="60">
        <f t="shared" si="22"/>
        <v>778680</v>
      </c>
      <c r="U41" s="55">
        <f t="shared" si="22"/>
        <v>259560</v>
      </c>
      <c r="V41" s="55">
        <f t="shared" si="22"/>
        <v>259560</v>
      </c>
      <c r="W41" s="55">
        <f t="shared" si="22"/>
        <v>155736</v>
      </c>
      <c r="X41" s="60">
        <f>SUM(X40:X40)</f>
        <v>674856</v>
      </c>
      <c r="Y41" s="55">
        <f t="shared" si="22"/>
        <v>0</v>
      </c>
      <c r="Z41" s="55">
        <f t="shared" si="22"/>
        <v>0</v>
      </c>
      <c r="AA41" s="55">
        <f t="shared" si="22"/>
        <v>0</v>
      </c>
      <c r="AB41" s="60">
        <f t="shared" si="22"/>
        <v>0</v>
      </c>
      <c r="AC41" s="55">
        <f t="shared" si="22"/>
        <v>0</v>
      </c>
      <c r="AD41" s="55">
        <f t="shared" si="22"/>
        <v>0</v>
      </c>
      <c r="AE41" s="55">
        <f t="shared" si="22"/>
        <v>0</v>
      </c>
      <c r="AF41" s="60">
        <f t="shared" si="22"/>
        <v>0</v>
      </c>
      <c r="AG41" s="53">
        <f t="shared" si="22"/>
        <v>1453536</v>
      </c>
      <c r="AH41" s="54">
        <f>IF(ISERROR(AG41/I41),0,AG41/I41)</f>
        <v>0.37283575933489904</v>
      </c>
      <c r="AI41" s="54">
        <f>IF(ISERROR(AG41/$AG$62),0,AG41/$AG$62)</f>
        <v>4.239768904919463E-2</v>
      </c>
    </row>
    <row r="42" spans="1:35" ht="12.75" customHeight="1">
      <c r="A42" s="36"/>
      <c r="B42" s="169" t="s">
        <v>68</v>
      </c>
      <c r="C42" s="170"/>
      <c r="D42" s="171"/>
      <c r="E42" s="18"/>
      <c r="F42" s="19"/>
      <c r="G42" s="20"/>
      <c r="H42" s="20"/>
      <c r="I42" s="175">
        <v>3216720</v>
      </c>
      <c r="J42" s="22"/>
      <c r="K42" s="23"/>
      <c r="L42" s="24"/>
      <c r="M42" s="24"/>
      <c r="N42" s="24"/>
      <c r="O42" s="19"/>
      <c r="P42" s="25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6"/>
      <c r="AI42" s="26"/>
    </row>
    <row r="43" spans="1:35" ht="12.75" outlineLevel="1">
      <c r="A43" s="16">
        <v>1</v>
      </c>
      <c r="B43" s="28"/>
      <c r="C43" s="27"/>
      <c r="D43" s="28"/>
      <c r="E43" s="28"/>
      <c r="F43" s="28"/>
      <c r="G43" s="27"/>
      <c r="H43" s="27"/>
      <c r="I43" s="176"/>
      <c r="J43" s="130">
        <v>3114720</v>
      </c>
      <c r="K43" s="116" t="s">
        <v>154</v>
      </c>
      <c r="L43" s="35"/>
      <c r="M43" s="35"/>
      <c r="N43" s="35"/>
      <c r="O43" s="28"/>
      <c r="P43" s="37"/>
      <c r="Q43" s="131"/>
      <c r="R43" s="132"/>
      <c r="S43" s="128">
        <v>259560</v>
      </c>
      <c r="T43" s="40">
        <f>SUM(Q43:S43)</f>
        <v>259560</v>
      </c>
      <c r="U43" s="35">
        <v>259560</v>
      </c>
      <c r="V43" s="35">
        <v>259560</v>
      </c>
      <c r="W43" s="35">
        <v>259560</v>
      </c>
      <c r="X43" s="40">
        <f>SUM(U43:W43)</f>
        <v>778680</v>
      </c>
      <c r="Y43" s="35"/>
      <c r="Z43" s="35"/>
      <c r="AA43" s="35"/>
      <c r="AB43" s="40">
        <f>SUM(Y43:AA43)</f>
        <v>0</v>
      </c>
      <c r="AC43" s="35"/>
      <c r="AD43" s="35"/>
      <c r="AE43" s="35"/>
      <c r="AF43" s="40">
        <f>SUM(AC43:AE43)</f>
        <v>0</v>
      </c>
      <c r="AG43" s="40">
        <f t="shared" ref="AG43" si="23">SUM(T43,X43,AB43,AF43)</f>
        <v>1038240</v>
      </c>
      <c r="AH43" s="41">
        <f>IF(ISERROR(AG43/I42),0,AG43/I42)</f>
        <v>0.32276356039692605</v>
      </c>
      <c r="AI43" s="42">
        <f>IF(ISERROR(AG43/$AG$62),"-",AG43/$AG$62)</f>
        <v>3.0284063606567591E-2</v>
      </c>
    </row>
    <row r="44" spans="1:35" ht="12.75" customHeight="1">
      <c r="A44" s="172" t="s">
        <v>69</v>
      </c>
      <c r="B44" s="173"/>
      <c r="C44" s="173"/>
      <c r="D44" s="173"/>
      <c r="E44" s="173"/>
      <c r="F44" s="173"/>
      <c r="G44" s="173"/>
      <c r="H44" s="174"/>
      <c r="I44" s="55">
        <f>I42</f>
        <v>3216720</v>
      </c>
      <c r="J44" s="55">
        <f>SUM(J43:J43)</f>
        <v>3114720</v>
      </c>
      <c r="K44" s="77"/>
      <c r="L44" s="55">
        <f>SUM(L43:L43)</f>
        <v>0</v>
      </c>
      <c r="M44" s="55">
        <f>SUM(M43:M43)</f>
        <v>0</v>
      </c>
      <c r="N44" s="55">
        <f>SUM(N43:N43)</f>
        <v>0</v>
      </c>
      <c r="O44" s="57"/>
      <c r="P44" s="78"/>
      <c r="Q44" s="55">
        <f t="shared" ref="Q44:AG44" si="24">SUM(Q43:Q43)</f>
        <v>0</v>
      </c>
      <c r="R44" s="55">
        <f t="shared" si="24"/>
        <v>0</v>
      </c>
      <c r="S44" s="55">
        <f t="shared" si="24"/>
        <v>259560</v>
      </c>
      <c r="T44" s="60">
        <f t="shared" si="24"/>
        <v>259560</v>
      </c>
      <c r="U44" s="55">
        <f t="shared" si="24"/>
        <v>259560</v>
      </c>
      <c r="V44" s="55">
        <f t="shared" si="24"/>
        <v>259560</v>
      </c>
      <c r="W44" s="55">
        <f t="shared" si="24"/>
        <v>259560</v>
      </c>
      <c r="X44" s="60">
        <f>SUM(X43:X43)</f>
        <v>778680</v>
      </c>
      <c r="Y44" s="55">
        <f t="shared" si="24"/>
        <v>0</v>
      </c>
      <c r="Z44" s="55">
        <f t="shared" si="24"/>
        <v>0</v>
      </c>
      <c r="AA44" s="55">
        <f t="shared" si="24"/>
        <v>0</v>
      </c>
      <c r="AB44" s="60">
        <f t="shared" si="24"/>
        <v>0</v>
      </c>
      <c r="AC44" s="55">
        <f t="shared" si="24"/>
        <v>0</v>
      </c>
      <c r="AD44" s="55">
        <f t="shared" si="24"/>
        <v>0</v>
      </c>
      <c r="AE44" s="55">
        <f t="shared" si="24"/>
        <v>0</v>
      </c>
      <c r="AF44" s="60">
        <f t="shared" si="24"/>
        <v>0</v>
      </c>
      <c r="AG44" s="53">
        <f t="shared" si="24"/>
        <v>1038240</v>
      </c>
      <c r="AH44" s="54">
        <f>IF(ISERROR(AG44/I44),0,AG44/I44)</f>
        <v>0.32276356039692605</v>
      </c>
      <c r="AI44" s="54">
        <f>IF(ISERROR(AG44/$AG$62),0,AG44/$AG$62)</f>
        <v>3.0284063606567591E-2</v>
      </c>
    </row>
    <row r="45" spans="1:35" ht="12.75" customHeight="1">
      <c r="A45" s="36"/>
      <c r="B45" s="169" t="s">
        <v>18</v>
      </c>
      <c r="C45" s="170"/>
      <c r="D45" s="171"/>
      <c r="E45" s="18"/>
      <c r="F45" s="19"/>
      <c r="G45" s="20"/>
      <c r="H45" s="20"/>
      <c r="I45" s="175">
        <v>3216720</v>
      </c>
      <c r="J45" s="22"/>
      <c r="K45" s="23"/>
      <c r="L45" s="24"/>
      <c r="M45" s="24"/>
      <c r="N45" s="24"/>
      <c r="O45" s="19"/>
      <c r="P45" s="25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6"/>
      <c r="AI45" s="26"/>
    </row>
    <row r="46" spans="1:35" ht="12.75" outlineLevel="1">
      <c r="A46" s="16">
        <v>1</v>
      </c>
      <c r="B46" s="28"/>
      <c r="C46" s="27"/>
      <c r="D46" s="28"/>
      <c r="E46" s="28"/>
      <c r="F46" s="28"/>
      <c r="G46" s="27"/>
      <c r="H46" s="27"/>
      <c r="I46" s="176"/>
      <c r="J46" s="130">
        <v>3114720</v>
      </c>
      <c r="K46" s="116" t="s">
        <v>154</v>
      </c>
      <c r="L46" s="35"/>
      <c r="M46" s="35"/>
      <c r="N46" s="35"/>
      <c r="O46" s="28"/>
      <c r="P46" s="37"/>
      <c r="Q46" s="131"/>
      <c r="R46" s="132"/>
      <c r="S46" s="128">
        <v>259560</v>
      </c>
      <c r="T46" s="40">
        <f>SUM(Q46:S46)</f>
        <v>259560</v>
      </c>
      <c r="U46" s="35">
        <v>259560</v>
      </c>
      <c r="V46" s="35">
        <v>259560</v>
      </c>
      <c r="W46" s="35">
        <v>259560</v>
      </c>
      <c r="X46" s="40">
        <f>SUM(U46:W46)</f>
        <v>778680</v>
      </c>
      <c r="Y46" s="35"/>
      <c r="Z46" s="35"/>
      <c r="AA46" s="35"/>
      <c r="AB46" s="40">
        <f>SUM(Y46:AA46)</f>
        <v>0</v>
      </c>
      <c r="AC46" s="35"/>
      <c r="AD46" s="35"/>
      <c r="AE46" s="35"/>
      <c r="AF46" s="40">
        <f>SUM(AC46:AE46)</f>
        <v>0</v>
      </c>
      <c r="AG46" s="40">
        <f t="shared" ref="AG46" si="25">SUM(T46,X46,AB46,AF46)</f>
        <v>1038240</v>
      </c>
      <c r="AH46" s="41">
        <f>IF(ISERROR(AG46/I45),0,AG46/I45)</f>
        <v>0.32276356039692605</v>
      </c>
      <c r="AI46" s="42">
        <f>IF(ISERROR(AG46/$AG$62),"-",AG46/$AG$62)</f>
        <v>3.0284063606567591E-2</v>
      </c>
    </row>
    <row r="47" spans="1:35" ht="12.75" customHeight="1">
      <c r="A47" s="172" t="s">
        <v>70</v>
      </c>
      <c r="B47" s="173"/>
      <c r="C47" s="173"/>
      <c r="D47" s="173"/>
      <c r="E47" s="173"/>
      <c r="F47" s="173"/>
      <c r="G47" s="173"/>
      <c r="H47" s="174"/>
      <c r="I47" s="55">
        <f>I45</f>
        <v>3216720</v>
      </c>
      <c r="J47" s="55">
        <f>SUM(J46:J46)</f>
        <v>3114720</v>
      </c>
      <c r="K47" s="77"/>
      <c r="L47" s="55">
        <f>SUM(L46:L46)</f>
        <v>0</v>
      </c>
      <c r="M47" s="55">
        <f>SUM(M46:M46)</f>
        <v>0</v>
      </c>
      <c r="N47" s="55">
        <f>SUM(N46:N46)</f>
        <v>0</v>
      </c>
      <c r="O47" s="57"/>
      <c r="P47" s="78"/>
      <c r="Q47" s="55">
        <f t="shared" ref="Q47:AG47" si="26">SUM(Q46:Q46)</f>
        <v>0</v>
      </c>
      <c r="R47" s="55">
        <f t="shared" si="26"/>
        <v>0</v>
      </c>
      <c r="S47" s="55">
        <f t="shared" si="26"/>
        <v>259560</v>
      </c>
      <c r="T47" s="60">
        <f t="shared" si="26"/>
        <v>259560</v>
      </c>
      <c r="U47" s="55">
        <f t="shared" si="26"/>
        <v>259560</v>
      </c>
      <c r="V47" s="55">
        <f t="shared" si="26"/>
        <v>259560</v>
      </c>
      <c r="W47" s="55">
        <f t="shared" si="26"/>
        <v>259560</v>
      </c>
      <c r="X47" s="60">
        <f>SUM(X46:X46)</f>
        <v>778680</v>
      </c>
      <c r="Y47" s="55">
        <f t="shared" si="26"/>
        <v>0</v>
      </c>
      <c r="Z47" s="55">
        <f t="shared" si="26"/>
        <v>0</v>
      </c>
      <c r="AA47" s="55">
        <f t="shared" si="26"/>
        <v>0</v>
      </c>
      <c r="AB47" s="60">
        <f t="shared" si="26"/>
        <v>0</v>
      </c>
      <c r="AC47" s="55">
        <f t="shared" si="26"/>
        <v>0</v>
      </c>
      <c r="AD47" s="55">
        <f t="shared" si="26"/>
        <v>0</v>
      </c>
      <c r="AE47" s="55">
        <f t="shared" si="26"/>
        <v>0</v>
      </c>
      <c r="AF47" s="60">
        <f t="shared" si="26"/>
        <v>0</v>
      </c>
      <c r="AG47" s="53">
        <f t="shared" si="26"/>
        <v>1038240</v>
      </c>
      <c r="AH47" s="54">
        <f>IF(ISERROR(AG47/I47),0,AG47/I47)</f>
        <v>0.32276356039692605</v>
      </c>
      <c r="AI47" s="54">
        <f>IF(ISERROR(AG47/$AG$62),0,AG47/$AG$62)</f>
        <v>3.0284063606567591E-2</v>
      </c>
    </row>
    <row r="48" spans="1:35" ht="12.75" customHeight="1">
      <c r="A48" s="36"/>
      <c r="B48" s="169" t="s">
        <v>71</v>
      </c>
      <c r="C48" s="170"/>
      <c r="D48" s="171"/>
      <c r="E48" s="18"/>
      <c r="F48" s="19"/>
      <c r="G48" s="20"/>
      <c r="H48" s="20"/>
      <c r="I48" s="175">
        <v>3216720</v>
      </c>
      <c r="J48" s="22"/>
      <c r="K48" s="23"/>
      <c r="L48" s="24"/>
      <c r="M48" s="24"/>
      <c r="N48" s="24"/>
      <c r="O48" s="19"/>
      <c r="P48" s="25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6"/>
      <c r="AI48" s="26"/>
    </row>
    <row r="49" spans="1:35" ht="12.75" outlineLevel="1">
      <c r="A49" s="16">
        <v>1</v>
      </c>
      <c r="B49" s="28"/>
      <c r="C49" s="27"/>
      <c r="D49" s="28"/>
      <c r="E49" s="28"/>
      <c r="F49" s="28"/>
      <c r="G49" s="27"/>
      <c r="H49" s="27"/>
      <c r="I49" s="176"/>
      <c r="J49" s="130">
        <v>1747704</v>
      </c>
      <c r="K49" s="116" t="s">
        <v>154</v>
      </c>
      <c r="L49" s="35"/>
      <c r="M49" s="35"/>
      <c r="N49" s="35"/>
      <c r="O49" s="28"/>
      <c r="P49" s="37"/>
      <c r="Q49" s="131"/>
      <c r="R49" s="132"/>
      <c r="S49" s="128"/>
      <c r="T49" s="40">
        <f>SUM(Q49:S49)</f>
        <v>0</v>
      </c>
      <c r="U49" s="35"/>
      <c r="V49" s="35"/>
      <c r="W49" s="35"/>
      <c r="X49" s="40">
        <f>SUM(U49:W49)</f>
        <v>0</v>
      </c>
      <c r="Y49" s="35"/>
      <c r="Z49" s="35"/>
      <c r="AA49" s="35"/>
      <c r="AB49" s="40">
        <f>SUM(Y49:AA49)</f>
        <v>0</v>
      </c>
      <c r="AC49" s="35"/>
      <c r="AD49" s="35"/>
      <c r="AE49" s="35"/>
      <c r="AF49" s="40">
        <f>SUM(AC49:AE49)</f>
        <v>0</v>
      </c>
      <c r="AG49" s="40">
        <f t="shared" ref="AG49" si="27">SUM(T49,X49,AB49,AF49)</f>
        <v>0</v>
      </c>
      <c r="AH49" s="41">
        <f>IF(ISERROR(AG49/I48),0,AG49/I48)</f>
        <v>0</v>
      </c>
      <c r="AI49" s="42">
        <f>IF(ISERROR(AG49/$AG$62),"-",AG49/$AG$62)</f>
        <v>0</v>
      </c>
    </row>
    <row r="50" spans="1:35" ht="12.75" customHeight="1">
      <c r="A50" s="172" t="s">
        <v>72</v>
      </c>
      <c r="B50" s="173"/>
      <c r="C50" s="173"/>
      <c r="D50" s="173"/>
      <c r="E50" s="173"/>
      <c r="F50" s="173"/>
      <c r="G50" s="173"/>
      <c r="H50" s="174"/>
      <c r="I50" s="55">
        <f>I48</f>
        <v>3216720</v>
      </c>
      <c r="J50" s="55">
        <f>SUM(J49:J49)</f>
        <v>1747704</v>
      </c>
      <c r="K50" s="77"/>
      <c r="L50" s="55">
        <f>SUM(L49:L49)</f>
        <v>0</v>
      </c>
      <c r="M50" s="55">
        <f>SUM(M49:M49)</f>
        <v>0</v>
      </c>
      <c r="N50" s="55">
        <f>SUM(N49:N49)</f>
        <v>0</v>
      </c>
      <c r="O50" s="57"/>
      <c r="P50" s="78"/>
      <c r="Q50" s="55">
        <f t="shared" ref="Q50:AG50" si="28">SUM(Q49:Q49)</f>
        <v>0</v>
      </c>
      <c r="R50" s="55">
        <f t="shared" si="28"/>
        <v>0</v>
      </c>
      <c r="S50" s="55">
        <f t="shared" si="28"/>
        <v>0</v>
      </c>
      <c r="T50" s="60">
        <f t="shared" si="28"/>
        <v>0</v>
      </c>
      <c r="U50" s="55">
        <f t="shared" si="28"/>
        <v>0</v>
      </c>
      <c r="V50" s="55">
        <f t="shared" si="28"/>
        <v>0</v>
      </c>
      <c r="W50" s="55">
        <f t="shared" si="28"/>
        <v>0</v>
      </c>
      <c r="X50" s="60">
        <f t="shared" si="28"/>
        <v>0</v>
      </c>
      <c r="Y50" s="55">
        <f t="shared" si="28"/>
        <v>0</v>
      </c>
      <c r="Z50" s="55">
        <f t="shared" si="28"/>
        <v>0</v>
      </c>
      <c r="AA50" s="55">
        <f t="shared" si="28"/>
        <v>0</v>
      </c>
      <c r="AB50" s="60">
        <f t="shared" si="28"/>
        <v>0</v>
      </c>
      <c r="AC50" s="55">
        <f t="shared" si="28"/>
        <v>0</v>
      </c>
      <c r="AD50" s="55">
        <f t="shared" si="28"/>
        <v>0</v>
      </c>
      <c r="AE50" s="55">
        <f t="shared" si="28"/>
        <v>0</v>
      </c>
      <c r="AF50" s="60">
        <f t="shared" si="28"/>
        <v>0</v>
      </c>
      <c r="AG50" s="53">
        <f t="shared" si="28"/>
        <v>0</v>
      </c>
      <c r="AH50" s="54">
        <f>IF(ISERROR(AG50/I50),0,AG50/I50)</f>
        <v>0</v>
      </c>
      <c r="AI50" s="54">
        <f>IF(ISERROR(AG50/$AG$62),0,AG50/$AG$62)</f>
        <v>0</v>
      </c>
    </row>
    <row r="51" spans="1:35" ht="12.75" customHeight="1">
      <c r="A51" s="36"/>
      <c r="B51" s="169" t="s">
        <v>20</v>
      </c>
      <c r="C51" s="170"/>
      <c r="D51" s="171"/>
      <c r="E51" s="18"/>
      <c r="F51" s="19"/>
      <c r="G51" s="20"/>
      <c r="H51" s="20"/>
      <c r="I51" s="175">
        <v>3507960</v>
      </c>
      <c r="J51" s="22"/>
      <c r="K51" s="23"/>
      <c r="L51" s="24"/>
      <c r="M51" s="24"/>
      <c r="N51" s="24"/>
      <c r="O51" s="19"/>
      <c r="P51" s="25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6"/>
      <c r="AI51" s="26"/>
    </row>
    <row r="52" spans="1:35" ht="12.75" outlineLevel="1">
      <c r="A52" s="16">
        <v>1</v>
      </c>
      <c r="B52" s="28"/>
      <c r="C52" s="27"/>
      <c r="D52" s="28"/>
      <c r="E52" s="28"/>
      <c r="F52" s="28"/>
      <c r="G52" s="27"/>
      <c r="H52" s="27"/>
      <c r="I52" s="176"/>
      <c r="J52" s="130">
        <v>3114720</v>
      </c>
      <c r="K52" s="116" t="s">
        <v>154</v>
      </c>
      <c r="L52" s="35"/>
      <c r="M52" s="35"/>
      <c r="N52" s="35"/>
      <c r="O52" s="28"/>
      <c r="P52" s="37"/>
      <c r="Q52" s="131"/>
      <c r="R52" s="132">
        <v>519120</v>
      </c>
      <c r="S52" s="128">
        <v>259560</v>
      </c>
      <c r="T52" s="40">
        <f>SUM(Q52:S52)</f>
        <v>778680</v>
      </c>
      <c r="U52" s="35">
        <v>259560</v>
      </c>
      <c r="V52" s="35">
        <v>259560</v>
      </c>
      <c r="W52" s="35">
        <v>259560</v>
      </c>
      <c r="X52" s="40">
        <f>SUM(U52:W52)</f>
        <v>778680</v>
      </c>
      <c r="Y52" s="35"/>
      <c r="Z52" s="35"/>
      <c r="AA52" s="35"/>
      <c r="AB52" s="40">
        <f>SUM(Y52:AA52)</f>
        <v>0</v>
      </c>
      <c r="AC52" s="35"/>
      <c r="AD52" s="35"/>
      <c r="AE52" s="35"/>
      <c r="AF52" s="40">
        <f>SUM(AC52:AE52)</f>
        <v>0</v>
      </c>
      <c r="AG52" s="40">
        <f t="shared" ref="AG52" si="29">SUM(T52,X52,AB52,AF52)</f>
        <v>1557360</v>
      </c>
      <c r="AH52" s="41">
        <f>IF(ISERROR(AG52/I51),0,AG52/I51)</f>
        <v>0.44395033010638663</v>
      </c>
      <c r="AI52" s="42">
        <f>IF(ISERROR(AG52/$AG$62),"-",AG52/$AG$62)</f>
        <v>4.5426095409851389E-2</v>
      </c>
    </row>
    <row r="53" spans="1:35" ht="12.75" customHeight="1">
      <c r="A53" s="172" t="s">
        <v>73</v>
      </c>
      <c r="B53" s="173"/>
      <c r="C53" s="173"/>
      <c r="D53" s="173"/>
      <c r="E53" s="173"/>
      <c r="F53" s="173"/>
      <c r="G53" s="173"/>
      <c r="H53" s="174"/>
      <c r="I53" s="55">
        <f>I51</f>
        <v>3507960</v>
      </c>
      <c r="J53" s="55">
        <f>SUM(J52:J52)</f>
        <v>3114720</v>
      </c>
      <c r="K53" s="77"/>
      <c r="L53" s="55">
        <f>SUM(L52:L52)</f>
        <v>0</v>
      </c>
      <c r="M53" s="55">
        <f>SUM(M52:M52)</f>
        <v>0</v>
      </c>
      <c r="N53" s="55">
        <f>SUM(N52:N52)</f>
        <v>0</v>
      </c>
      <c r="O53" s="57"/>
      <c r="P53" s="78"/>
      <c r="Q53" s="55">
        <f t="shared" ref="Q53:AG53" si="30">SUM(Q52:Q52)</f>
        <v>0</v>
      </c>
      <c r="R53" s="55">
        <f t="shared" si="30"/>
        <v>519120</v>
      </c>
      <c r="S53" s="55">
        <f t="shared" si="30"/>
        <v>259560</v>
      </c>
      <c r="T53" s="60">
        <f t="shared" si="30"/>
        <v>778680</v>
      </c>
      <c r="U53" s="55">
        <f t="shared" si="30"/>
        <v>259560</v>
      </c>
      <c r="V53" s="55">
        <f t="shared" si="30"/>
        <v>259560</v>
      </c>
      <c r="W53" s="55">
        <f t="shared" si="30"/>
        <v>259560</v>
      </c>
      <c r="X53" s="60">
        <f>SUM(X52:X52)</f>
        <v>778680</v>
      </c>
      <c r="Y53" s="55">
        <f t="shared" si="30"/>
        <v>0</v>
      </c>
      <c r="Z53" s="55">
        <f t="shared" si="30"/>
        <v>0</v>
      </c>
      <c r="AA53" s="55">
        <f t="shared" si="30"/>
        <v>0</v>
      </c>
      <c r="AB53" s="60">
        <f t="shared" si="30"/>
        <v>0</v>
      </c>
      <c r="AC53" s="55">
        <f t="shared" si="30"/>
        <v>0</v>
      </c>
      <c r="AD53" s="55">
        <f t="shared" si="30"/>
        <v>0</v>
      </c>
      <c r="AE53" s="55">
        <f t="shared" si="30"/>
        <v>0</v>
      </c>
      <c r="AF53" s="60">
        <f t="shared" si="30"/>
        <v>0</v>
      </c>
      <c r="AG53" s="53">
        <f t="shared" si="30"/>
        <v>1557360</v>
      </c>
      <c r="AH53" s="54">
        <f>IF(ISERROR(AG53/I53),0,AG53/I53)</f>
        <v>0.44395033010638663</v>
      </c>
      <c r="AI53" s="54">
        <f>IF(ISERROR(AG53/$AG$62),0,AG53/$AG$62)</f>
        <v>4.5426095409851389E-2</v>
      </c>
    </row>
    <row r="54" spans="1:35" ht="12.75" customHeight="1">
      <c r="A54" s="36"/>
      <c r="B54" s="169" t="s">
        <v>19</v>
      </c>
      <c r="C54" s="170"/>
      <c r="D54" s="171"/>
      <c r="E54" s="18"/>
      <c r="F54" s="19"/>
      <c r="G54" s="20"/>
      <c r="H54" s="20"/>
      <c r="I54" s="175">
        <v>12645300</v>
      </c>
      <c r="J54" s="22"/>
      <c r="K54" s="23"/>
      <c r="L54" s="24"/>
      <c r="M54" s="24"/>
      <c r="N54" s="24"/>
      <c r="O54" s="19"/>
      <c r="P54" s="25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6"/>
      <c r="AI54" s="26"/>
    </row>
    <row r="55" spans="1:35" ht="12.75" outlineLevel="1">
      <c r="A55" s="87">
        <v>1</v>
      </c>
      <c r="B55" s="39"/>
      <c r="C55" s="131"/>
      <c r="D55" s="39"/>
      <c r="E55" s="39"/>
      <c r="F55" s="39"/>
      <c r="G55" s="31"/>
      <c r="H55" s="31"/>
      <c r="I55" s="193"/>
      <c r="J55" s="132">
        <v>10371934</v>
      </c>
      <c r="K55" s="124" t="s">
        <v>154</v>
      </c>
      <c r="L55" s="128"/>
      <c r="M55" s="128"/>
      <c r="N55" s="128"/>
      <c r="O55" s="39"/>
      <c r="P55" s="39"/>
      <c r="Q55" s="142"/>
      <c r="R55" s="132">
        <v>1038240</v>
      </c>
      <c r="S55" s="128">
        <v>519120</v>
      </c>
      <c r="T55" s="40">
        <f>SUM(Q55:S55)</f>
        <v>1557360</v>
      </c>
      <c r="U55" s="35">
        <v>1531404</v>
      </c>
      <c r="V55" s="35">
        <v>1557360</v>
      </c>
      <c r="W55" s="35">
        <v>1038240</v>
      </c>
      <c r="X55" s="40">
        <f>SUM(U55:W55)</f>
        <v>4127004</v>
      </c>
      <c r="Y55" s="35"/>
      <c r="Z55" s="35"/>
      <c r="AA55" s="35"/>
      <c r="AB55" s="40">
        <f>SUM(Y55:AA55)</f>
        <v>0</v>
      </c>
      <c r="AC55" s="35"/>
      <c r="AD55" s="35"/>
      <c r="AE55" s="35"/>
      <c r="AF55" s="40">
        <f>SUM(AC55:AE55)</f>
        <v>0</v>
      </c>
      <c r="AG55" s="40">
        <f t="shared" ref="AG55" si="31">SUM(T55,X55,AB55,AF55)</f>
        <v>5684364</v>
      </c>
      <c r="AH55" s="41">
        <f>IF(ISERROR(AG55/I54),0,AG55/I54)</f>
        <v>0.44952385471281819</v>
      </c>
      <c r="AI55" s="42">
        <f>IF(ISERROR(AG55/$AG$62),"-",AG55/$AG$62)</f>
        <v>0.16580524824595755</v>
      </c>
    </row>
    <row r="56" spans="1:35" ht="12.75" outlineLevel="1">
      <c r="A56" s="87">
        <v>2</v>
      </c>
      <c r="B56" s="39"/>
      <c r="C56" s="131"/>
      <c r="D56" s="39"/>
      <c r="E56" s="39"/>
      <c r="F56" s="39"/>
      <c r="G56" s="31"/>
      <c r="H56" s="31"/>
      <c r="I56" s="176"/>
      <c r="J56" s="132">
        <v>7950</v>
      </c>
      <c r="K56" s="124" t="s">
        <v>155</v>
      </c>
      <c r="L56" s="128"/>
      <c r="M56" s="128"/>
      <c r="N56" s="128"/>
      <c r="O56" s="39"/>
      <c r="P56" s="39"/>
      <c r="Q56" s="142"/>
      <c r="R56" s="132"/>
      <c r="S56" s="128"/>
      <c r="T56" s="40">
        <f>SUM(Q56:S56)</f>
        <v>0</v>
      </c>
      <c r="U56" s="35"/>
      <c r="V56" s="35"/>
      <c r="W56" s="35">
        <v>7950</v>
      </c>
      <c r="X56" s="40">
        <f>SUM(U56:W56)</f>
        <v>7950</v>
      </c>
      <c r="Y56" s="35"/>
      <c r="Z56" s="35"/>
      <c r="AA56" s="35"/>
      <c r="AB56" s="40">
        <f>SUM(Y56:AA56)</f>
        <v>0</v>
      </c>
      <c r="AC56" s="35"/>
      <c r="AD56" s="35"/>
      <c r="AE56" s="35"/>
      <c r="AF56" s="40">
        <f>SUM(AC56:AE56)</f>
        <v>0</v>
      </c>
      <c r="AG56" s="40">
        <f t="shared" ref="AG56" si="32">SUM(T56,X56,AB56,AF56)</f>
        <v>7950</v>
      </c>
      <c r="AH56" s="41">
        <f>IF(ISERROR(AG56/I54),0,AG56/I54)</f>
        <v>6.2869208322459728E-4</v>
      </c>
      <c r="AI56" s="42">
        <f>IF(ISERROR(AG56/$AG$62),"-",AG56/$AG$62)</f>
        <v>2.3189080142569382E-4</v>
      </c>
    </row>
    <row r="57" spans="1:35" ht="12.75" customHeight="1">
      <c r="A57" s="172" t="s">
        <v>74</v>
      </c>
      <c r="B57" s="173"/>
      <c r="C57" s="173"/>
      <c r="D57" s="173"/>
      <c r="E57" s="173"/>
      <c r="F57" s="173"/>
      <c r="G57" s="173"/>
      <c r="H57" s="174"/>
      <c r="I57" s="55">
        <f>I54</f>
        <v>12645300</v>
      </c>
      <c r="J57" s="55">
        <f>SUM(J55:J56)</f>
        <v>10379884</v>
      </c>
      <c r="K57" s="77"/>
      <c r="L57" s="55">
        <f>SUM(L55:L55)</f>
        <v>0</v>
      </c>
      <c r="M57" s="55">
        <f>SUM(M55:M55)</f>
        <v>0</v>
      </c>
      <c r="N57" s="55">
        <f>SUM(N55:N55)</f>
        <v>0</v>
      </c>
      <c r="O57" s="57"/>
      <c r="P57" s="78"/>
      <c r="Q57" s="55">
        <f t="shared" ref="Q57:AE57" si="33">SUM(Q55:Q55)</f>
        <v>0</v>
      </c>
      <c r="R57" s="55">
        <f t="shared" si="33"/>
        <v>1038240</v>
      </c>
      <c r="S57" s="55">
        <f t="shared" si="33"/>
        <v>519120</v>
      </c>
      <c r="T57" s="60">
        <f>SUM(T55:T56)</f>
        <v>1557360</v>
      </c>
      <c r="U57" s="55">
        <f>SUM(U55:U56)</f>
        <v>1531404</v>
      </c>
      <c r="V57" s="55">
        <f t="shared" ref="V57:W57" si="34">SUM(V55:V56)</f>
        <v>1557360</v>
      </c>
      <c r="W57" s="55">
        <f t="shared" si="34"/>
        <v>1046190</v>
      </c>
      <c r="X57" s="60">
        <f>SUM(X55:X56)</f>
        <v>4134954</v>
      </c>
      <c r="Y57" s="55">
        <f t="shared" si="33"/>
        <v>0</v>
      </c>
      <c r="Z57" s="55">
        <f t="shared" si="33"/>
        <v>0</v>
      </c>
      <c r="AA57" s="55">
        <f t="shared" si="33"/>
        <v>0</v>
      </c>
      <c r="AB57" s="60">
        <f>SUM(AB55:AB56)</f>
        <v>0</v>
      </c>
      <c r="AC57" s="55">
        <f t="shared" si="33"/>
        <v>0</v>
      </c>
      <c r="AD57" s="55">
        <f t="shared" si="33"/>
        <v>0</v>
      </c>
      <c r="AE57" s="55">
        <f t="shared" si="33"/>
        <v>0</v>
      </c>
      <c r="AF57" s="60">
        <f>SUM(AF55:AF56)</f>
        <v>0</v>
      </c>
      <c r="AG57" s="53">
        <f>SUM(AG55:AG56)</f>
        <v>5692314</v>
      </c>
      <c r="AH57" s="54">
        <f>IF(ISERROR(AG57/I57),0,AG57/I57)</f>
        <v>0.45015254679604277</v>
      </c>
      <c r="AI57" s="54">
        <f>IF(ISERROR(AG57/$AG$62),0,AG57/$AG$62)</f>
        <v>0.16603713904738326</v>
      </c>
    </row>
    <row r="58" spans="1:35" ht="12.75" customHeight="1">
      <c r="A58" s="36"/>
      <c r="B58" s="169" t="s">
        <v>49</v>
      </c>
      <c r="C58" s="170"/>
      <c r="D58" s="171"/>
      <c r="E58" s="18"/>
      <c r="F58" s="19"/>
      <c r="G58" s="20"/>
      <c r="H58" s="20"/>
      <c r="I58" s="175">
        <v>3660741416</v>
      </c>
      <c r="J58" s="22"/>
      <c r="K58" s="23"/>
      <c r="L58" s="24"/>
      <c r="M58" s="24"/>
      <c r="N58" s="24"/>
      <c r="O58" s="19"/>
      <c r="P58" s="25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6"/>
      <c r="AI58" s="26"/>
    </row>
    <row r="59" spans="1:35" ht="12.75" outlineLevel="1">
      <c r="A59" s="87">
        <v>1</v>
      </c>
      <c r="B59" s="121"/>
      <c r="C59" s="122"/>
      <c r="D59" s="123"/>
      <c r="E59" s="124"/>
      <c r="F59" s="121"/>
      <c r="G59" s="125"/>
      <c r="H59" s="131"/>
      <c r="I59" s="193"/>
      <c r="J59" s="130">
        <v>13969363</v>
      </c>
      <c r="K59" s="133" t="s">
        <v>154</v>
      </c>
      <c r="L59" s="128"/>
      <c r="M59" s="128"/>
      <c r="N59" s="128"/>
      <c r="O59" s="121"/>
      <c r="P59" s="39"/>
      <c r="Q59" s="126"/>
      <c r="R59" s="126"/>
      <c r="S59" s="132">
        <v>2822213</v>
      </c>
      <c r="T59" s="94">
        <f>SUM(Q59:S59)</f>
        <v>2822213</v>
      </c>
      <c r="U59" s="35">
        <v>1222222</v>
      </c>
      <c r="V59" s="35">
        <v>1222222</v>
      </c>
      <c r="W59" s="35">
        <v>1369374</v>
      </c>
      <c r="X59" s="94">
        <f>SUM(U59:W59)</f>
        <v>3813818</v>
      </c>
      <c r="Y59" s="35"/>
      <c r="Z59" s="35"/>
      <c r="AA59" s="35"/>
      <c r="AB59" s="94">
        <f>SUM(Y59:AA59)</f>
        <v>0</v>
      </c>
      <c r="AC59" s="35"/>
      <c r="AD59" s="35"/>
      <c r="AE59" s="35"/>
      <c r="AF59" s="94">
        <f>SUM(AC59:AE59)</f>
        <v>0</v>
      </c>
      <c r="AG59" s="94">
        <f t="shared" ref="AG59" si="35">SUM(T59,X59,AB59,AF59)</f>
        <v>6636031</v>
      </c>
      <c r="AH59" s="41">
        <f>IF(ISERROR(AG59/I58),0,AG59/I58)</f>
        <v>1.8127560092051037E-3</v>
      </c>
      <c r="AI59" s="42">
        <f>IF(ISERROR(AG59/$AG$62),"-",AG59/$AG$62)</f>
        <v>0.19356409394663501</v>
      </c>
    </row>
    <row r="60" spans="1:35" ht="12.75" outlineLevel="1">
      <c r="A60" s="87"/>
      <c r="B60" s="121"/>
      <c r="C60" s="122"/>
      <c r="D60" s="123"/>
      <c r="E60" s="124"/>
      <c r="F60" s="121"/>
      <c r="G60" s="125"/>
      <c r="H60" s="131"/>
      <c r="I60" s="176"/>
      <c r="J60" s="130">
        <v>4042184</v>
      </c>
      <c r="K60" s="133" t="s">
        <v>155</v>
      </c>
      <c r="L60" s="128"/>
      <c r="M60" s="128"/>
      <c r="N60" s="128"/>
      <c r="O60" s="121"/>
      <c r="P60" s="39"/>
      <c r="Q60" s="126"/>
      <c r="R60" s="132">
        <v>7367</v>
      </c>
      <c r="S60" s="120"/>
      <c r="T60" s="94">
        <f>SUM(Q60:S60)</f>
        <v>7367</v>
      </c>
      <c r="U60" s="35">
        <v>29584</v>
      </c>
      <c r="V60" s="35">
        <v>1640709</v>
      </c>
      <c r="W60" s="35">
        <v>27903</v>
      </c>
      <c r="X60" s="94">
        <f>SUM(U60:W60)</f>
        <v>1698196</v>
      </c>
      <c r="Y60" s="35"/>
      <c r="Z60" s="35"/>
      <c r="AA60" s="35"/>
      <c r="AB60" s="94">
        <f>SUM(Y60:AA60)</f>
        <v>0</v>
      </c>
      <c r="AC60" s="35"/>
      <c r="AD60" s="35"/>
      <c r="AE60" s="35"/>
      <c r="AF60" s="94">
        <f>SUM(AC60:AE60)</f>
        <v>0</v>
      </c>
      <c r="AG60" s="94">
        <f>SUM(T60,X60,AB60,AF60)</f>
        <v>1705563</v>
      </c>
      <c r="AH60" s="41">
        <f>IF(ISERROR(AG60/I58),0,AG60/I58)</f>
        <v>4.6590643975712051E-4</v>
      </c>
      <c r="AI60" s="42">
        <f>IF(ISERROR(AG60/$AG$62),"-",AG60/$AG$62)</f>
        <v>4.9748977478240329E-2</v>
      </c>
    </row>
    <row r="61" spans="1:35" s="17" customFormat="1">
      <c r="A61" s="172" t="s">
        <v>50</v>
      </c>
      <c r="B61" s="173"/>
      <c r="C61" s="173"/>
      <c r="D61" s="173"/>
      <c r="E61" s="173"/>
      <c r="F61" s="173"/>
      <c r="G61" s="173"/>
      <c r="H61" s="174"/>
      <c r="I61" s="55">
        <f>I58</f>
        <v>3660741416</v>
      </c>
      <c r="J61" s="55">
        <f>SUM(J59:J60)</f>
        <v>18011547</v>
      </c>
      <c r="K61" s="77"/>
      <c r="L61" s="55">
        <f>SUM(L59:L59)</f>
        <v>0</v>
      </c>
      <c r="M61" s="55">
        <f>SUM(M59:M59)</f>
        <v>0</v>
      </c>
      <c r="N61" s="55">
        <f>SUM(N59:N59)</f>
        <v>0</v>
      </c>
      <c r="O61" s="57"/>
      <c r="P61" s="78"/>
      <c r="Q61" s="55">
        <f t="shared" ref="Q61:AE61" si="36">SUM(Q59:Q59)</f>
        <v>0</v>
      </c>
      <c r="R61" s="55">
        <f t="shared" si="36"/>
        <v>0</v>
      </c>
      <c r="S61" s="55">
        <f t="shared" si="36"/>
        <v>2822213</v>
      </c>
      <c r="T61" s="60">
        <f>SUM(T59:T60)</f>
        <v>2829580</v>
      </c>
      <c r="U61" s="55">
        <f>SUM(U59:U60)</f>
        <v>1251806</v>
      </c>
      <c r="V61" s="55">
        <f t="shared" ref="V61:W61" si="37">SUM(V59:V60)</f>
        <v>2862931</v>
      </c>
      <c r="W61" s="55">
        <f t="shared" si="37"/>
        <v>1397277</v>
      </c>
      <c r="X61" s="60">
        <f>SUM(X59:X60)</f>
        <v>5512014</v>
      </c>
      <c r="Y61" s="55">
        <f t="shared" si="36"/>
        <v>0</v>
      </c>
      <c r="Z61" s="55">
        <f t="shared" si="36"/>
        <v>0</v>
      </c>
      <c r="AA61" s="55">
        <f t="shared" si="36"/>
        <v>0</v>
      </c>
      <c r="AB61" s="60">
        <f>SUM(AB59:AE60)</f>
        <v>0</v>
      </c>
      <c r="AC61" s="55">
        <f t="shared" si="36"/>
        <v>0</v>
      </c>
      <c r="AD61" s="55">
        <f t="shared" si="36"/>
        <v>0</v>
      </c>
      <c r="AE61" s="55">
        <f t="shared" si="36"/>
        <v>0</v>
      </c>
      <c r="AF61" s="60">
        <f>SUM(AF59:AF60)</f>
        <v>0</v>
      </c>
      <c r="AG61" s="53">
        <f>SUM(AG59:AG60)</f>
        <v>8341594</v>
      </c>
      <c r="AH61" s="54">
        <f>IF(ISERROR(AG61/I61),0,AG61/I61)</f>
        <v>2.278662448962224E-3</v>
      </c>
      <c r="AI61" s="54">
        <f>IF(ISERROR(AG61/$AG$62),0,AG61/$AG$62)</f>
        <v>0.24331307142487535</v>
      </c>
    </row>
    <row r="62" spans="1:35">
      <c r="A62" s="177" t="str">
        <f>"TOTAL ASIG."&amp;" "&amp;$A$5</f>
        <v>TOTAL ASIG. 24-03-343 PROGRAMA DE APOYO A PERSONAS EN SITUACION DE CALLE</v>
      </c>
      <c r="B62" s="178"/>
      <c r="C62" s="178"/>
      <c r="D62" s="178"/>
      <c r="E62" s="178"/>
      <c r="F62" s="178"/>
      <c r="G62" s="178"/>
      <c r="H62" s="179"/>
      <c r="I62" s="62">
        <f>+I10+I14+I18+I21+I24+I27+I31+I35+I38+I41+I44+I47+I57+I50+I53+I61</f>
        <v>3729424000</v>
      </c>
      <c r="J62" s="60">
        <f>+J10+J14+J18+J21+J24+J27+J31+J35+J38+J41+J44+J47+J57+J50+J53+J61</f>
        <v>75410829</v>
      </c>
      <c r="K62" s="63"/>
      <c r="L62" s="60">
        <f>+L10+L14+L18+L21+L24+L27+L31+L35+L38+L41+L44+L47+L57+L50+L53+L61</f>
        <v>0</v>
      </c>
      <c r="M62" s="60">
        <f>+M10+M14+M18+M21+M24+M27+M31+M35+M38+M41+M44+M47+M57+M50+M53+M61</f>
        <v>0</v>
      </c>
      <c r="N62" s="60">
        <f>+N10+N14+N18+N21+N24+N27+N31+N35+N38+N41+N44+N47+N57+N50+N53+N61</f>
        <v>0</v>
      </c>
      <c r="O62" s="64"/>
      <c r="P62" s="65"/>
      <c r="Q62" s="60">
        <f t="shared" ref="Q62:AF62" si="38">+Q10+Q14+Q18+Q21+Q24+Q27+Q31+Q35+Q38+Q41+Q44+Q47+Q57+Q50+Q53+Q61</f>
        <v>0</v>
      </c>
      <c r="R62" s="60">
        <f t="shared" si="38"/>
        <v>8823565</v>
      </c>
      <c r="S62" s="60">
        <f t="shared" si="38"/>
        <v>5354899</v>
      </c>
      <c r="T62" s="60">
        <f t="shared" si="38"/>
        <v>14185831</v>
      </c>
      <c r="U62" s="60">
        <f t="shared" si="38"/>
        <v>7390495</v>
      </c>
      <c r="V62" s="60">
        <f t="shared" si="38"/>
        <v>5973185</v>
      </c>
      <c r="W62" s="60">
        <f t="shared" si="38"/>
        <v>6662183</v>
      </c>
      <c r="X62" s="60">
        <f>+X10+X14+X18+X21+X24+X27+X31+X35+X38+X41+X44+X47+X57+X50+X53+X61</f>
        <v>20097547</v>
      </c>
      <c r="Y62" s="60">
        <f t="shared" si="38"/>
        <v>0</v>
      </c>
      <c r="Z62" s="60">
        <f t="shared" si="38"/>
        <v>0</v>
      </c>
      <c r="AA62" s="60">
        <f t="shared" si="38"/>
        <v>0</v>
      </c>
      <c r="AB62" s="60">
        <f t="shared" si="38"/>
        <v>0</v>
      </c>
      <c r="AC62" s="60">
        <f t="shared" si="38"/>
        <v>0</v>
      </c>
      <c r="AD62" s="60">
        <f t="shared" si="38"/>
        <v>0</v>
      </c>
      <c r="AE62" s="60">
        <f t="shared" si="38"/>
        <v>0</v>
      </c>
      <c r="AF62" s="60">
        <f t="shared" si="38"/>
        <v>0</v>
      </c>
      <c r="AG62" s="60">
        <f>+AG10+AG14+AG18+AG21+AG24+AG27+AG31+AG35+AG38+AG41+AG44+AG47+AG57+AG50+AG53+AG61</f>
        <v>34283378</v>
      </c>
      <c r="AH62" s="61">
        <f>IF(ISERROR(AG62/I62),"-",AG62/I62)</f>
        <v>9.1926737211966252E-3</v>
      </c>
      <c r="AI62" s="61">
        <f>IF(ISERROR(AG62/$AG$62),"-",AG62/$AG$62)</f>
        <v>1</v>
      </c>
    </row>
    <row r="63" spans="1:35">
      <c r="I63" s="4"/>
      <c r="Q63" s="4"/>
      <c r="R63" s="4"/>
      <c r="S63" s="4"/>
      <c r="U63" s="4"/>
      <c r="V63" s="4"/>
      <c r="W63" s="4"/>
      <c r="Y63" s="4"/>
      <c r="Z63" s="4"/>
      <c r="AA63" s="4"/>
      <c r="AC63" s="4"/>
      <c r="AD63" s="4"/>
      <c r="AE63" s="4"/>
    </row>
    <row r="64" spans="1:35">
      <c r="I64" s="4"/>
      <c r="Q64" s="4"/>
      <c r="R64" s="4"/>
      <c r="S64" s="4"/>
      <c r="U64" s="4"/>
      <c r="V64" s="4"/>
      <c r="W64" s="4"/>
      <c r="Y64" s="4"/>
      <c r="Z64" s="4"/>
      <c r="AA64" s="4"/>
      <c r="AC64" s="4"/>
      <c r="AD64" s="4"/>
      <c r="AE64" s="4"/>
    </row>
    <row r="65" spans="9:31" ht="12.75">
      <c r="I65" s="140"/>
      <c r="Q65" s="4"/>
      <c r="R65" s="4"/>
      <c r="S65" s="4"/>
      <c r="U65" s="4"/>
      <c r="V65" s="4"/>
      <c r="W65" s="4"/>
      <c r="Y65" s="4"/>
      <c r="Z65" s="4"/>
      <c r="AA65" s="4"/>
      <c r="AC65" s="4"/>
      <c r="AD65" s="4"/>
      <c r="AE65" s="4"/>
    </row>
    <row r="66" spans="9:31" ht="12.75">
      <c r="I66" s="140"/>
      <c r="Q66" s="4"/>
      <c r="R66" s="4"/>
      <c r="S66" s="4"/>
      <c r="U66" s="4"/>
      <c r="V66" s="4"/>
      <c r="W66" s="4"/>
      <c r="Y66" s="4"/>
      <c r="Z66" s="4"/>
      <c r="AA66" s="4"/>
      <c r="AC66" s="4"/>
      <c r="AD66" s="4"/>
      <c r="AE66" s="4"/>
    </row>
    <row r="67" spans="9:31">
      <c r="I67" s="4"/>
      <c r="Q67" s="4"/>
      <c r="R67" s="4"/>
      <c r="S67" s="4"/>
      <c r="U67" s="4"/>
      <c r="V67" s="4"/>
      <c r="W67" s="4"/>
      <c r="Y67" s="4"/>
      <c r="Z67" s="4"/>
      <c r="AA67" s="4"/>
      <c r="AC67" s="4"/>
      <c r="AD67" s="4"/>
      <c r="AE67" s="4"/>
    </row>
    <row r="68" spans="9:31">
      <c r="I68" s="4"/>
      <c r="Q68" s="4"/>
      <c r="R68" s="4"/>
      <c r="S68" s="4"/>
      <c r="U68" s="4"/>
      <c r="V68" s="4"/>
      <c r="W68" s="4"/>
      <c r="Y68" s="4"/>
      <c r="Z68" s="4"/>
      <c r="AA68" s="4"/>
      <c r="AC68" s="4"/>
      <c r="AD68" s="4"/>
      <c r="AE68" s="4"/>
    </row>
    <row r="69" spans="9:31">
      <c r="I69" s="4"/>
      <c r="Q69" s="4"/>
      <c r="R69" s="4"/>
      <c r="S69" s="4"/>
      <c r="U69" s="4"/>
      <c r="V69" s="4"/>
      <c r="W69" s="4"/>
      <c r="Y69" s="4"/>
      <c r="Z69" s="4"/>
      <c r="AA69" s="4"/>
      <c r="AC69" s="4"/>
      <c r="AD69" s="4"/>
      <c r="AE69" s="4"/>
    </row>
    <row r="70" spans="9:31">
      <c r="I70" s="4"/>
      <c r="Q70" s="4"/>
      <c r="R70" s="4"/>
      <c r="S70" s="4"/>
      <c r="U70" s="4"/>
      <c r="V70" s="4"/>
      <c r="W70" s="4"/>
      <c r="Y70" s="4"/>
      <c r="Z70" s="4"/>
      <c r="AA70" s="4"/>
      <c r="AC70" s="4"/>
      <c r="AD70" s="4"/>
      <c r="AE70" s="4"/>
    </row>
    <row r="71" spans="9:31">
      <c r="I71" s="4"/>
      <c r="Q71" s="4"/>
      <c r="R71" s="4"/>
      <c r="S71" s="4"/>
      <c r="U71" s="4"/>
      <c r="V71" s="4"/>
      <c r="W71" s="4"/>
      <c r="Y71" s="4"/>
      <c r="Z71" s="4"/>
      <c r="AA71" s="4"/>
      <c r="AC71" s="4"/>
      <c r="AD71" s="4"/>
      <c r="AE71" s="4"/>
    </row>
    <row r="72" spans="9:31">
      <c r="I72" s="4"/>
      <c r="Q72" s="4"/>
      <c r="R72" s="4"/>
      <c r="S72" s="4"/>
      <c r="U72" s="4"/>
      <c r="V72" s="4"/>
      <c r="W72" s="4"/>
      <c r="Y72" s="4"/>
      <c r="Z72" s="4"/>
      <c r="AA72" s="4"/>
      <c r="AC72" s="4"/>
      <c r="AD72" s="4"/>
      <c r="AE72" s="4"/>
    </row>
    <row r="73" spans="9:31">
      <c r="I73" s="4"/>
      <c r="Q73" s="4"/>
      <c r="R73" s="4"/>
      <c r="S73" s="4"/>
      <c r="U73" s="4"/>
      <c r="V73" s="4"/>
      <c r="W73" s="4"/>
      <c r="Y73" s="4"/>
      <c r="Z73" s="4"/>
      <c r="AA73" s="4"/>
      <c r="AC73" s="4"/>
      <c r="AD73" s="4"/>
      <c r="AE73" s="4"/>
    </row>
    <row r="74" spans="9:31">
      <c r="I74" s="4"/>
      <c r="Q74" s="4"/>
      <c r="R74" s="4"/>
      <c r="S74" s="4"/>
      <c r="U74" s="4"/>
      <c r="V74" s="4"/>
      <c r="W74" s="4"/>
      <c r="Y74" s="4"/>
      <c r="Z74" s="4"/>
      <c r="AA74" s="4"/>
      <c r="AC74" s="4"/>
      <c r="AD74" s="4"/>
      <c r="AE74" s="4"/>
    </row>
    <row r="75" spans="9:31">
      <c r="I75" s="4"/>
      <c r="Q75" s="4"/>
      <c r="R75" s="4"/>
      <c r="S75" s="4"/>
      <c r="U75" s="4"/>
      <c r="V75" s="4"/>
      <c r="W75" s="4"/>
      <c r="Y75" s="4"/>
      <c r="Z75" s="4"/>
      <c r="AA75" s="4"/>
      <c r="AC75" s="4"/>
      <c r="AD75" s="4"/>
      <c r="AE75" s="4"/>
    </row>
    <row r="76" spans="9:31">
      <c r="I76" s="4"/>
      <c r="Q76" s="4"/>
      <c r="R76" s="4"/>
      <c r="S76" s="4"/>
      <c r="U76" s="4"/>
      <c r="V76" s="4"/>
      <c r="W76" s="4"/>
      <c r="Y76" s="4"/>
      <c r="Z76" s="4"/>
      <c r="AA76" s="4"/>
      <c r="AC76" s="4"/>
      <c r="AD76" s="4"/>
      <c r="AE76" s="4"/>
    </row>
    <row r="77" spans="9:31">
      <c r="I77" s="4"/>
      <c r="Q77" s="4"/>
      <c r="R77" s="4"/>
      <c r="S77" s="4"/>
      <c r="U77" s="4"/>
      <c r="V77" s="4"/>
      <c r="W77" s="4"/>
      <c r="Y77" s="4"/>
      <c r="Z77" s="4"/>
      <c r="AA77" s="4"/>
      <c r="AC77" s="4"/>
      <c r="AD77" s="4"/>
      <c r="AE77" s="4"/>
    </row>
    <row r="78" spans="9:31">
      <c r="I78" s="4"/>
      <c r="Q78" s="4"/>
      <c r="R78" s="4"/>
      <c r="S78" s="4"/>
      <c r="U78" s="4"/>
      <c r="V78" s="4"/>
      <c r="W78" s="4"/>
      <c r="Y78" s="4"/>
      <c r="Z78" s="4"/>
      <c r="AA78" s="4"/>
      <c r="AC78" s="4"/>
      <c r="AD78" s="4"/>
      <c r="AE78" s="4"/>
    </row>
    <row r="79" spans="9:31">
      <c r="I79" s="4"/>
      <c r="Q79" s="4"/>
      <c r="R79" s="4"/>
      <c r="S79" s="4"/>
      <c r="U79" s="4"/>
      <c r="V79" s="4"/>
      <c r="W79" s="4"/>
      <c r="Y79" s="4"/>
      <c r="Z79" s="4"/>
      <c r="AA79" s="4"/>
      <c r="AC79" s="4"/>
      <c r="AD79" s="4"/>
      <c r="AE79" s="4"/>
    </row>
  </sheetData>
  <sheetProtection insertRows="0" autoFilter="0"/>
  <dataConsolidate/>
  <mergeCells count="76">
    <mergeCell ref="I42:I43"/>
    <mergeCell ref="I45:I46"/>
    <mergeCell ref="I48:I49"/>
    <mergeCell ref="I51:I52"/>
    <mergeCell ref="I54:I56"/>
    <mergeCell ref="I25:I26"/>
    <mergeCell ref="I32:I34"/>
    <mergeCell ref="I36:I37"/>
    <mergeCell ref="I39:I40"/>
    <mergeCell ref="I28:I30"/>
    <mergeCell ref="I8:I9"/>
    <mergeCell ref="I19:I20"/>
    <mergeCell ref="I22:I23"/>
    <mergeCell ref="I15:I17"/>
    <mergeCell ref="I11:I13"/>
    <mergeCell ref="A61:H61"/>
    <mergeCell ref="A62:H62"/>
    <mergeCell ref="A50:H50"/>
    <mergeCell ref="B51:D51"/>
    <mergeCell ref="A53:H53"/>
    <mergeCell ref="B54:D54"/>
    <mergeCell ref="A57:H57"/>
    <mergeCell ref="B58:D58"/>
    <mergeCell ref="A24:H24"/>
    <mergeCell ref="B25:D25"/>
    <mergeCell ref="A27:H27"/>
    <mergeCell ref="B48:D48"/>
    <mergeCell ref="A31:H31"/>
    <mergeCell ref="B32:D32"/>
    <mergeCell ref="A35:H35"/>
    <mergeCell ref="B36:D36"/>
    <mergeCell ref="A38:H38"/>
    <mergeCell ref="B39:D39"/>
    <mergeCell ref="A41:H41"/>
    <mergeCell ref="B42:D42"/>
    <mergeCell ref="A44:H44"/>
    <mergeCell ref="B45:D45"/>
    <mergeCell ref="A47:H47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I58:I60"/>
    <mergeCell ref="A6:A7"/>
    <mergeCell ref="C6:C7"/>
    <mergeCell ref="D6:D7"/>
    <mergeCell ref="E6:E7"/>
    <mergeCell ref="F6:F7"/>
    <mergeCell ref="B8:D8"/>
    <mergeCell ref="B28:D28"/>
    <mergeCell ref="A10:H10"/>
    <mergeCell ref="B11:D11"/>
    <mergeCell ref="A14:H14"/>
    <mergeCell ref="B15:D15"/>
    <mergeCell ref="A18:H18"/>
    <mergeCell ref="B19:D19"/>
    <mergeCell ref="A21:H21"/>
    <mergeCell ref="B22:D22"/>
  </mergeCells>
  <dataValidations count="6">
    <dataValidation type="decimal" allowBlank="1" showInputMessage="1" showErrorMessage="1" errorTitle="Sólo números" error="Sólo ingresar números sin letras_x000a_" sqref="L59:M60 S60 S55:S56 AC59:AE60 Y59:AA60 L52:M52 Q52:S52 AC52:AE52 Y52:AA52 U52:W52 L46:M46 Q46:S46 AC46:AE46 Y46:AA46 U46:W46 S40 Q40 L40:M40 AC40:AE40 Y40:AA40 U40:W40 Y33:AA34 S33:S34 Q33:Q34 Y29:AA30 AC29:AE30 L29:M30 U23:W23 Y23:AA23 AC23:AE23 Q23:S23 L23:M23 L16:M17 U16:W17 AC16:AE17 R59 Q16:S17 S9 Q9 Y9:AA9 AC9:AE9 L9:M9 AC55:AE56 Q12:S13 Y12:AA13 U9 U12:W13 L12:M13 Q20:S20 AC20:AE20 Y20:AA20 U20:W20 L20:M20 L26:M26 Q26:S26 AC26:AE26 Y26:AA26 U26:W26 L33:M34 U29:W30 R34 AC33:AE34 AC12:AE13 R29:S30 U37:W37 Y37:AA37 AC37:AE37 L37:M37 Q37 S37 U43:W43 Y43:AA43 AC43:AE43 Q43:S43 L43:M43 U49:W49 Y49:AA49 AC49:AE49 Q49:S49 L49:M49 U55:W56 Y55:AA56 W34 L55:M56 Q55:Q56 Q59:Q60 Y16:AA17 U33:V34">
      <formula1>-100000000</formula1>
      <formula2>10000000000</formula2>
    </dataValidation>
    <dataValidation type="textLength" operator="lessThanOrEqual" allowBlank="1" showInputMessage="1" showErrorMessage="1" sqref="J55:J56 J52 J46 J40 J23 J9 J49 J20 J26 J29:J30 J37 J43 J12">
      <formula1>255</formula1>
    </dataValidation>
    <dataValidation type="date" errorStyle="information" operator="greaterThan" allowBlank="1" showInputMessage="1" showErrorMessage="1" errorTitle="SÓLO FECHAS" error="Las fechas corresponden al presupuesto 2014" sqref="G33:G34 G52:H52 G46:H46 G40:H40 G16:G17 G23:H23 G55:H56 G9:H9 G12:H13 G20:H20 G26:H26 G29:G30 G37:H37 G43:H43 G49:H49 G59:G60">
      <formula1>41275</formula1>
    </dataValidation>
    <dataValidation type="textLength" operator="lessThanOrEqual" allowBlank="1" showInputMessage="1" showErrorMessage="1" errorTitle="MÁXIMO DE CARACTERES SOBREPASADO" error="Sólo 255 caracteres por celdas" sqref="O59:P60 K49 D59:F60 B59:B60 K52 O52:P52 D52:F52 B52 O46:P46 K43 D46:F46 B46 K40 O40:P40 D40:F40 B40 K33:K34 B29:B30 D29:F30 O29:P30 B23 D23:F23 B26 O23:P23 K16:K17 D16:F17 B16:B17 O16:P17 D9:F9 B9 K9 O9:P9 O12:P13 B12:B13 D12:F13 K59:K60 O20:P20 B20 D20:F20 K20 O26:P26 K23 D26:F26 K26 O33:P34 B33:B34 D33:F34 K12:K13 D37:F37 B37 O37:P37 K37 B43 D43:F43 K29:K30 O43:P43 B49 D49:F49 K46 O49:P49 B55:B56 D55:F56 O55:P56 K55:K56">
      <formula1>255</formula1>
    </dataValidation>
    <dataValidation type="date" operator="greaterThan" allowBlank="1" showInputMessage="1" showErrorMessage="1" errorTitle="Error en Ingresos de Fechas" error="La fecha debe corresponder al Año 2014." sqref="C59:C60 C52 C46 C40 C29:C30 C23 C16:C17 C9 C49 C20 C26 C33:C34 C37 C43">
      <formula1>41275</formula1>
    </dataValidation>
    <dataValidation allowBlank="1" showInputMessage="1" showErrorMessage="1" errorTitle="Sólo números" error="Sólo ingresar números sin letras_x000a_" sqref="N58:N60 N51:N52 N45:N46 N39:N40 N28:N30 N22:N23 N15:N17 N8:N9 N11:N13 N19:N20 N25:N26 N32:N34 N36:N37 N42:N43 N48:N49 N54:N56"/>
  </dataValidations>
  <printOptions horizontalCentered="1"/>
  <pageMargins left="0.35433070866141736" right="0.15748031496062992" top="0.39370078740157483" bottom="0.19685039370078741" header="0" footer="0"/>
  <pageSetup paperSize="184" scale="59" fitToHeight="20" orientation="landscape" r:id="rId1"/>
  <headerFooter alignWithMargins="0"/>
  <ignoredErrors>
    <ignoredError sqref="X35:AF35 T35 AB61 AI61 X18:AF18 X61 T14 AB14:AF14 T31 AB31 AF31 AB57:AF57" formula="1"/>
    <ignoredError sqref="X20" formulaRange="1"/>
  </ignoredErrors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11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customWidth="1" outlineLevel="1"/>
    <col min="14" max="14" width="11.42578125" style="6" customWidth="1"/>
    <col min="15" max="17" width="11.42578125" style="6" hidden="1" customWidth="1" outlineLevel="1"/>
    <col min="18" max="18" width="11.425781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+'24-03-343'!A5:H5</f>
        <v>24-03-343 PROGRAMA DE APOYO A PERSONAS EN SITUACION DE CALLE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9"/>
      <c r="K7" s="82" t="s">
        <v>38</v>
      </c>
      <c r="L7" s="82" t="s">
        <v>39</v>
      </c>
      <c r="M7" s="82" t="s">
        <v>40</v>
      </c>
      <c r="N7" s="159"/>
      <c r="O7" s="82" t="s">
        <v>41</v>
      </c>
      <c r="P7" s="82" t="s">
        <v>42</v>
      </c>
      <c r="Q7" s="82" t="s">
        <v>43</v>
      </c>
      <c r="R7" s="159"/>
      <c r="S7" s="82" t="s">
        <v>44</v>
      </c>
      <c r="T7" s="82" t="s">
        <v>45</v>
      </c>
      <c r="U7" s="82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+'24-03-343'!I10</f>
        <v>3234720</v>
      </c>
      <c r="C8" s="9">
        <f>+'24-03-343'!J10</f>
        <v>3114720</v>
      </c>
      <c r="D8" s="9">
        <f>+'24-03-343'!L10</f>
        <v>0</v>
      </c>
      <c r="E8" s="9">
        <f>+'24-03-343'!M10</f>
        <v>0</v>
      </c>
      <c r="F8" s="9">
        <f>+'24-03-343'!N10</f>
        <v>0</v>
      </c>
      <c r="G8" s="9">
        <f>+'24-03-343'!Q10</f>
        <v>0</v>
      </c>
      <c r="H8" s="9">
        <f>+'24-03-343'!R10</f>
        <v>517645</v>
      </c>
      <c r="I8" s="9">
        <f>+'24-03-343'!S10</f>
        <v>249136</v>
      </c>
      <c r="J8" s="9">
        <f>+'24-03-343'!T10</f>
        <v>766781</v>
      </c>
      <c r="K8" s="9">
        <f>+'24-03-343'!U10</f>
        <v>250908</v>
      </c>
      <c r="L8" s="9">
        <f>+'24-03-343'!V10</f>
        <v>259560</v>
      </c>
      <c r="M8" s="9">
        <f>+'24-03-343'!W10</f>
        <v>258194</v>
      </c>
      <c r="N8" s="9">
        <f>+'24-03-343'!X10</f>
        <v>768662</v>
      </c>
      <c r="O8" s="9">
        <f>+'24-03-343'!Y10</f>
        <v>0</v>
      </c>
      <c r="P8" s="9">
        <f>+'24-03-343'!Z10</f>
        <v>0</v>
      </c>
      <c r="Q8" s="9">
        <f>+'24-03-343'!AA10</f>
        <v>0</v>
      </c>
      <c r="R8" s="9">
        <f>+'24-03-343'!AB10</f>
        <v>0</v>
      </c>
      <c r="S8" s="9">
        <f>+'24-03-343'!AC10</f>
        <v>0</v>
      </c>
      <c r="T8" s="9">
        <f>+'24-03-343'!AD10</f>
        <v>0</v>
      </c>
      <c r="U8" s="9">
        <f>+'24-03-343'!AE10</f>
        <v>0</v>
      </c>
      <c r="V8" s="9">
        <f>+'24-03-343'!AF10</f>
        <v>0</v>
      </c>
      <c r="W8" s="9">
        <f>+'24-03-343'!AG10</f>
        <v>1535443</v>
      </c>
      <c r="X8" s="11">
        <f>+'24-03-343'!AH10</f>
        <v>0.47467570608893506</v>
      </c>
      <c r="Y8" s="11">
        <f>+'24-03-343'!AI10</f>
        <v>4.4786806014273157E-2</v>
      </c>
    </row>
    <row r="9" spans="1:25" s="12" customFormat="1" ht="26.25" customHeight="1">
      <c r="A9" s="10" t="s">
        <v>12</v>
      </c>
      <c r="B9" s="9">
        <f>+'24-03-343'!I14</f>
        <v>3958596</v>
      </c>
      <c r="C9" s="9">
        <f>+'24-03-343'!J14</f>
        <v>3386472</v>
      </c>
      <c r="D9" s="9">
        <f>+'24-03-343'!L14</f>
        <v>0</v>
      </c>
      <c r="E9" s="9">
        <f>+'24-03-343'!M14</f>
        <v>0</v>
      </c>
      <c r="F9" s="9">
        <f>+'24-03-343'!N14</f>
        <v>0</v>
      </c>
      <c r="G9" s="9">
        <f>+'24-03-343'!Q14</f>
        <v>0</v>
      </c>
      <c r="H9" s="9">
        <f>+'24-03-343'!R14</f>
        <v>519120</v>
      </c>
      <c r="I9" s="9">
        <f>+'24-03-343'!S14</f>
        <v>259560</v>
      </c>
      <c r="J9" s="9">
        <f>+'24-03-343'!T14</f>
        <v>778680</v>
      </c>
      <c r="K9" s="9">
        <f>+'24-03-343'!U14</f>
        <v>329264</v>
      </c>
      <c r="L9" s="9">
        <f>+'24-03-343'!V14</f>
        <v>414458</v>
      </c>
      <c r="M9" s="9">
        <f>+'24-03-343'!W14</f>
        <v>306710</v>
      </c>
      <c r="N9" s="9">
        <f>+'24-03-343'!X14</f>
        <v>1050432</v>
      </c>
      <c r="O9" s="9">
        <f>+'24-03-343'!Y14</f>
        <v>0</v>
      </c>
      <c r="P9" s="9">
        <f>+'24-03-343'!Z14</f>
        <v>0</v>
      </c>
      <c r="Q9" s="9">
        <f>+'24-03-343'!AA14</f>
        <v>0</v>
      </c>
      <c r="R9" s="9">
        <f>+'24-03-343'!AB14</f>
        <v>0</v>
      </c>
      <c r="S9" s="9">
        <f>+'24-03-343'!AC14</f>
        <v>0</v>
      </c>
      <c r="T9" s="9">
        <f>+'24-03-343'!AD14</f>
        <v>0</v>
      </c>
      <c r="U9" s="9">
        <f>+'24-03-343'!AE14</f>
        <v>0</v>
      </c>
      <c r="V9" s="9">
        <f>+'24-03-343'!AF14</f>
        <v>0</v>
      </c>
      <c r="W9" s="9">
        <f>+'24-03-343'!AG14</f>
        <v>1829112</v>
      </c>
      <c r="X9" s="11">
        <f>+'24-03-343'!AH14</f>
        <v>0.46206079125023114</v>
      </c>
      <c r="Y9" s="11">
        <f>+'24-03-343'!AI14</f>
        <v>5.3352735544321218E-2</v>
      </c>
    </row>
    <row r="10" spans="1:25" s="12" customFormat="1" ht="26.25" customHeight="1">
      <c r="A10" s="10" t="s">
        <v>13</v>
      </c>
      <c r="B10" s="9">
        <f>+'24-03-343'!I18</f>
        <v>3751224</v>
      </c>
      <c r="C10" s="9">
        <f>+'24-03-343'!J18</f>
        <v>3408964</v>
      </c>
      <c r="D10" s="9">
        <f>+'24-03-343'!L18</f>
        <v>0</v>
      </c>
      <c r="E10" s="9">
        <f>+'24-03-343'!M18</f>
        <v>0</v>
      </c>
      <c r="F10" s="9">
        <f>+'24-03-343'!N18</f>
        <v>0</v>
      </c>
      <c r="G10" s="9">
        <f>+'24-03-343'!Q18</f>
        <v>0</v>
      </c>
      <c r="H10" s="9">
        <f>+'24-03-343'!R18</f>
        <v>519120</v>
      </c>
      <c r="I10" s="9">
        <f>+'24-03-343'!S18</f>
        <v>404670</v>
      </c>
      <c r="J10" s="9">
        <f>+'24-03-343'!T18</f>
        <v>923790</v>
      </c>
      <c r="K10" s="9">
        <f>+'24-03-343'!U18</f>
        <v>275050</v>
      </c>
      <c r="L10" s="9">
        <f>+'24-03-343'!V18</f>
        <v>290540</v>
      </c>
      <c r="M10" s="9">
        <f>+'24-03-343'!W18</f>
        <v>290540</v>
      </c>
      <c r="N10" s="9">
        <f>+'24-03-343'!X18</f>
        <v>927814</v>
      </c>
      <c r="O10" s="9">
        <f>+'24-03-343'!Y18</f>
        <v>0</v>
      </c>
      <c r="P10" s="9">
        <f>+'24-03-343'!Z18</f>
        <v>0</v>
      </c>
      <c r="Q10" s="9">
        <f>+'24-03-343'!AA18</f>
        <v>0</v>
      </c>
      <c r="R10" s="9">
        <f>+'24-03-343'!AB18</f>
        <v>0</v>
      </c>
      <c r="S10" s="9">
        <f>+'24-03-343'!AC18</f>
        <v>0</v>
      </c>
      <c r="T10" s="9">
        <f>+'24-03-343'!AD18</f>
        <v>0</v>
      </c>
      <c r="U10" s="9">
        <f>+'24-03-343'!AE18</f>
        <v>0</v>
      </c>
      <c r="V10" s="9">
        <f>+'24-03-343'!AF18</f>
        <v>0</v>
      </c>
      <c r="W10" s="9">
        <f>+'24-03-343'!AG18</f>
        <v>1851604</v>
      </c>
      <c r="X10" s="11">
        <f>+'24-03-343'!AH18</f>
        <v>0.49359995564114539</v>
      </c>
      <c r="Y10" s="11">
        <f>+'24-03-343'!AI18</f>
        <v>5.4008796916103191E-2</v>
      </c>
    </row>
    <row r="11" spans="1:25" s="12" customFormat="1" ht="26.25" customHeight="1">
      <c r="A11" s="10" t="s">
        <v>14</v>
      </c>
      <c r="B11" s="9">
        <f>+'24-03-343'!I21</f>
        <v>3114720</v>
      </c>
      <c r="C11" s="9">
        <f>+'24-03-343'!J21</f>
        <v>3114720</v>
      </c>
      <c r="D11" s="9">
        <f>+'24-03-343'!L21</f>
        <v>0</v>
      </c>
      <c r="E11" s="9">
        <f>+'24-03-343'!M21</f>
        <v>0</v>
      </c>
      <c r="F11" s="9">
        <f>+'24-03-343'!N21</f>
        <v>0</v>
      </c>
      <c r="G11" s="9">
        <f>+'24-03-343'!Q21</f>
        <v>0</v>
      </c>
      <c r="H11" s="9">
        <f>+'24-03-343'!R21</f>
        <v>519120</v>
      </c>
      <c r="I11" s="9">
        <f>+'24-03-343'!S21</f>
        <v>259560</v>
      </c>
      <c r="J11" s="9">
        <f>+'24-03-343'!T21</f>
        <v>778680</v>
      </c>
      <c r="K11" s="9">
        <f>+'24-03-343'!U21</f>
        <v>259560</v>
      </c>
      <c r="L11" s="9">
        <f>+'24-03-343'!V21</f>
        <v>259560</v>
      </c>
      <c r="M11" s="9">
        <f>+'24-03-343'!W21</f>
        <v>259560</v>
      </c>
      <c r="N11" s="9">
        <f>+'24-03-343'!X21</f>
        <v>778680</v>
      </c>
      <c r="O11" s="9">
        <f>+'24-03-343'!Y21</f>
        <v>0</v>
      </c>
      <c r="P11" s="9">
        <f>+'24-03-343'!Z21</f>
        <v>0</v>
      </c>
      <c r="Q11" s="9">
        <f>+'24-03-343'!AA21</f>
        <v>0</v>
      </c>
      <c r="R11" s="9">
        <f>+'24-03-343'!AB21</f>
        <v>0</v>
      </c>
      <c r="S11" s="9">
        <f>+'24-03-343'!AC21</f>
        <v>0</v>
      </c>
      <c r="T11" s="9">
        <f>+'24-03-343'!AD21</f>
        <v>0</v>
      </c>
      <c r="U11" s="9">
        <f>+'24-03-343'!AE21</f>
        <v>0</v>
      </c>
      <c r="V11" s="9">
        <f>+'24-03-343'!AF21</f>
        <v>0</v>
      </c>
      <c r="W11" s="9">
        <f>+'24-03-343'!AG21</f>
        <v>1557360</v>
      </c>
      <c r="X11" s="11">
        <f>+'24-03-343'!AH21</f>
        <v>0.5</v>
      </c>
      <c r="Y11" s="11">
        <f>+'24-03-343'!AI21</f>
        <v>4.5426095409851389E-2</v>
      </c>
    </row>
    <row r="12" spans="1:25" s="12" customFormat="1" ht="26.25" customHeight="1">
      <c r="A12" s="43" t="s">
        <v>59</v>
      </c>
      <c r="B12" s="9">
        <f>+'24-03-343'!I24</f>
        <v>6805944</v>
      </c>
      <c r="C12" s="9">
        <f>+'24-03-343'!J24</f>
        <v>3647520</v>
      </c>
      <c r="D12" s="9">
        <f>+'24-03-343'!L24</f>
        <v>0</v>
      </c>
      <c r="E12" s="9">
        <f>+'24-03-343'!M24</f>
        <v>0</v>
      </c>
      <c r="F12" s="9">
        <f>+'24-03-343'!N24</f>
        <v>0</v>
      </c>
      <c r="G12" s="9">
        <f>+'24-03-343'!Q24</f>
        <v>0</v>
      </c>
      <c r="H12" s="9">
        <f>+'24-03-343'!R24</f>
        <v>778680</v>
      </c>
      <c r="I12" s="9">
        <f>+'24-03-343'!S24</f>
        <v>259560</v>
      </c>
      <c r="J12" s="9">
        <f>+'24-03-343'!T24</f>
        <v>1038240</v>
      </c>
      <c r="K12" s="9">
        <f>+'24-03-343'!U24</f>
        <v>0</v>
      </c>
      <c r="L12" s="9">
        <f>+'24-03-343'!V24</f>
        <v>259560</v>
      </c>
      <c r="M12" s="9">
        <f>+'24-03-343'!W24</f>
        <v>519120</v>
      </c>
      <c r="N12" s="9">
        <f>+'24-03-343'!X24</f>
        <v>778680</v>
      </c>
      <c r="O12" s="9">
        <f>+'24-03-343'!Y24</f>
        <v>0</v>
      </c>
      <c r="P12" s="9">
        <f>+'24-03-343'!Z24</f>
        <v>0</v>
      </c>
      <c r="Q12" s="9">
        <f>+'24-03-343'!AA24</f>
        <v>0</v>
      </c>
      <c r="R12" s="9">
        <f>+'24-03-343'!AB24</f>
        <v>0</v>
      </c>
      <c r="S12" s="9">
        <f>+'24-03-343'!AC24</f>
        <v>0</v>
      </c>
      <c r="T12" s="9">
        <f>+'24-03-343'!AD24</f>
        <v>0</v>
      </c>
      <c r="U12" s="9">
        <f>+'24-03-343'!AE24</f>
        <v>0</v>
      </c>
      <c r="V12" s="9">
        <f>+'24-03-343'!AF24</f>
        <v>0</v>
      </c>
      <c r="W12" s="9">
        <f>+'24-03-343'!AG24</f>
        <v>1816920</v>
      </c>
      <c r="X12" s="11">
        <f>+'24-03-343'!AH24</f>
        <v>0.26696076253345608</v>
      </c>
      <c r="Y12" s="11">
        <f>+'24-03-343'!AI24</f>
        <v>5.2997111311493282E-2</v>
      </c>
    </row>
    <row r="13" spans="1:25" s="12" customFormat="1" ht="26.25" customHeight="1">
      <c r="A13" s="10" t="s">
        <v>15</v>
      </c>
      <c r="B13" s="9">
        <f>+'24-03-343'!I27</f>
        <v>3354972</v>
      </c>
      <c r="C13" s="9">
        <f>+'24-03-343'!J27</f>
        <v>3114720</v>
      </c>
      <c r="D13" s="9">
        <f>+'24-03-343'!L27</f>
        <v>0</v>
      </c>
      <c r="E13" s="9">
        <f>+'24-03-343'!M27</f>
        <v>0</v>
      </c>
      <c r="F13" s="9">
        <f>+'24-03-343'!N27</f>
        <v>0</v>
      </c>
      <c r="G13" s="9">
        <f>+'24-03-343'!Q27</f>
        <v>0</v>
      </c>
      <c r="H13" s="9">
        <f>+'24-03-343'!R27</f>
        <v>0</v>
      </c>
      <c r="I13" s="9">
        <f>+'24-03-343'!S27</f>
        <v>0</v>
      </c>
      <c r="J13" s="9">
        <f>+'24-03-343'!T27</f>
        <v>0</v>
      </c>
      <c r="K13" s="9">
        <f>+'24-03-343'!U27</f>
        <v>0</v>
      </c>
      <c r="L13" s="9">
        <f>+'24-03-343'!V27</f>
        <v>0</v>
      </c>
      <c r="M13" s="9">
        <f>+'24-03-343'!W27</f>
        <v>0</v>
      </c>
      <c r="N13" s="9">
        <f>+'24-03-343'!X27</f>
        <v>0</v>
      </c>
      <c r="O13" s="9">
        <f>+'24-03-343'!Y27</f>
        <v>0</v>
      </c>
      <c r="P13" s="9">
        <f>+'24-03-343'!Z27</f>
        <v>0</v>
      </c>
      <c r="Q13" s="9">
        <f>+'24-03-343'!AA27</f>
        <v>0</v>
      </c>
      <c r="R13" s="9">
        <f>+'24-03-343'!AB27</f>
        <v>0</v>
      </c>
      <c r="S13" s="9">
        <f>+'24-03-343'!AC27</f>
        <v>0</v>
      </c>
      <c r="T13" s="9">
        <f>+'24-03-343'!AD27</f>
        <v>0</v>
      </c>
      <c r="U13" s="9">
        <f>+'24-03-343'!AE27</f>
        <v>0</v>
      </c>
      <c r="V13" s="9">
        <f>+'24-03-343'!AF27</f>
        <v>0</v>
      </c>
      <c r="W13" s="9">
        <f>+'24-03-343'!AG27</f>
        <v>0</v>
      </c>
      <c r="X13" s="11">
        <f>+'24-03-343'!AH27</f>
        <v>0</v>
      </c>
      <c r="Y13" s="11">
        <f>+'24-03-343'!AI27</f>
        <v>0</v>
      </c>
    </row>
    <row r="14" spans="1:25" s="12" customFormat="1" ht="26.25" customHeight="1">
      <c r="A14" s="10" t="s">
        <v>16</v>
      </c>
      <c r="B14" s="9">
        <f>+'24-03-343'!I31</f>
        <v>3354972</v>
      </c>
      <c r="C14" s="9">
        <f>+'24-03-343'!J31</f>
        <v>3285110</v>
      </c>
      <c r="D14" s="9">
        <f>+'24-03-343'!L31</f>
        <v>0</v>
      </c>
      <c r="E14" s="9">
        <f>+'24-03-343'!M31</f>
        <v>0</v>
      </c>
      <c r="F14" s="9">
        <f>+'24-03-343'!N31</f>
        <v>0</v>
      </c>
      <c r="G14" s="9">
        <f>+'24-03-343'!Q31</f>
        <v>0</v>
      </c>
      <c r="H14" s="9">
        <f>+'24-03-343'!R31</f>
        <v>2076480</v>
      </c>
      <c r="I14" s="9">
        <f>+'24-03-343'!S31</f>
        <v>-1235840</v>
      </c>
      <c r="J14" s="9">
        <f>+'24-03-343'!T31</f>
        <v>840640</v>
      </c>
      <c r="K14" s="9">
        <f>+'24-03-343'!U31</f>
        <v>259560</v>
      </c>
      <c r="L14" s="9">
        <f>+'24-03-343'!V31</f>
        <v>0</v>
      </c>
      <c r="M14" s="9">
        <f>+'24-03-343'!W31</f>
        <v>627550</v>
      </c>
      <c r="N14" s="9">
        <f>+'24-03-343'!X31</f>
        <v>887110</v>
      </c>
      <c r="O14" s="9">
        <f>+'24-03-343'!Y31</f>
        <v>0</v>
      </c>
      <c r="P14" s="9">
        <f>+'24-03-343'!Z31</f>
        <v>0</v>
      </c>
      <c r="Q14" s="9">
        <f>+'24-03-343'!AA31</f>
        <v>0</v>
      </c>
      <c r="R14" s="9">
        <f>+'24-03-343'!AB31</f>
        <v>0</v>
      </c>
      <c r="S14" s="9">
        <f>+'24-03-343'!AC31</f>
        <v>0</v>
      </c>
      <c r="T14" s="9">
        <f>+'24-03-343'!AD31</f>
        <v>0</v>
      </c>
      <c r="U14" s="9">
        <f>+'24-03-343'!AE31</f>
        <v>0</v>
      </c>
      <c r="V14" s="9">
        <f>+'24-03-343'!AF31</f>
        <v>0</v>
      </c>
      <c r="W14" s="9">
        <f>+'24-03-343'!AG31</f>
        <v>1727750</v>
      </c>
      <c r="X14" s="11">
        <f>+'24-03-343'!AH31</f>
        <v>0.51498194321740987</v>
      </c>
      <c r="Y14" s="11">
        <f>+'24-03-343'!AI31</f>
        <v>5.0396142410470753E-2</v>
      </c>
    </row>
    <row r="15" spans="1:25" s="12" customFormat="1" ht="26.25" customHeight="1">
      <c r="A15" s="43" t="s">
        <v>63</v>
      </c>
      <c r="B15" s="9">
        <f>+'24-03-343'!I35</f>
        <v>8032448</v>
      </c>
      <c r="C15" s="9">
        <f>+'24-03-343'!J35</f>
        <v>6401265</v>
      </c>
      <c r="D15" s="9">
        <f>+'24-03-343'!L35</f>
        <v>0</v>
      </c>
      <c r="E15" s="9">
        <f>+'24-03-343'!M35</f>
        <v>0</v>
      </c>
      <c r="F15" s="9">
        <f>+'24-03-343'!N35</f>
        <v>0</v>
      </c>
      <c r="G15" s="9">
        <f>+'24-03-343'!Q35</f>
        <v>0</v>
      </c>
      <c r="H15" s="9">
        <f>+'24-03-343'!R35</f>
        <v>259560</v>
      </c>
      <c r="I15" s="9">
        <f>+'24-03-343'!S35</f>
        <v>0</v>
      </c>
      <c r="J15" s="9">
        <f>+'24-03-343'!T35</f>
        <v>259560</v>
      </c>
      <c r="K15" s="9">
        <f>+'24-03-343'!U35</f>
        <v>1416023</v>
      </c>
      <c r="L15" s="9">
        <f>+'24-03-343'!V35</f>
        <v>847896</v>
      </c>
      <c r="M15" s="9">
        <f>+'24-03-343'!W35</f>
        <v>763066</v>
      </c>
      <c r="N15" s="9">
        <f>+'24-03-343'!X35</f>
        <v>3026985</v>
      </c>
      <c r="O15" s="9">
        <f>+'24-03-343'!Y35</f>
        <v>0</v>
      </c>
      <c r="P15" s="9">
        <f>+'24-03-343'!Z35</f>
        <v>0</v>
      </c>
      <c r="Q15" s="9">
        <f>+'24-03-343'!AA35</f>
        <v>0</v>
      </c>
      <c r="R15" s="9">
        <f>+'24-03-343'!AB35</f>
        <v>0</v>
      </c>
      <c r="S15" s="9">
        <f>+'24-03-343'!AC35</f>
        <v>0</v>
      </c>
      <c r="T15" s="9">
        <f>+'24-03-343'!AD35</f>
        <v>0</v>
      </c>
      <c r="U15" s="9">
        <f>+'24-03-343'!AE35</f>
        <v>0</v>
      </c>
      <c r="V15" s="9">
        <f>+'24-03-343'!AF35</f>
        <v>0</v>
      </c>
      <c r="W15" s="9">
        <f>+'24-03-343'!AG35</f>
        <v>3286545</v>
      </c>
      <c r="X15" s="11">
        <f>+'24-03-343'!AH35</f>
        <v>0.40915857780840909</v>
      </c>
      <c r="Y15" s="11">
        <f>+'24-03-343'!AI35</f>
        <v>9.5864094839195835E-2</v>
      </c>
    </row>
    <row r="16" spans="1:25" s="12" customFormat="1" ht="26.25" customHeight="1">
      <c r="A16" s="43" t="s">
        <v>65</v>
      </c>
      <c r="B16" s="9">
        <f>+'24-03-343'!I38</f>
        <v>3372972</v>
      </c>
      <c r="C16" s="9">
        <f>+'24-03-343'!J38</f>
        <v>3184425</v>
      </c>
      <c r="D16" s="9">
        <f>+'24-03-343'!L38</f>
        <v>0</v>
      </c>
      <c r="E16" s="9">
        <f>+'24-03-343'!M38</f>
        <v>0</v>
      </c>
      <c r="F16" s="9">
        <f>+'24-03-343'!N38</f>
        <v>0</v>
      </c>
      <c r="G16" s="9">
        <f>+'24-03-343'!Q38</f>
        <v>0</v>
      </c>
      <c r="H16" s="9">
        <f>+'24-03-343'!R38</f>
        <v>1557360</v>
      </c>
      <c r="I16" s="9">
        <f>+'24-03-343'!S38</f>
        <v>778680</v>
      </c>
      <c r="J16" s="9">
        <f>+'24-03-343'!T38</f>
        <v>2336040</v>
      </c>
      <c r="K16" s="9">
        <f>+'24-03-343'!U38</f>
        <v>778680</v>
      </c>
      <c r="L16" s="9">
        <f>+'24-03-343'!V38</f>
        <v>-1816920</v>
      </c>
      <c r="M16" s="9">
        <f>+'24-03-343'!W38</f>
        <v>259560</v>
      </c>
      <c r="N16" s="9">
        <f>+'24-03-343'!X38</f>
        <v>-778680</v>
      </c>
      <c r="O16" s="9">
        <f>+'24-03-343'!Y38</f>
        <v>0</v>
      </c>
      <c r="P16" s="9">
        <f>+'24-03-343'!Z38</f>
        <v>0</v>
      </c>
      <c r="Q16" s="9">
        <f>+'24-03-343'!AA38</f>
        <v>0</v>
      </c>
      <c r="R16" s="9">
        <f>+'24-03-343'!AB38</f>
        <v>0</v>
      </c>
      <c r="S16" s="9">
        <f>+'24-03-343'!AC38</f>
        <v>0</v>
      </c>
      <c r="T16" s="9">
        <f>+'24-03-343'!AD38</f>
        <v>0</v>
      </c>
      <c r="U16" s="9">
        <f>+'24-03-343'!AE38</f>
        <v>0</v>
      </c>
      <c r="V16" s="9">
        <f>+'24-03-343'!AF38</f>
        <v>0</v>
      </c>
      <c r="W16" s="9">
        <f>+'24-03-343'!AG38</f>
        <v>1557360</v>
      </c>
      <c r="X16" s="11">
        <f>+'24-03-343'!AH38</f>
        <v>0.46171744088003103</v>
      </c>
      <c r="Y16" s="11">
        <f>+'24-03-343'!AI38</f>
        <v>4.5426095409851389E-2</v>
      </c>
    </row>
    <row r="17" spans="1:25" s="12" customFormat="1" ht="26.25" customHeight="1">
      <c r="A17" s="10" t="s">
        <v>17</v>
      </c>
      <c r="B17" s="9">
        <f>+'24-03-343'!I41</f>
        <v>3898596</v>
      </c>
      <c r="C17" s="9">
        <f>+'24-03-343'!J41</f>
        <v>3269618</v>
      </c>
      <c r="D17" s="9">
        <f>+'24-03-343'!L41</f>
        <v>0</v>
      </c>
      <c r="E17" s="9">
        <f>+'24-03-343'!M41</f>
        <v>0</v>
      </c>
      <c r="F17" s="9">
        <f>+'24-03-343'!N41</f>
        <v>0</v>
      </c>
      <c r="G17" s="9">
        <f>+'24-03-343'!Q41</f>
        <v>0</v>
      </c>
      <c r="H17" s="9">
        <f>+'24-03-343'!R41</f>
        <v>519120</v>
      </c>
      <c r="I17" s="9">
        <f>+'24-03-343'!S41</f>
        <v>259560</v>
      </c>
      <c r="J17" s="9">
        <f>+'24-03-343'!T41</f>
        <v>778680</v>
      </c>
      <c r="K17" s="9">
        <f>+'24-03-343'!U41</f>
        <v>259560</v>
      </c>
      <c r="L17" s="9">
        <f>+'24-03-343'!V41</f>
        <v>259560</v>
      </c>
      <c r="M17" s="9">
        <f>+'24-03-343'!W41</f>
        <v>155736</v>
      </c>
      <c r="N17" s="9">
        <f>+'24-03-343'!X41</f>
        <v>674856</v>
      </c>
      <c r="O17" s="9">
        <f>+'24-03-343'!Y41</f>
        <v>0</v>
      </c>
      <c r="P17" s="9">
        <f>+'24-03-343'!Z41</f>
        <v>0</v>
      </c>
      <c r="Q17" s="9">
        <f>+'24-03-343'!AA41</f>
        <v>0</v>
      </c>
      <c r="R17" s="9">
        <f>+'24-03-343'!AB41</f>
        <v>0</v>
      </c>
      <c r="S17" s="9">
        <f>+'24-03-343'!AC41</f>
        <v>0</v>
      </c>
      <c r="T17" s="9">
        <f>+'24-03-343'!AD41</f>
        <v>0</v>
      </c>
      <c r="U17" s="9">
        <f>+'24-03-343'!AE41</f>
        <v>0</v>
      </c>
      <c r="V17" s="9">
        <f>+'24-03-343'!AF41</f>
        <v>0</v>
      </c>
      <c r="W17" s="9">
        <f>+'24-03-343'!AG41</f>
        <v>1453536</v>
      </c>
      <c r="X17" s="11">
        <f>+'24-03-343'!AH41</f>
        <v>0.37283575933489904</v>
      </c>
      <c r="Y17" s="11">
        <f>+'24-03-343'!AI41</f>
        <v>4.239768904919463E-2</v>
      </c>
    </row>
    <row r="18" spans="1:25" s="12" customFormat="1" ht="26.25" customHeight="1">
      <c r="A18" s="43" t="s">
        <v>68</v>
      </c>
      <c r="B18" s="9">
        <f>+'24-03-343'!I44</f>
        <v>3216720</v>
      </c>
      <c r="C18" s="9">
        <f>+'24-03-343'!J44</f>
        <v>3114720</v>
      </c>
      <c r="D18" s="9">
        <f>+'24-03-343'!L44</f>
        <v>0</v>
      </c>
      <c r="E18" s="9">
        <f>+'24-03-343'!M44</f>
        <v>0</v>
      </c>
      <c r="F18" s="9">
        <f>+'24-03-343'!N44</f>
        <v>0</v>
      </c>
      <c r="G18" s="9">
        <f>+'24-03-343'!Q44</f>
        <v>0</v>
      </c>
      <c r="H18" s="9">
        <f>+'24-03-343'!R44</f>
        <v>0</v>
      </c>
      <c r="I18" s="9">
        <f>+'24-03-343'!S44</f>
        <v>259560</v>
      </c>
      <c r="J18" s="9">
        <f>+'24-03-343'!T44</f>
        <v>259560</v>
      </c>
      <c r="K18" s="9">
        <f>+'24-03-343'!U44</f>
        <v>259560</v>
      </c>
      <c r="L18" s="9">
        <f>+'24-03-343'!V44</f>
        <v>259560</v>
      </c>
      <c r="M18" s="9">
        <f>+'24-03-343'!W44</f>
        <v>259560</v>
      </c>
      <c r="N18" s="9">
        <f>+'24-03-343'!X44</f>
        <v>778680</v>
      </c>
      <c r="O18" s="9">
        <f>+'24-03-343'!Y44</f>
        <v>0</v>
      </c>
      <c r="P18" s="9">
        <f>+'24-03-343'!Z44</f>
        <v>0</v>
      </c>
      <c r="Q18" s="9">
        <f>+'24-03-343'!AA44</f>
        <v>0</v>
      </c>
      <c r="R18" s="9">
        <f>+'24-03-343'!AB44</f>
        <v>0</v>
      </c>
      <c r="S18" s="9">
        <f>+'24-03-343'!AC44</f>
        <v>0</v>
      </c>
      <c r="T18" s="9">
        <f>+'24-03-343'!AD44</f>
        <v>0</v>
      </c>
      <c r="U18" s="9">
        <f>+'24-03-343'!AE44</f>
        <v>0</v>
      </c>
      <c r="V18" s="9">
        <f>+'24-03-343'!AF44</f>
        <v>0</v>
      </c>
      <c r="W18" s="9">
        <f>+'24-03-343'!AG44</f>
        <v>1038240</v>
      </c>
      <c r="X18" s="11">
        <f>+'24-03-343'!AH44</f>
        <v>0.32276356039692605</v>
      </c>
      <c r="Y18" s="11">
        <f>+'24-03-343'!AI44</f>
        <v>3.0284063606567591E-2</v>
      </c>
    </row>
    <row r="19" spans="1:25" s="12" customFormat="1" ht="26.25" customHeight="1">
      <c r="A19" s="10" t="s">
        <v>18</v>
      </c>
      <c r="B19" s="9">
        <f>+'24-03-343'!I47</f>
        <v>3216720</v>
      </c>
      <c r="C19" s="9">
        <f>+'24-03-343'!J47</f>
        <v>3114720</v>
      </c>
      <c r="D19" s="9">
        <f>+'24-03-343'!L47</f>
        <v>0</v>
      </c>
      <c r="E19" s="9">
        <f>+'24-03-343'!M47</f>
        <v>0</v>
      </c>
      <c r="F19" s="9">
        <f>+'24-03-343'!N47</f>
        <v>0</v>
      </c>
      <c r="G19" s="9">
        <f>+'24-03-343'!Q47</f>
        <v>0</v>
      </c>
      <c r="H19" s="9">
        <f>+'24-03-343'!R47</f>
        <v>0</v>
      </c>
      <c r="I19" s="9">
        <f>+'24-03-343'!S47</f>
        <v>259560</v>
      </c>
      <c r="J19" s="9">
        <f>+'24-03-343'!T47</f>
        <v>259560</v>
      </c>
      <c r="K19" s="9">
        <f>+'24-03-343'!U47</f>
        <v>259560</v>
      </c>
      <c r="L19" s="9">
        <f>+'24-03-343'!V47</f>
        <v>259560</v>
      </c>
      <c r="M19" s="9">
        <f>+'24-03-343'!W47</f>
        <v>259560</v>
      </c>
      <c r="N19" s="9">
        <f>+'24-03-343'!X47</f>
        <v>778680</v>
      </c>
      <c r="O19" s="9">
        <f>+'24-03-343'!Y47</f>
        <v>0</v>
      </c>
      <c r="P19" s="9">
        <f>+'24-03-343'!Z47</f>
        <v>0</v>
      </c>
      <c r="Q19" s="9">
        <f>+'24-03-343'!AA47</f>
        <v>0</v>
      </c>
      <c r="R19" s="9">
        <f>+'24-03-343'!AB47</f>
        <v>0</v>
      </c>
      <c r="S19" s="9">
        <f>+'24-03-343'!AC47</f>
        <v>0</v>
      </c>
      <c r="T19" s="9">
        <f>+'24-03-343'!AD47</f>
        <v>0</v>
      </c>
      <c r="U19" s="9">
        <f>+'24-03-343'!AE47</f>
        <v>0</v>
      </c>
      <c r="V19" s="9">
        <f>+'24-03-343'!AF47</f>
        <v>0</v>
      </c>
      <c r="W19" s="9">
        <f>+'24-03-343'!AG47</f>
        <v>1038240</v>
      </c>
      <c r="X19" s="11">
        <f>+'24-03-343'!AH47</f>
        <v>0.32276356039692605</v>
      </c>
      <c r="Y19" s="11">
        <f>+'24-03-343'!AI47</f>
        <v>3.0284063606567591E-2</v>
      </c>
    </row>
    <row r="20" spans="1:25" s="12" customFormat="1" ht="26.25" customHeight="1">
      <c r="A20" s="15" t="s">
        <v>71</v>
      </c>
      <c r="B20" s="9">
        <f>+'24-03-343'!I50</f>
        <v>3216720</v>
      </c>
      <c r="C20" s="9">
        <f>+'24-03-343'!J50</f>
        <v>1747704</v>
      </c>
      <c r="D20" s="9">
        <f>+'24-03-343'!L50</f>
        <v>0</v>
      </c>
      <c r="E20" s="9">
        <f>+'24-03-343'!M50</f>
        <v>0</v>
      </c>
      <c r="F20" s="9">
        <f>+'24-03-343'!N50</f>
        <v>0</v>
      </c>
      <c r="G20" s="9">
        <f>+'24-03-343'!Q50</f>
        <v>0</v>
      </c>
      <c r="H20" s="9">
        <f>+'24-03-343'!R50</f>
        <v>0</v>
      </c>
      <c r="I20" s="9">
        <f>+'24-03-343'!S50</f>
        <v>0</v>
      </c>
      <c r="J20" s="9">
        <f>+'24-03-343'!T50</f>
        <v>0</v>
      </c>
      <c r="K20" s="9">
        <f>+'24-03-343'!U50</f>
        <v>0</v>
      </c>
      <c r="L20" s="9">
        <f>+'24-03-343'!V50</f>
        <v>0</v>
      </c>
      <c r="M20" s="9">
        <f>+'24-03-343'!W50</f>
        <v>0</v>
      </c>
      <c r="N20" s="9">
        <f>+'24-03-343'!X50</f>
        <v>0</v>
      </c>
      <c r="O20" s="9">
        <f>+'24-03-343'!Y50</f>
        <v>0</v>
      </c>
      <c r="P20" s="9">
        <f>+'24-03-343'!Z50</f>
        <v>0</v>
      </c>
      <c r="Q20" s="9">
        <f>+'24-03-343'!AA50</f>
        <v>0</v>
      </c>
      <c r="R20" s="9">
        <f>+'24-03-343'!AB50</f>
        <v>0</v>
      </c>
      <c r="S20" s="9">
        <f>+'24-03-343'!AC50</f>
        <v>0</v>
      </c>
      <c r="T20" s="9">
        <f>+'24-03-343'!AD50</f>
        <v>0</v>
      </c>
      <c r="U20" s="9">
        <f>+'24-03-343'!AE50</f>
        <v>0</v>
      </c>
      <c r="V20" s="9">
        <f>+'24-03-343'!AF50</f>
        <v>0</v>
      </c>
      <c r="W20" s="9">
        <f>+'24-03-343'!AG50</f>
        <v>0</v>
      </c>
      <c r="X20" s="11">
        <f>+'24-03-343'!AH50</f>
        <v>0</v>
      </c>
      <c r="Y20" s="11">
        <f>+'24-03-343'!AI50</f>
        <v>0</v>
      </c>
    </row>
    <row r="21" spans="1:25" s="12" customFormat="1" ht="26.25" customHeight="1">
      <c r="A21" s="13" t="s">
        <v>20</v>
      </c>
      <c r="B21" s="9">
        <f>+'24-03-343'!I53</f>
        <v>3507960</v>
      </c>
      <c r="C21" s="9">
        <f>+'24-03-343'!J53</f>
        <v>3114720</v>
      </c>
      <c r="D21" s="9">
        <f>+'24-03-343'!L53</f>
        <v>0</v>
      </c>
      <c r="E21" s="9">
        <f>+'24-03-343'!M53</f>
        <v>0</v>
      </c>
      <c r="F21" s="9">
        <f>+'24-03-343'!N53</f>
        <v>0</v>
      </c>
      <c r="G21" s="9">
        <f>+'24-03-343'!Q53</f>
        <v>0</v>
      </c>
      <c r="H21" s="9">
        <f>+'24-03-343'!R53</f>
        <v>519120</v>
      </c>
      <c r="I21" s="9">
        <f>+'24-03-343'!S53</f>
        <v>259560</v>
      </c>
      <c r="J21" s="9">
        <f>+'24-03-343'!T53</f>
        <v>778680</v>
      </c>
      <c r="K21" s="9">
        <f>+'24-03-343'!U53</f>
        <v>259560</v>
      </c>
      <c r="L21" s="9">
        <f>+'24-03-343'!V53</f>
        <v>259560</v>
      </c>
      <c r="M21" s="9">
        <f>+'24-03-343'!W53</f>
        <v>259560</v>
      </c>
      <c r="N21" s="9">
        <f>+'24-03-343'!X53</f>
        <v>778680</v>
      </c>
      <c r="O21" s="9">
        <f>+'24-03-343'!Y53</f>
        <v>0</v>
      </c>
      <c r="P21" s="9">
        <f>+'24-03-343'!Z53</f>
        <v>0</v>
      </c>
      <c r="Q21" s="9">
        <f>+'24-03-343'!AA53</f>
        <v>0</v>
      </c>
      <c r="R21" s="9">
        <f>+'24-03-343'!AB53</f>
        <v>0</v>
      </c>
      <c r="S21" s="9">
        <f>+'24-03-343'!AC53</f>
        <v>0</v>
      </c>
      <c r="T21" s="9">
        <f>+'24-03-343'!AD53</f>
        <v>0</v>
      </c>
      <c r="U21" s="9">
        <f>+'24-03-343'!AE53</f>
        <v>0</v>
      </c>
      <c r="V21" s="9">
        <f>+'24-03-343'!AF53</f>
        <v>0</v>
      </c>
      <c r="W21" s="9">
        <f>+'24-03-343'!AG53</f>
        <v>1557360</v>
      </c>
      <c r="X21" s="11">
        <f>+'24-03-343'!AH53</f>
        <v>0.44395033010638663</v>
      </c>
      <c r="Y21" s="11">
        <f>+'24-03-343'!AI53</f>
        <v>4.5426095409851389E-2</v>
      </c>
    </row>
    <row r="22" spans="1:25" s="12" customFormat="1" ht="26.25" customHeight="1">
      <c r="A22" s="13" t="s">
        <v>19</v>
      </c>
      <c r="B22" s="9">
        <f>+'24-03-343'!I57</f>
        <v>12645300</v>
      </c>
      <c r="C22" s="9">
        <f>+'24-03-343'!J57</f>
        <v>10379884</v>
      </c>
      <c r="D22" s="9">
        <f>+'24-03-343'!L57</f>
        <v>0</v>
      </c>
      <c r="E22" s="9">
        <f>+'24-03-343'!M57</f>
        <v>0</v>
      </c>
      <c r="F22" s="9">
        <f>+'24-03-343'!N57</f>
        <v>0</v>
      </c>
      <c r="G22" s="9">
        <f>+'24-03-343'!Q57</f>
        <v>0</v>
      </c>
      <c r="H22" s="9">
        <f>+'24-03-343'!R57</f>
        <v>1038240</v>
      </c>
      <c r="I22" s="9">
        <f>+'24-03-343'!S57</f>
        <v>519120</v>
      </c>
      <c r="J22" s="9">
        <f>+'24-03-343'!T57</f>
        <v>1557360</v>
      </c>
      <c r="K22" s="9">
        <f>+'24-03-343'!U57</f>
        <v>1531404</v>
      </c>
      <c r="L22" s="9">
        <f>+'24-03-343'!V57</f>
        <v>1557360</v>
      </c>
      <c r="M22" s="9">
        <f>+'24-03-343'!W57</f>
        <v>1046190</v>
      </c>
      <c r="N22" s="9">
        <f>+'24-03-343'!X57</f>
        <v>4134954</v>
      </c>
      <c r="O22" s="9">
        <f>+'24-03-343'!Y57</f>
        <v>0</v>
      </c>
      <c r="P22" s="9">
        <f>+'24-03-343'!Z57</f>
        <v>0</v>
      </c>
      <c r="Q22" s="9">
        <f>+'24-03-343'!AA57</f>
        <v>0</v>
      </c>
      <c r="R22" s="9">
        <f>+'24-03-343'!AB57</f>
        <v>0</v>
      </c>
      <c r="S22" s="9">
        <f>+'24-03-343'!AC57</f>
        <v>0</v>
      </c>
      <c r="T22" s="9">
        <f>+'24-03-343'!AD57</f>
        <v>0</v>
      </c>
      <c r="U22" s="9">
        <f>+'24-03-343'!AE57</f>
        <v>0</v>
      </c>
      <c r="V22" s="9">
        <f>+'24-03-343'!AF57</f>
        <v>0</v>
      </c>
      <c r="W22" s="9">
        <f>+'24-03-343'!AG57</f>
        <v>5692314</v>
      </c>
      <c r="X22" s="11">
        <f>+'24-03-343'!AH57</f>
        <v>0.45015254679604277</v>
      </c>
      <c r="Y22" s="11">
        <f>+'24-03-343'!AI57</f>
        <v>0.16603713904738326</v>
      </c>
    </row>
    <row r="23" spans="1:25" s="12" customFormat="1" ht="26.25" customHeight="1">
      <c r="A23" s="14" t="s">
        <v>49</v>
      </c>
      <c r="B23" s="9">
        <f>+'24-03-343'!I61</f>
        <v>3660741416</v>
      </c>
      <c r="C23" s="9">
        <f>+'24-03-343'!J61</f>
        <v>18011547</v>
      </c>
      <c r="D23" s="9">
        <f>+'24-03-343'!L61</f>
        <v>0</v>
      </c>
      <c r="E23" s="9">
        <f>+'24-03-343'!M61</f>
        <v>0</v>
      </c>
      <c r="F23" s="9">
        <f>+'24-03-343'!N61</f>
        <v>0</v>
      </c>
      <c r="G23" s="9">
        <f>+'24-03-343'!Q61</f>
        <v>0</v>
      </c>
      <c r="H23" s="9">
        <f>+'24-03-343'!R61</f>
        <v>0</v>
      </c>
      <c r="I23" s="9">
        <f>+'24-03-343'!S61</f>
        <v>2822213</v>
      </c>
      <c r="J23" s="9">
        <f>+'24-03-343'!T61</f>
        <v>2829580</v>
      </c>
      <c r="K23" s="9">
        <f>+'24-03-343'!U61</f>
        <v>1251806</v>
      </c>
      <c r="L23" s="9">
        <f>+'24-03-343'!V61</f>
        <v>2862931</v>
      </c>
      <c r="M23" s="9">
        <f>+'24-03-343'!W61</f>
        <v>1397277</v>
      </c>
      <c r="N23" s="9">
        <f>+'24-03-343'!X61</f>
        <v>5512014</v>
      </c>
      <c r="O23" s="9">
        <f>+'24-03-343'!Y61</f>
        <v>0</v>
      </c>
      <c r="P23" s="9">
        <f>+'24-03-343'!Z61</f>
        <v>0</v>
      </c>
      <c r="Q23" s="9">
        <f>+'24-03-343'!AA61</f>
        <v>0</v>
      </c>
      <c r="R23" s="9">
        <f>+'24-03-343'!AB61</f>
        <v>0</v>
      </c>
      <c r="S23" s="9">
        <f>+'24-03-343'!AC61</f>
        <v>0</v>
      </c>
      <c r="T23" s="9">
        <f>+'24-03-343'!AD61</f>
        <v>0</v>
      </c>
      <c r="U23" s="9">
        <f>+'24-03-343'!AE61</f>
        <v>0</v>
      </c>
      <c r="V23" s="9">
        <f>+'24-03-343'!AF61</f>
        <v>0</v>
      </c>
      <c r="W23" s="9">
        <f>+'24-03-343'!AG61</f>
        <v>8341594</v>
      </c>
      <c r="X23" s="11">
        <f>+'24-03-343'!AH61</f>
        <v>2.278662448962224E-3</v>
      </c>
      <c r="Y23" s="11">
        <f>+'24-03-343'!AI61</f>
        <v>0.24331307142487535</v>
      </c>
    </row>
    <row r="24" spans="1:25" ht="36" customHeight="1">
      <c r="A24" s="66" t="str">
        <f>"TOTAL ASIG."&amp;" "&amp;$A$5</f>
        <v>TOTAL ASIG. 24-03-343 PROGRAMA DE APOYO A PERSONAS EN SITUACION DE CALLE</v>
      </c>
      <c r="B24" s="67">
        <f t="shared" ref="B24:W24" si="0">SUM(B8:B23)</f>
        <v>3729424000</v>
      </c>
      <c r="C24" s="67">
        <f t="shared" si="0"/>
        <v>75410829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8823565</v>
      </c>
      <c r="I24" s="70">
        <f t="shared" si="0"/>
        <v>5354899</v>
      </c>
      <c r="J24" s="67">
        <f t="shared" si="0"/>
        <v>14185831</v>
      </c>
      <c r="K24" s="70">
        <f t="shared" si="0"/>
        <v>7390495</v>
      </c>
      <c r="L24" s="70">
        <f t="shared" si="0"/>
        <v>5973185</v>
      </c>
      <c r="M24" s="70">
        <f t="shared" si="0"/>
        <v>6662183</v>
      </c>
      <c r="N24" s="67">
        <f t="shared" si="0"/>
        <v>20097547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34283378</v>
      </c>
      <c r="X24" s="68">
        <f>IF(ISERROR(W24/B24),0,W24/B24)</f>
        <v>9.1926737211966252E-3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6" fitToHeight="8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9"/>
  <sheetViews>
    <sheetView workbookViewId="0">
      <pane xSplit="3" ySplit="7" topLeftCell="N116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1.42578125" style="6" hidden="1" customWidth="1" outlineLevel="1"/>
    <col min="20" max="20" width="12" style="6" customWidth="1" collapsed="1"/>
    <col min="21" max="23" width="11.42578125" style="6" customWidth="1" outlineLevel="1"/>
    <col min="24" max="24" width="12.140625" style="6" customWidth="1"/>
    <col min="25" max="27" width="12.1406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98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81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9" t="s">
        <v>6</v>
      </c>
      <c r="H7" s="79" t="s">
        <v>7</v>
      </c>
      <c r="I7" s="159"/>
      <c r="J7" s="159"/>
      <c r="K7" s="148"/>
      <c r="L7" s="80" t="s">
        <v>11</v>
      </c>
      <c r="M7" s="80" t="s">
        <v>22</v>
      </c>
      <c r="N7" s="84" t="s">
        <v>75</v>
      </c>
      <c r="O7" s="148"/>
      <c r="P7" s="150"/>
      <c r="Q7" s="80" t="s">
        <v>35</v>
      </c>
      <c r="R7" s="80" t="s">
        <v>36</v>
      </c>
      <c r="S7" s="80" t="s">
        <v>37</v>
      </c>
      <c r="T7" s="167"/>
      <c r="U7" s="80" t="s">
        <v>38</v>
      </c>
      <c r="V7" s="80" t="s">
        <v>39</v>
      </c>
      <c r="W7" s="80" t="s">
        <v>40</v>
      </c>
      <c r="X7" s="156"/>
      <c r="Y7" s="80" t="s">
        <v>41</v>
      </c>
      <c r="Z7" s="80" t="s">
        <v>42</v>
      </c>
      <c r="AA7" s="80" t="s">
        <v>43</v>
      </c>
      <c r="AB7" s="167"/>
      <c r="AC7" s="80" t="s">
        <v>44</v>
      </c>
      <c r="AD7" s="80" t="s">
        <v>45</v>
      </c>
      <c r="AE7" s="8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IF(ISERROR(AG9/$AG$192),"-",AG9/$AG$192)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IF(ISERROR(AG19/$AG$192),0,AG19/$AG$192)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IF(ISERROR(AG21/$AG$192),"-",AG21/$AG$192)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IF(ISERROR(AG31/$AG$192),0,AG31/$AG$192)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IF(ISERROR(AG33/$AG$192),"-",AG33/$AG$192)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IF(ISERROR(AG43/$AG$192),0,AG43/$AG$192)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IF(ISERROR(AG45/$AG$192),"-",AG45/$AG$192)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IF(ISERROR(AG55/$AG$192),0,AG55/$AG$192)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IF(ISERROR(AG57/$AG$192),"-",AG57/$AG$192)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IF(ISERROR(AG67/$AG$192),0,AG67/$AG$192)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IF(ISERROR(AG69/$AG$192),"-",AG69/$AG$192)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IF(ISERROR(AG79/$AG$192),0,AG79/$AG$192)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IF(ISERROR(AG81/$AG$192),"-",AG81/$AG$192)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IF(ISERROR(AG91/$AG$192),0,AG91/$AG$192)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IF(ISERROR(AG93/$AG$192),"-",AG93/$AG$192)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IF(ISERROR(AG103/$AG$192),0,AG103/$AG$192)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IF(ISERROR(AG105/$AG$192),"-",AG105/$AG$192)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IF(ISERROR(AG115/$AG$192),0,AG115/$AG$192)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IF(ISERROR(AG117/$AG$192),"-",AG117/$AG$192)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IF(ISERROR(AG127/$AG$192),0,AG127/$AG$192)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IF(ISERROR(AG129/$AG$192),"-",AG129/$AG$192)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IF(ISERROR(AG139/$AG$192),0,AG139/$AG$192)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IF(ISERROR(AG141/$AG$192),"-",AG141/$AG$192)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IF(ISERROR(AG151/$AG$192),0,AG151/$AG$192)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IF(ISERROR(AG153/$AG$192),"-",AG153/$AG$192)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IF(ISERROR(AG163/$AG$192),0,AG163/$AG$192)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IF(ISERROR(AG165/$AG$192),"-",AG165/$AG$192)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IF(ISERROR(AG175/$AG$192),0,AG175/$AG$192)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IF(ISERROR(AG177/$AG$192),"-",AG177/$AG$192)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IF(ISERROR(AG187/$AG$192),0,AG187/$AG$192)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2943716000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45.95" customHeight="1" outlineLevel="1">
      <c r="A189" s="87">
        <v>1</v>
      </c>
      <c r="B189" s="121" t="s">
        <v>186</v>
      </c>
      <c r="C189" s="122">
        <v>41635</v>
      </c>
      <c r="D189" s="123" t="s">
        <v>187</v>
      </c>
      <c r="E189" s="124" t="s">
        <v>188</v>
      </c>
      <c r="F189" s="121" t="s">
        <v>164</v>
      </c>
      <c r="G189" s="125">
        <v>41669</v>
      </c>
      <c r="H189" s="125">
        <v>42004</v>
      </c>
      <c r="I189" s="193"/>
      <c r="J189" s="130">
        <v>642000000</v>
      </c>
      <c r="K189" s="133" t="s">
        <v>189</v>
      </c>
      <c r="L189" s="128"/>
      <c r="M189" s="128"/>
      <c r="N189" s="128"/>
      <c r="O189" s="121"/>
      <c r="P189" s="39"/>
      <c r="Q189" s="126">
        <v>321000000</v>
      </c>
      <c r="R189" s="126"/>
      <c r="S189" s="120"/>
      <c r="T189" s="94">
        <f>SUM(Q189:S189)</f>
        <v>321000000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321000000</v>
      </c>
      <c r="AH189" s="41">
        <f>IF(ISERROR(AG189/I188),0,AG189/I188)</f>
        <v>0.10904584545520016</v>
      </c>
      <c r="AI189" s="42">
        <f>IF(ISERROR(AG189/$AG$192),"-",AG189/$AG$192)</f>
        <v>1</v>
      </c>
    </row>
    <row r="190" spans="1:35" ht="45.95" customHeight="1" outlineLevel="1">
      <c r="A190" s="87">
        <v>2</v>
      </c>
      <c r="B190" s="121"/>
      <c r="C190" s="122"/>
      <c r="D190" s="123"/>
      <c r="E190" s="124"/>
      <c r="F190" s="121"/>
      <c r="G190" s="125"/>
      <c r="H190" s="125"/>
      <c r="I190" s="176"/>
      <c r="J190" s="130">
        <v>196000000</v>
      </c>
      <c r="K190" s="133"/>
      <c r="L190" s="128"/>
      <c r="M190" s="128"/>
      <c r="N190" s="128"/>
      <c r="O190" s="121"/>
      <c r="P190" s="39"/>
      <c r="Q190" s="126"/>
      <c r="R190" s="126"/>
      <c r="S190" s="120"/>
      <c r="T190" s="94">
        <f>SUM(Q190:S190)</f>
        <v>0</v>
      </c>
      <c r="U190" s="35"/>
      <c r="V190" s="35"/>
      <c r="W190" s="35"/>
      <c r="X190" s="94">
        <f>SUM(U190:W190)</f>
        <v>0</v>
      </c>
      <c r="Y190" s="35"/>
      <c r="Z190" s="35"/>
      <c r="AA190" s="35"/>
      <c r="AB190" s="94">
        <f>SUM(Y190:AA190)</f>
        <v>0</v>
      </c>
      <c r="AC190" s="35"/>
      <c r="AD190" s="35"/>
      <c r="AE190" s="35"/>
      <c r="AF190" s="94">
        <f>SUM(AC190:AE190)</f>
        <v>0</v>
      </c>
      <c r="AG190" s="94">
        <f t="shared" ref="AG190" si="121">SUM(T190,X190,AB190,AF190)</f>
        <v>0</v>
      </c>
      <c r="AH190" s="41">
        <f>IF(ISERROR(AG190/I189),0,AG190/I189)</f>
        <v>0</v>
      </c>
      <c r="AI190" s="42">
        <f>IF(ISERROR(AG190/$AG$192),"-",AG190/$AG$192)</f>
        <v>0</v>
      </c>
    </row>
    <row r="191" spans="1:35" s="17" customFormat="1">
      <c r="A191" s="172" t="s">
        <v>50</v>
      </c>
      <c r="B191" s="173"/>
      <c r="C191" s="173"/>
      <c r="D191" s="173"/>
      <c r="E191" s="173"/>
      <c r="F191" s="173"/>
      <c r="G191" s="173"/>
      <c r="H191" s="174"/>
      <c r="I191" s="55">
        <f>I188</f>
        <v>2943716000</v>
      </c>
      <c r="J191" s="55">
        <f>SUM(J189:J190)</f>
        <v>838000000</v>
      </c>
      <c r="K191" s="77"/>
      <c r="L191" s="55">
        <f>SUM(L189:L189)</f>
        <v>0</v>
      </c>
      <c r="M191" s="55">
        <f>SUM(M189:M189)</f>
        <v>0</v>
      </c>
      <c r="N191" s="55">
        <f>SUM(N189:N189)</f>
        <v>0</v>
      </c>
      <c r="O191" s="57"/>
      <c r="P191" s="78"/>
      <c r="Q191" s="55">
        <f>SUM(Q189:Q189)</f>
        <v>321000000</v>
      </c>
      <c r="R191" s="55">
        <f>SUM(R189:R189)</f>
        <v>0</v>
      </c>
      <c r="S191" s="55">
        <f>SUM(S189:S189)</f>
        <v>0</v>
      </c>
      <c r="T191" s="60">
        <f>SUM(T189:T190)</f>
        <v>321000000</v>
      </c>
      <c r="U191" s="55">
        <f>SUM(U189:U189)</f>
        <v>0</v>
      </c>
      <c r="V191" s="55">
        <f>SUM(V189:V189)</f>
        <v>0</v>
      </c>
      <c r="W191" s="55">
        <f>SUM(W189:W189)</f>
        <v>0</v>
      </c>
      <c r="X191" s="60">
        <f>SUM(X189:X190)</f>
        <v>0</v>
      </c>
      <c r="Y191" s="55">
        <f>SUM(Y189:Y189)</f>
        <v>0</v>
      </c>
      <c r="Z191" s="55">
        <f>SUM(Z189:Z189)</f>
        <v>0</v>
      </c>
      <c r="AA191" s="55">
        <f>SUM(AA189:AA189)</f>
        <v>0</v>
      </c>
      <c r="AB191" s="60">
        <f>SUM(AB189:AB190)</f>
        <v>0</v>
      </c>
      <c r="AC191" s="55">
        <f>SUM(AC189:AC189)</f>
        <v>0</v>
      </c>
      <c r="AD191" s="55">
        <f>SUM(AD189:AD189)</f>
        <v>0</v>
      </c>
      <c r="AE191" s="55">
        <f>SUM(AE189:AE189)</f>
        <v>0</v>
      </c>
      <c r="AF191" s="60">
        <f>SUM(AF189:AF190)</f>
        <v>0</v>
      </c>
      <c r="AG191" s="53">
        <f>SUM(AG189:AG190)</f>
        <v>321000000</v>
      </c>
      <c r="AH191" s="54">
        <f>IF(ISERROR(AG191/I191),0,AG191/I191)</f>
        <v>0.10904584545520016</v>
      </c>
      <c r="AI191" s="54">
        <f>IF(ISERROR(AG191/$AG$192),0,AG191/$AG$192)</f>
        <v>1</v>
      </c>
    </row>
    <row r="192" spans="1:35">
      <c r="A192" s="177" t="str">
        <f>"TOTAL ASIG."&amp;" "&amp;$A$5</f>
        <v>TOTAL ASIG. 24-03-344 PROGRAMA DE APOYO A FAMILIAS PARA EL AUTOCONSUMO</v>
      </c>
      <c r="B192" s="178"/>
      <c r="C192" s="178"/>
      <c r="D192" s="178"/>
      <c r="E192" s="178"/>
      <c r="F192" s="178"/>
      <c r="G192" s="178"/>
      <c r="H192" s="179"/>
      <c r="I192" s="62">
        <f>+I19+I31+I12573+I55+I67+I79+I91+I103+I115+I127+I139+I151+I187+I163+I175+I191</f>
        <v>2943716000</v>
      </c>
      <c r="J192" s="60">
        <f>+J19+J31+J43+J55+J67+J79+J91+J103+J115+J127+J139+J151+J187+J163+J175+J191</f>
        <v>838000000</v>
      </c>
      <c r="K192" s="63"/>
      <c r="L192" s="60">
        <f>+L19+L31+L43+L55+L67+L79+L91+L103+L115+L127+L139+L151+L187+L163+L175+L191</f>
        <v>0</v>
      </c>
      <c r="M192" s="60">
        <f>+M19+M31+M43+M55+M67+M79+M91+M103+M115+M127+M139+M151+M187+M163+M175+M191</f>
        <v>0</v>
      </c>
      <c r="N192" s="60">
        <f>+N19+N31+N43+N55+N67+N79+N91+N103+N115+N127+N139+N151+N187+N163+N175+N191</f>
        <v>0</v>
      </c>
      <c r="O192" s="64"/>
      <c r="P192" s="65"/>
      <c r="Q192" s="60">
        <f t="shared" ref="Q192:AG192" si="122">+Q19+Q31+Q43+Q55+Q67+Q79+Q91+Q103+Q115+Q127+Q139+Q151+Q187+Q163+Q175+Q191</f>
        <v>321000000</v>
      </c>
      <c r="R192" s="60">
        <f t="shared" si="122"/>
        <v>0</v>
      </c>
      <c r="S192" s="60">
        <f t="shared" si="122"/>
        <v>0</v>
      </c>
      <c r="T192" s="60">
        <f t="shared" si="122"/>
        <v>321000000</v>
      </c>
      <c r="U192" s="60">
        <f t="shared" si="122"/>
        <v>0</v>
      </c>
      <c r="V192" s="60">
        <f t="shared" si="122"/>
        <v>0</v>
      </c>
      <c r="W192" s="60">
        <f t="shared" si="122"/>
        <v>0</v>
      </c>
      <c r="X192" s="60">
        <f t="shared" si="122"/>
        <v>0</v>
      </c>
      <c r="Y192" s="60">
        <f t="shared" si="122"/>
        <v>0</v>
      </c>
      <c r="Z192" s="60">
        <f t="shared" si="122"/>
        <v>0</v>
      </c>
      <c r="AA192" s="60">
        <f t="shared" si="122"/>
        <v>0</v>
      </c>
      <c r="AB192" s="60">
        <f t="shared" si="122"/>
        <v>0</v>
      </c>
      <c r="AC192" s="60">
        <f t="shared" si="122"/>
        <v>0</v>
      </c>
      <c r="AD192" s="60">
        <f t="shared" si="122"/>
        <v>0</v>
      </c>
      <c r="AE192" s="60">
        <f t="shared" si="122"/>
        <v>0</v>
      </c>
      <c r="AF192" s="60">
        <f t="shared" si="122"/>
        <v>0</v>
      </c>
      <c r="AG192" s="60">
        <f t="shared" si="122"/>
        <v>321000000</v>
      </c>
      <c r="AH192" s="61">
        <f>IF(ISERROR(AG192/I192),"-",AG192/I192)</f>
        <v>0.10904584545520016</v>
      </c>
      <c r="AI192" s="61">
        <f>IF(ISERROR(AG192/$AG$192),"-",AG192/$AG$192)</f>
        <v>1</v>
      </c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</sheetData>
  <sheetProtection insertRows="0" autoFilter="0"/>
  <dataConsolidate/>
  <mergeCells count="61">
    <mergeCell ref="A191:H191"/>
    <mergeCell ref="A192:H192"/>
    <mergeCell ref="A163:H163"/>
    <mergeCell ref="B164:D164"/>
    <mergeCell ref="A175:H175"/>
    <mergeCell ref="B176:D176"/>
    <mergeCell ref="A187:H187"/>
    <mergeCell ref="B188:D188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I188:I190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90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:C190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0 D189:F190 K189:K190 O189:P190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90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:J190 J9:J18 J21:J30 J69:J78">
      <formula1>255</formula1>
    </dataValidation>
    <dataValidation type="decimal" allowBlank="1" showInputMessage="1" showErrorMessage="1" errorTitle="Sólo números" error="Sólo ingresar números sin letras_x000a_" sqref="L189:M190 L9:M18 U189:W190 Y189:AA190 AC189:AE190 Q189:S190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9" fitToHeight="20" orientation="landscape" r:id="rId1"/>
  <headerFooter alignWithMargins="0"/>
  <ignoredErrors>
    <ignoredError sqref="T191 AB191 X191 AI191" formula="1"/>
  </ignoredErrors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E1" workbookViewId="0">
      <pane ySplit="7" topLeftCell="A10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28515625" style="6" customWidth="1"/>
    <col min="11" max="13" width="11.42578125" style="6" customWidth="1" outlineLevel="1"/>
    <col min="14" max="14" width="11.42578125" style="6" customWidth="1"/>
    <col min="15" max="17" width="12.5703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8.42578125" style="7" bestFit="1" customWidth="1"/>
    <col min="25" max="25" width="11" style="7" bestFit="1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+'24-03-344'!A5:T5</f>
        <v>24-03-344 PROGRAMA DE APOYO A FAMILIAS PARA EL AUTOCONSUMO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9"/>
      <c r="K7" s="82" t="s">
        <v>38</v>
      </c>
      <c r="L7" s="82" t="s">
        <v>39</v>
      </c>
      <c r="M7" s="82" t="s">
        <v>40</v>
      </c>
      <c r="N7" s="159"/>
      <c r="O7" s="82" t="s">
        <v>41</v>
      </c>
      <c r="P7" s="82" t="s">
        <v>42</v>
      </c>
      <c r="Q7" s="82" t="s">
        <v>43</v>
      </c>
      <c r="R7" s="159"/>
      <c r="S7" s="82" t="s">
        <v>44</v>
      </c>
      <c r="T7" s="82" t="s">
        <v>45</v>
      </c>
      <c r="U7" s="82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+'24-03-344'!I19</f>
        <v>0</v>
      </c>
      <c r="C8" s="9">
        <f>+'24-03-344'!J19</f>
        <v>0</v>
      </c>
      <c r="D8" s="9">
        <f>+'24-03-344'!L19</f>
        <v>0</v>
      </c>
      <c r="E8" s="9">
        <f>+'24-03-344'!M19</f>
        <v>0</v>
      </c>
      <c r="F8" s="9">
        <f>+'24-03-344'!N19</f>
        <v>0</v>
      </c>
      <c r="G8" s="9">
        <f>+'24-03-344'!Q19</f>
        <v>0</v>
      </c>
      <c r="H8" s="9">
        <f>+'24-03-344'!R19</f>
        <v>0</v>
      </c>
      <c r="I8" s="9">
        <f>+'24-03-344'!S19</f>
        <v>0</v>
      </c>
      <c r="J8" s="9">
        <f>+'24-03-344'!T19</f>
        <v>0</v>
      </c>
      <c r="K8" s="9">
        <f>+'24-03-344'!U19</f>
        <v>0</v>
      </c>
      <c r="L8" s="9">
        <f>+'24-03-344'!V19</f>
        <v>0</v>
      </c>
      <c r="M8" s="9">
        <f>+'24-03-344'!W19</f>
        <v>0</v>
      </c>
      <c r="N8" s="9">
        <f>+'24-03-344'!X19</f>
        <v>0</v>
      </c>
      <c r="O8" s="9">
        <f>+'24-03-344'!Y19</f>
        <v>0</v>
      </c>
      <c r="P8" s="9">
        <f>+'24-03-344'!Z19</f>
        <v>0</v>
      </c>
      <c r="Q8" s="9">
        <f>+'24-03-344'!AA19</f>
        <v>0</v>
      </c>
      <c r="R8" s="9">
        <f>+'24-03-344'!AB19</f>
        <v>0</v>
      </c>
      <c r="S8" s="9">
        <f>+'24-03-344'!AC19</f>
        <v>0</v>
      </c>
      <c r="T8" s="9">
        <f>+'24-03-344'!AD19</f>
        <v>0</v>
      </c>
      <c r="U8" s="9">
        <f>+'24-03-344'!AE19</f>
        <v>0</v>
      </c>
      <c r="V8" s="9">
        <f>+'24-03-344'!AF19</f>
        <v>0</v>
      </c>
      <c r="W8" s="9">
        <f>+'24-03-344'!AG19</f>
        <v>0</v>
      </c>
      <c r="X8" s="11">
        <f>+'24-03-344'!AH19</f>
        <v>0</v>
      </c>
      <c r="Y8" s="11">
        <f>+'24-03-344'!AI19</f>
        <v>0</v>
      </c>
    </row>
    <row r="9" spans="1:25" s="12" customFormat="1" ht="26.25" customHeight="1">
      <c r="A9" s="10" t="s">
        <v>12</v>
      </c>
      <c r="B9" s="9">
        <f>+'24-03-344'!I31</f>
        <v>0</v>
      </c>
      <c r="C9" s="9">
        <f>+'24-03-344'!J31</f>
        <v>0</v>
      </c>
      <c r="D9" s="9">
        <f>+'24-03-344'!L31</f>
        <v>0</v>
      </c>
      <c r="E9" s="9">
        <f>+'24-03-344'!M31</f>
        <v>0</v>
      </c>
      <c r="F9" s="9">
        <f>+'24-03-344'!N31</f>
        <v>0</v>
      </c>
      <c r="G9" s="9">
        <f>+'24-03-344'!Q31</f>
        <v>0</v>
      </c>
      <c r="H9" s="9">
        <f>+'24-03-344'!R31</f>
        <v>0</v>
      </c>
      <c r="I9" s="9">
        <f>+'24-03-344'!S31</f>
        <v>0</v>
      </c>
      <c r="J9" s="9">
        <f>+'24-03-344'!T31</f>
        <v>0</v>
      </c>
      <c r="K9" s="9">
        <f>+'24-03-344'!U31</f>
        <v>0</v>
      </c>
      <c r="L9" s="9">
        <f>+'24-03-344'!V31</f>
        <v>0</v>
      </c>
      <c r="M9" s="9">
        <f>+'24-03-344'!W31</f>
        <v>0</v>
      </c>
      <c r="N9" s="9">
        <f>+'24-03-344'!X31</f>
        <v>0</v>
      </c>
      <c r="O9" s="9">
        <f>+'24-03-344'!Y31</f>
        <v>0</v>
      </c>
      <c r="P9" s="9">
        <f>+'24-03-344'!Z31</f>
        <v>0</v>
      </c>
      <c r="Q9" s="9">
        <f>+'24-03-344'!AA31</f>
        <v>0</v>
      </c>
      <c r="R9" s="9">
        <f>+'24-03-344'!AB31</f>
        <v>0</v>
      </c>
      <c r="S9" s="9">
        <f>+'24-03-344'!AC31</f>
        <v>0</v>
      </c>
      <c r="T9" s="9">
        <f>+'24-03-344'!AD31</f>
        <v>0</v>
      </c>
      <c r="U9" s="9">
        <f>+'24-03-344'!AE31</f>
        <v>0</v>
      </c>
      <c r="V9" s="9">
        <f>+'24-03-344'!AF31</f>
        <v>0</v>
      </c>
      <c r="W9" s="9">
        <f>+'24-03-344'!AG31</f>
        <v>0</v>
      </c>
      <c r="X9" s="11">
        <f>+'24-03-344'!AH31</f>
        <v>0</v>
      </c>
      <c r="Y9" s="11">
        <f>+'24-03-344'!AI31</f>
        <v>0</v>
      </c>
    </row>
    <row r="10" spans="1:25" s="12" customFormat="1" ht="26.25" customHeight="1">
      <c r="A10" s="10" t="s">
        <v>13</v>
      </c>
      <c r="B10" s="9">
        <f>+'24-03-344'!I43</f>
        <v>0</v>
      </c>
      <c r="C10" s="9">
        <f>+'24-03-344'!J43</f>
        <v>0</v>
      </c>
      <c r="D10" s="9">
        <f>+'24-03-344'!L43</f>
        <v>0</v>
      </c>
      <c r="E10" s="9">
        <f>+'24-03-344'!M43</f>
        <v>0</v>
      </c>
      <c r="F10" s="9">
        <f>+'24-03-344'!N43</f>
        <v>0</v>
      </c>
      <c r="G10" s="9">
        <f>+'24-03-344'!Q43</f>
        <v>0</v>
      </c>
      <c r="H10" s="9">
        <f>+'24-03-344'!R43</f>
        <v>0</v>
      </c>
      <c r="I10" s="9">
        <f>+'24-03-344'!S43</f>
        <v>0</v>
      </c>
      <c r="J10" s="9">
        <f>+'24-03-344'!T43</f>
        <v>0</v>
      </c>
      <c r="K10" s="9">
        <f>+'24-03-344'!U43</f>
        <v>0</v>
      </c>
      <c r="L10" s="9">
        <f>+'24-03-344'!V43</f>
        <v>0</v>
      </c>
      <c r="M10" s="9">
        <f>+'24-03-344'!W43</f>
        <v>0</v>
      </c>
      <c r="N10" s="9">
        <f>+'24-03-344'!X43</f>
        <v>0</v>
      </c>
      <c r="O10" s="9">
        <f>+'24-03-344'!Y43</f>
        <v>0</v>
      </c>
      <c r="P10" s="9">
        <f>+'24-03-344'!Z43</f>
        <v>0</v>
      </c>
      <c r="Q10" s="9">
        <f>+'24-03-344'!AA43</f>
        <v>0</v>
      </c>
      <c r="R10" s="9">
        <f>+'24-03-344'!AB43</f>
        <v>0</v>
      </c>
      <c r="S10" s="9">
        <f>+'24-03-344'!AC43</f>
        <v>0</v>
      </c>
      <c r="T10" s="9">
        <f>+'24-03-344'!AD43</f>
        <v>0</v>
      </c>
      <c r="U10" s="9">
        <f>+'24-03-344'!AE43</f>
        <v>0</v>
      </c>
      <c r="V10" s="9">
        <f>+'24-03-344'!AF43</f>
        <v>0</v>
      </c>
      <c r="W10" s="9">
        <f>+'24-03-344'!AG43</f>
        <v>0</v>
      </c>
      <c r="X10" s="11">
        <f>+'24-03-344'!AH43</f>
        <v>0</v>
      </c>
      <c r="Y10" s="11">
        <f>+'24-03-344'!AI43</f>
        <v>0</v>
      </c>
    </row>
    <row r="11" spans="1:25" s="12" customFormat="1" ht="26.25" customHeight="1">
      <c r="A11" s="10" t="s">
        <v>14</v>
      </c>
      <c r="B11" s="9">
        <f>+'24-03-344'!I55</f>
        <v>0</v>
      </c>
      <c r="C11" s="9">
        <f>+'24-03-344'!J55</f>
        <v>0</v>
      </c>
      <c r="D11" s="9">
        <f>+'24-03-344'!L55</f>
        <v>0</v>
      </c>
      <c r="E11" s="9">
        <f>+'24-03-344'!M55</f>
        <v>0</v>
      </c>
      <c r="F11" s="9">
        <f>+'24-03-344'!N55</f>
        <v>0</v>
      </c>
      <c r="G11" s="9">
        <f>+'24-03-344'!Q55</f>
        <v>0</v>
      </c>
      <c r="H11" s="9">
        <f>+'24-03-344'!R55</f>
        <v>0</v>
      </c>
      <c r="I11" s="9">
        <f>+'24-03-344'!S55</f>
        <v>0</v>
      </c>
      <c r="J11" s="9">
        <f>+'24-03-344'!T55</f>
        <v>0</v>
      </c>
      <c r="K11" s="9">
        <f>+'24-03-344'!U55</f>
        <v>0</v>
      </c>
      <c r="L11" s="9">
        <f>+'24-03-344'!V55</f>
        <v>0</v>
      </c>
      <c r="M11" s="9">
        <f>+'24-03-344'!W55</f>
        <v>0</v>
      </c>
      <c r="N11" s="9">
        <f>+'24-03-344'!X55</f>
        <v>0</v>
      </c>
      <c r="O11" s="9">
        <f>+'24-03-344'!Y55</f>
        <v>0</v>
      </c>
      <c r="P11" s="9">
        <f>+'24-03-344'!Z55</f>
        <v>0</v>
      </c>
      <c r="Q11" s="9">
        <f>+'24-03-344'!AA55</f>
        <v>0</v>
      </c>
      <c r="R11" s="9">
        <f>+'24-03-344'!AB55</f>
        <v>0</v>
      </c>
      <c r="S11" s="9">
        <f>+'24-03-344'!AC55</f>
        <v>0</v>
      </c>
      <c r="T11" s="9">
        <f>+'24-03-344'!AD55</f>
        <v>0</v>
      </c>
      <c r="U11" s="9">
        <f>+'24-03-344'!AE55</f>
        <v>0</v>
      </c>
      <c r="V11" s="9">
        <f>+'24-03-344'!AF55</f>
        <v>0</v>
      </c>
      <c r="W11" s="9">
        <f>+'24-03-344'!AG55</f>
        <v>0</v>
      </c>
      <c r="X11" s="11">
        <f>+'24-03-344'!AH55</f>
        <v>0</v>
      </c>
      <c r="Y11" s="11">
        <f>+'24-03-344'!AI55</f>
        <v>0</v>
      </c>
    </row>
    <row r="12" spans="1:25" s="12" customFormat="1" ht="26.25" customHeight="1">
      <c r="A12" s="43" t="s">
        <v>59</v>
      </c>
      <c r="B12" s="9">
        <f>+'24-03-344'!I67</f>
        <v>0</v>
      </c>
      <c r="C12" s="9">
        <f>+'24-03-344'!J67</f>
        <v>0</v>
      </c>
      <c r="D12" s="9">
        <f>+'24-03-344'!L67</f>
        <v>0</v>
      </c>
      <c r="E12" s="9">
        <f>+'24-03-344'!M67</f>
        <v>0</v>
      </c>
      <c r="F12" s="9">
        <f>+'24-03-344'!N67</f>
        <v>0</v>
      </c>
      <c r="G12" s="9">
        <f>+'24-03-344'!Q67</f>
        <v>0</v>
      </c>
      <c r="H12" s="9">
        <f>+'24-03-344'!R67</f>
        <v>0</v>
      </c>
      <c r="I12" s="9">
        <f>+'24-03-344'!S67</f>
        <v>0</v>
      </c>
      <c r="J12" s="9">
        <f>+'24-03-344'!T67</f>
        <v>0</v>
      </c>
      <c r="K12" s="9">
        <f>+'24-03-344'!U67</f>
        <v>0</v>
      </c>
      <c r="L12" s="9">
        <f>+'24-03-344'!V67</f>
        <v>0</v>
      </c>
      <c r="M12" s="9">
        <f>+'24-03-344'!W67</f>
        <v>0</v>
      </c>
      <c r="N12" s="9">
        <f>+'24-03-344'!X67</f>
        <v>0</v>
      </c>
      <c r="O12" s="9">
        <f>+'24-03-344'!Y67</f>
        <v>0</v>
      </c>
      <c r="P12" s="9">
        <f>+'24-03-344'!Z67</f>
        <v>0</v>
      </c>
      <c r="Q12" s="9">
        <f>+'24-03-344'!AA67</f>
        <v>0</v>
      </c>
      <c r="R12" s="9">
        <f>+'24-03-344'!AB67</f>
        <v>0</v>
      </c>
      <c r="S12" s="9">
        <f>+'24-03-344'!AC67</f>
        <v>0</v>
      </c>
      <c r="T12" s="9">
        <f>+'24-03-344'!AD67</f>
        <v>0</v>
      </c>
      <c r="U12" s="9">
        <f>+'24-03-344'!AE67</f>
        <v>0</v>
      </c>
      <c r="V12" s="9">
        <f>+'24-03-344'!AF67</f>
        <v>0</v>
      </c>
      <c r="W12" s="9">
        <f>+'24-03-344'!AG67</f>
        <v>0</v>
      </c>
      <c r="X12" s="11">
        <f>+'24-03-344'!AH67</f>
        <v>0</v>
      </c>
      <c r="Y12" s="11">
        <f>+'24-03-344'!AI67</f>
        <v>0</v>
      </c>
    </row>
    <row r="13" spans="1:25" s="12" customFormat="1" ht="26.25" customHeight="1">
      <c r="A13" s="10" t="s">
        <v>15</v>
      </c>
      <c r="B13" s="9">
        <f>+'24-03-344'!I79</f>
        <v>0</v>
      </c>
      <c r="C13" s="9">
        <f>+'24-03-344'!J79</f>
        <v>0</v>
      </c>
      <c r="D13" s="9">
        <f>+'24-03-344'!L79</f>
        <v>0</v>
      </c>
      <c r="E13" s="9">
        <f>+'24-03-344'!M79</f>
        <v>0</v>
      </c>
      <c r="F13" s="9">
        <f>+'24-03-344'!N79</f>
        <v>0</v>
      </c>
      <c r="G13" s="9">
        <f>+'24-03-344'!Q79</f>
        <v>0</v>
      </c>
      <c r="H13" s="9">
        <f>+'24-03-344'!R79</f>
        <v>0</v>
      </c>
      <c r="I13" s="9">
        <f>+'24-03-344'!S79</f>
        <v>0</v>
      </c>
      <c r="J13" s="9">
        <f>+'24-03-344'!T79</f>
        <v>0</v>
      </c>
      <c r="K13" s="9">
        <f>+'24-03-344'!U79</f>
        <v>0</v>
      </c>
      <c r="L13" s="9">
        <f>+'24-03-344'!V79</f>
        <v>0</v>
      </c>
      <c r="M13" s="9">
        <f>+'24-03-344'!W79</f>
        <v>0</v>
      </c>
      <c r="N13" s="9">
        <f>+'24-03-344'!X79</f>
        <v>0</v>
      </c>
      <c r="O13" s="9">
        <f>+'24-03-344'!Y79</f>
        <v>0</v>
      </c>
      <c r="P13" s="9">
        <f>+'24-03-344'!Z79</f>
        <v>0</v>
      </c>
      <c r="Q13" s="9">
        <f>+'24-03-344'!AA79</f>
        <v>0</v>
      </c>
      <c r="R13" s="9">
        <f>+'24-03-344'!AB79</f>
        <v>0</v>
      </c>
      <c r="S13" s="9">
        <f>+'24-03-344'!AC79</f>
        <v>0</v>
      </c>
      <c r="T13" s="9">
        <f>+'24-03-344'!AD79</f>
        <v>0</v>
      </c>
      <c r="U13" s="9">
        <f>+'24-03-344'!AE79</f>
        <v>0</v>
      </c>
      <c r="V13" s="9">
        <f>+'24-03-344'!AF79</f>
        <v>0</v>
      </c>
      <c r="W13" s="9">
        <f>+'24-03-344'!AG79</f>
        <v>0</v>
      </c>
      <c r="X13" s="11">
        <f>+'24-03-344'!AH79</f>
        <v>0</v>
      </c>
      <c r="Y13" s="11">
        <f>+'24-03-344'!AI79</f>
        <v>0</v>
      </c>
    </row>
    <row r="14" spans="1:25" s="12" customFormat="1" ht="26.25" customHeight="1">
      <c r="A14" s="10" t="s">
        <v>16</v>
      </c>
      <c r="B14" s="9">
        <f>+'24-03-344'!I91</f>
        <v>0</v>
      </c>
      <c r="C14" s="9">
        <f>+'24-03-344'!J91</f>
        <v>0</v>
      </c>
      <c r="D14" s="9">
        <f>+'24-03-344'!L91</f>
        <v>0</v>
      </c>
      <c r="E14" s="9">
        <f>+'24-03-344'!M91</f>
        <v>0</v>
      </c>
      <c r="F14" s="9">
        <f>+'24-03-344'!N91</f>
        <v>0</v>
      </c>
      <c r="G14" s="9">
        <f>+'24-03-344'!Q91</f>
        <v>0</v>
      </c>
      <c r="H14" s="9">
        <f>+'24-03-344'!R91</f>
        <v>0</v>
      </c>
      <c r="I14" s="9">
        <f>+'24-03-344'!S91</f>
        <v>0</v>
      </c>
      <c r="J14" s="9">
        <f>+'24-03-344'!T91</f>
        <v>0</v>
      </c>
      <c r="K14" s="9">
        <f>+'24-03-344'!U91</f>
        <v>0</v>
      </c>
      <c r="L14" s="9">
        <f>+'24-03-344'!V91</f>
        <v>0</v>
      </c>
      <c r="M14" s="9">
        <f>+'24-03-344'!W91</f>
        <v>0</v>
      </c>
      <c r="N14" s="9">
        <f>+'24-03-344'!X91</f>
        <v>0</v>
      </c>
      <c r="O14" s="9">
        <f>+'24-03-344'!Y91</f>
        <v>0</v>
      </c>
      <c r="P14" s="9">
        <f>+'24-03-344'!Z91</f>
        <v>0</v>
      </c>
      <c r="Q14" s="9">
        <f>+'24-03-344'!AA91</f>
        <v>0</v>
      </c>
      <c r="R14" s="9">
        <f>+'24-03-344'!AB91</f>
        <v>0</v>
      </c>
      <c r="S14" s="9">
        <f>+'24-03-344'!AC91</f>
        <v>0</v>
      </c>
      <c r="T14" s="9">
        <f>+'24-03-344'!AD91</f>
        <v>0</v>
      </c>
      <c r="U14" s="9">
        <f>+'24-03-344'!AE91</f>
        <v>0</v>
      </c>
      <c r="V14" s="9">
        <f>+'24-03-344'!AF91</f>
        <v>0</v>
      </c>
      <c r="W14" s="9">
        <f>+'24-03-344'!AG91</f>
        <v>0</v>
      </c>
      <c r="X14" s="11">
        <f>+'24-03-344'!AH91</f>
        <v>0</v>
      </c>
      <c r="Y14" s="11">
        <f>+'24-03-344'!AI91</f>
        <v>0</v>
      </c>
    </row>
    <row r="15" spans="1:25" s="12" customFormat="1" ht="26.25" customHeight="1">
      <c r="A15" s="43" t="s">
        <v>63</v>
      </c>
      <c r="B15" s="9">
        <f>+'24-03-344'!I103</f>
        <v>0</v>
      </c>
      <c r="C15" s="9">
        <f>+'24-03-344'!J103</f>
        <v>0</v>
      </c>
      <c r="D15" s="9">
        <f>+'24-03-344'!L103</f>
        <v>0</v>
      </c>
      <c r="E15" s="9">
        <f>+'24-03-344'!M103</f>
        <v>0</v>
      </c>
      <c r="F15" s="9">
        <f>+'24-03-344'!N103</f>
        <v>0</v>
      </c>
      <c r="G15" s="9">
        <f>+'24-03-344'!Q103</f>
        <v>0</v>
      </c>
      <c r="H15" s="9">
        <f>+'24-03-344'!R103</f>
        <v>0</v>
      </c>
      <c r="I15" s="9">
        <f>+'24-03-344'!S103</f>
        <v>0</v>
      </c>
      <c r="J15" s="9">
        <f>+'24-03-344'!T103</f>
        <v>0</v>
      </c>
      <c r="K15" s="9">
        <f>+'24-03-344'!U103</f>
        <v>0</v>
      </c>
      <c r="L15" s="9">
        <f>+'24-03-344'!V103</f>
        <v>0</v>
      </c>
      <c r="M15" s="9">
        <f>+'24-03-344'!W103</f>
        <v>0</v>
      </c>
      <c r="N15" s="9">
        <f>+'24-03-344'!X103</f>
        <v>0</v>
      </c>
      <c r="O15" s="9">
        <f>+'24-03-344'!Y103</f>
        <v>0</v>
      </c>
      <c r="P15" s="9">
        <f>+'24-03-344'!Z103</f>
        <v>0</v>
      </c>
      <c r="Q15" s="9">
        <f>+'24-03-344'!AA103</f>
        <v>0</v>
      </c>
      <c r="R15" s="9">
        <f>+'24-03-344'!AB103</f>
        <v>0</v>
      </c>
      <c r="S15" s="9">
        <f>+'24-03-344'!AC103</f>
        <v>0</v>
      </c>
      <c r="T15" s="9">
        <f>+'24-03-344'!AD103</f>
        <v>0</v>
      </c>
      <c r="U15" s="9">
        <f>+'24-03-344'!AE103</f>
        <v>0</v>
      </c>
      <c r="V15" s="9">
        <f>+'24-03-344'!AF103</f>
        <v>0</v>
      </c>
      <c r="W15" s="9">
        <f>+'24-03-344'!AG103</f>
        <v>0</v>
      </c>
      <c r="X15" s="11">
        <f>+'24-03-344'!AH103</f>
        <v>0</v>
      </c>
      <c r="Y15" s="11">
        <f>+'24-03-344'!AI103</f>
        <v>0</v>
      </c>
    </row>
    <row r="16" spans="1:25" s="12" customFormat="1" ht="26.25" customHeight="1">
      <c r="A16" s="43" t="s">
        <v>65</v>
      </c>
      <c r="B16" s="9">
        <f>+'24-03-344'!I115</f>
        <v>0</v>
      </c>
      <c r="C16" s="9">
        <f>+'24-03-344'!J115</f>
        <v>0</v>
      </c>
      <c r="D16" s="9">
        <f>+'24-03-344'!L115</f>
        <v>0</v>
      </c>
      <c r="E16" s="9">
        <f>+'24-03-344'!M115</f>
        <v>0</v>
      </c>
      <c r="F16" s="9">
        <f>+'24-03-344'!N115</f>
        <v>0</v>
      </c>
      <c r="G16" s="9">
        <f>+'24-03-344'!Q115</f>
        <v>0</v>
      </c>
      <c r="H16" s="9">
        <f>+'24-03-344'!R115</f>
        <v>0</v>
      </c>
      <c r="I16" s="9">
        <f>+'24-03-344'!S115</f>
        <v>0</v>
      </c>
      <c r="J16" s="9">
        <f>+'24-03-344'!T115</f>
        <v>0</v>
      </c>
      <c r="K16" s="9">
        <f>+'24-03-344'!U115</f>
        <v>0</v>
      </c>
      <c r="L16" s="9">
        <f>+'24-03-344'!V115</f>
        <v>0</v>
      </c>
      <c r="M16" s="9">
        <f>+'24-03-344'!W115</f>
        <v>0</v>
      </c>
      <c r="N16" s="9">
        <f>+'24-03-344'!X115</f>
        <v>0</v>
      </c>
      <c r="O16" s="9">
        <f>+'24-03-344'!Y115</f>
        <v>0</v>
      </c>
      <c r="P16" s="9">
        <f>+'24-03-344'!Z115</f>
        <v>0</v>
      </c>
      <c r="Q16" s="9">
        <f>+'24-03-344'!AA115</f>
        <v>0</v>
      </c>
      <c r="R16" s="9">
        <f>+'24-03-344'!AB115</f>
        <v>0</v>
      </c>
      <c r="S16" s="9">
        <f>+'24-03-344'!AC115</f>
        <v>0</v>
      </c>
      <c r="T16" s="9">
        <f>+'24-03-344'!AD115</f>
        <v>0</v>
      </c>
      <c r="U16" s="9">
        <f>+'24-03-344'!AE115</f>
        <v>0</v>
      </c>
      <c r="V16" s="9">
        <f>+'24-03-344'!AF115</f>
        <v>0</v>
      </c>
      <c r="W16" s="9">
        <f>+'24-03-344'!AG115</f>
        <v>0</v>
      </c>
      <c r="X16" s="11">
        <f>+'24-03-344'!AH115</f>
        <v>0</v>
      </c>
      <c r="Y16" s="11">
        <f>+'24-03-344'!AI115</f>
        <v>0</v>
      </c>
    </row>
    <row r="17" spans="1:25" s="12" customFormat="1" ht="26.25" customHeight="1">
      <c r="A17" s="10" t="s">
        <v>17</v>
      </c>
      <c r="B17" s="9">
        <f>+'24-03-344'!I127</f>
        <v>0</v>
      </c>
      <c r="C17" s="9">
        <f>+'24-03-344'!J127</f>
        <v>0</v>
      </c>
      <c r="D17" s="9">
        <f>+'24-03-344'!L127</f>
        <v>0</v>
      </c>
      <c r="E17" s="9">
        <f>+'24-03-344'!M127</f>
        <v>0</v>
      </c>
      <c r="F17" s="9">
        <f>+'24-03-344'!N127</f>
        <v>0</v>
      </c>
      <c r="G17" s="9">
        <f>+'24-03-344'!Q127</f>
        <v>0</v>
      </c>
      <c r="H17" s="9">
        <f>+'24-03-344'!R127</f>
        <v>0</v>
      </c>
      <c r="I17" s="9">
        <f>+'24-03-344'!S127</f>
        <v>0</v>
      </c>
      <c r="J17" s="9">
        <f>+'24-03-344'!T127</f>
        <v>0</v>
      </c>
      <c r="K17" s="9">
        <f>+'24-03-344'!U127</f>
        <v>0</v>
      </c>
      <c r="L17" s="9">
        <f>+'24-03-344'!V127</f>
        <v>0</v>
      </c>
      <c r="M17" s="9">
        <f>+'24-03-344'!W127</f>
        <v>0</v>
      </c>
      <c r="N17" s="9">
        <f>+'24-03-344'!X127</f>
        <v>0</v>
      </c>
      <c r="O17" s="9">
        <f>+'24-03-344'!Y127</f>
        <v>0</v>
      </c>
      <c r="P17" s="9">
        <f>+'24-03-344'!Z127</f>
        <v>0</v>
      </c>
      <c r="Q17" s="9">
        <f>+'24-03-344'!AA127</f>
        <v>0</v>
      </c>
      <c r="R17" s="9">
        <f>+'24-03-344'!AB127</f>
        <v>0</v>
      </c>
      <c r="S17" s="9">
        <f>+'24-03-344'!AC127</f>
        <v>0</v>
      </c>
      <c r="T17" s="9">
        <f>+'24-03-344'!AD127</f>
        <v>0</v>
      </c>
      <c r="U17" s="9">
        <f>+'24-03-344'!AE127</f>
        <v>0</v>
      </c>
      <c r="V17" s="9">
        <f>+'24-03-344'!AF127</f>
        <v>0</v>
      </c>
      <c r="W17" s="9">
        <f>+'24-03-344'!AG127</f>
        <v>0</v>
      </c>
      <c r="X17" s="11">
        <f>+'24-03-344'!AH127</f>
        <v>0</v>
      </c>
      <c r="Y17" s="11">
        <f>+'24-03-344'!AI127</f>
        <v>0</v>
      </c>
    </row>
    <row r="18" spans="1:25" s="12" customFormat="1" ht="26.25" customHeight="1">
      <c r="A18" s="43" t="s">
        <v>68</v>
      </c>
      <c r="B18" s="9">
        <f>+'24-03-344'!I139</f>
        <v>0</v>
      </c>
      <c r="C18" s="9">
        <f>+'24-03-344'!J139</f>
        <v>0</v>
      </c>
      <c r="D18" s="9">
        <f>+'24-03-344'!L139</f>
        <v>0</v>
      </c>
      <c r="E18" s="9">
        <f>+'24-03-344'!M139</f>
        <v>0</v>
      </c>
      <c r="F18" s="9">
        <f>+'24-03-344'!N139</f>
        <v>0</v>
      </c>
      <c r="G18" s="9">
        <f>+'24-03-344'!Q139</f>
        <v>0</v>
      </c>
      <c r="H18" s="9">
        <f>+'24-03-344'!R139</f>
        <v>0</v>
      </c>
      <c r="I18" s="9">
        <f>+'24-03-344'!S139</f>
        <v>0</v>
      </c>
      <c r="J18" s="9">
        <f>+'24-03-344'!T139</f>
        <v>0</v>
      </c>
      <c r="K18" s="9">
        <f>+'24-03-344'!U139</f>
        <v>0</v>
      </c>
      <c r="L18" s="9">
        <f>+'24-03-344'!V139</f>
        <v>0</v>
      </c>
      <c r="M18" s="9">
        <f>+'24-03-344'!W139</f>
        <v>0</v>
      </c>
      <c r="N18" s="9">
        <f>+'24-03-344'!X139</f>
        <v>0</v>
      </c>
      <c r="O18" s="9">
        <f>+'24-03-344'!Y139</f>
        <v>0</v>
      </c>
      <c r="P18" s="9">
        <f>+'24-03-344'!Z139</f>
        <v>0</v>
      </c>
      <c r="Q18" s="9">
        <f>+'24-03-344'!AA139</f>
        <v>0</v>
      </c>
      <c r="R18" s="9">
        <f>+'24-03-344'!AB139</f>
        <v>0</v>
      </c>
      <c r="S18" s="9">
        <f>+'24-03-344'!AC139</f>
        <v>0</v>
      </c>
      <c r="T18" s="9">
        <f>+'24-03-344'!AD139</f>
        <v>0</v>
      </c>
      <c r="U18" s="9">
        <f>+'24-03-344'!AE139</f>
        <v>0</v>
      </c>
      <c r="V18" s="9">
        <f>+'24-03-344'!AF139</f>
        <v>0</v>
      </c>
      <c r="W18" s="9">
        <f>+'24-03-344'!AG139</f>
        <v>0</v>
      </c>
      <c r="X18" s="11">
        <f>+'24-03-344'!AH139</f>
        <v>0</v>
      </c>
      <c r="Y18" s="11">
        <f>+'24-03-344'!AI139</f>
        <v>0</v>
      </c>
    </row>
    <row r="19" spans="1:25" s="12" customFormat="1" ht="26.25" customHeight="1">
      <c r="A19" s="10" t="s">
        <v>18</v>
      </c>
      <c r="B19" s="9">
        <f>+'24-03-344'!I151</f>
        <v>0</v>
      </c>
      <c r="C19" s="9">
        <f>+'24-03-344'!J151</f>
        <v>0</v>
      </c>
      <c r="D19" s="9">
        <f>+'24-03-344'!L151</f>
        <v>0</v>
      </c>
      <c r="E19" s="9">
        <f>+'24-03-344'!M151</f>
        <v>0</v>
      </c>
      <c r="F19" s="9">
        <f>+'24-03-344'!N151</f>
        <v>0</v>
      </c>
      <c r="G19" s="9">
        <f>+'24-03-344'!Q151</f>
        <v>0</v>
      </c>
      <c r="H19" s="9">
        <f>+'24-03-344'!R151</f>
        <v>0</v>
      </c>
      <c r="I19" s="9">
        <f>+'24-03-344'!S151</f>
        <v>0</v>
      </c>
      <c r="J19" s="9">
        <f>+'24-03-344'!T151</f>
        <v>0</v>
      </c>
      <c r="K19" s="9">
        <f>+'24-03-344'!U151</f>
        <v>0</v>
      </c>
      <c r="L19" s="9">
        <f>+'24-03-344'!V151</f>
        <v>0</v>
      </c>
      <c r="M19" s="9">
        <f>+'24-03-344'!W151</f>
        <v>0</v>
      </c>
      <c r="N19" s="9">
        <f>+'24-03-344'!X151</f>
        <v>0</v>
      </c>
      <c r="O19" s="9">
        <f>+'24-03-344'!Y151</f>
        <v>0</v>
      </c>
      <c r="P19" s="9">
        <f>+'24-03-344'!Z151</f>
        <v>0</v>
      </c>
      <c r="Q19" s="9">
        <f>+'24-03-344'!AA151</f>
        <v>0</v>
      </c>
      <c r="R19" s="9">
        <f>+'24-03-344'!AB151</f>
        <v>0</v>
      </c>
      <c r="S19" s="9">
        <f>+'24-03-344'!AC151</f>
        <v>0</v>
      </c>
      <c r="T19" s="9">
        <f>+'24-03-344'!AD151</f>
        <v>0</v>
      </c>
      <c r="U19" s="9">
        <f>+'24-03-344'!AE151</f>
        <v>0</v>
      </c>
      <c r="V19" s="9">
        <f>+'24-03-344'!AF151</f>
        <v>0</v>
      </c>
      <c r="W19" s="9">
        <f>+'24-03-344'!AG151</f>
        <v>0</v>
      </c>
      <c r="X19" s="11">
        <f>+'24-03-344'!AH151</f>
        <v>0</v>
      </c>
      <c r="Y19" s="11">
        <f>+'24-03-344'!AI151</f>
        <v>0</v>
      </c>
    </row>
    <row r="20" spans="1:25" s="12" customFormat="1" ht="26.25" customHeight="1">
      <c r="A20" s="15" t="s">
        <v>71</v>
      </c>
      <c r="B20" s="9">
        <f>+'24-03-344'!I163</f>
        <v>0</v>
      </c>
      <c r="C20" s="9">
        <f>+'24-03-344'!J163</f>
        <v>0</v>
      </c>
      <c r="D20" s="9">
        <f>+'24-03-344'!L163</f>
        <v>0</v>
      </c>
      <c r="E20" s="9">
        <f>+'24-03-344'!M163</f>
        <v>0</v>
      </c>
      <c r="F20" s="9">
        <f>+'24-03-344'!N163</f>
        <v>0</v>
      </c>
      <c r="G20" s="9">
        <f>+'24-03-344'!Q163</f>
        <v>0</v>
      </c>
      <c r="H20" s="9">
        <f>+'24-03-344'!R163</f>
        <v>0</v>
      </c>
      <c r="I20" s="9">
        <f>+'24-03-344'!S163</f>
        <v>0</v>
      </c>
      <c r="J20" s="9">
        <f>+'24-03-344'!T163</f>
        <v>0</v>
      </c>
      <c r="K20" s="9">
        <f>+'24-03-344'!U163</f>
        <v>0</v>
      </c>
      <c r="L20" s="9">
        <f>+'24-03-344'!V163</f>
        <v>0</v>
      </c>
      <c r="M20" s="9">
        <f>+'24-03-344'!W163</f>
        <v>0</v>
      </c>
      <c r="N20" s="9">
        <f>+'24-03-344'!X163</f>
        <v>0</v>
      </c>
      <c r="O20" s="9">
        <f>+'24-03-344'!Y163</f>
        <v>0</v>
      </c>
      <c r="P20" s="9">
        <f>+'24-03-344'!Z163</f>
        <v>0</v>
      </c>
      <c r="Q20" s="9">
        <f>+'24-03-344'!AA163</f>
        <v>0</v>
      </c>
      <c r="R20" s="9">
        <f>+'24-03-344'!AB163</f>
        <v>0</v>
      </c>
      <c r="S20" s="9">
        <f>+'24-03-344'!AC163</f>
        <v>0</v>
      </c>
      <c r="T20" s="9">
        <f>+'24-03-344'!AD163</f>
        <v>0</v>
      </c>
      <c r="U20" s="9">
        <f>+'24-03-344'!AE163</f>
        <v>0</v>
      </c>
      <c r="V20" s="9">
        <f>+'24-03-344'!AF163</f>
        <v>0</v>
      </c>
      <c r="W20" s="9">
        <f>+'24-03-344'!AG163</f>
        <v>0</v>
      </c>
      <c r="X20" s="11">
        <f>+'24-03-344'!AH163</f>
        <v>0</v>
      </c>
      <c r="Y20" s="11">
        <f>+'24-03-344'!AI163</f>
        <v>0</v>
      </c>
    </row>
    <row r="21" spans="1:25" s="12" customFormat="1" ht="26.25" customHeight="1">
      <c r="A21" s="13" t="s">
        <v>20</v>
      </c>
      <c r="B21" s="9">
        <f>+'24-03-344'!I175</f>
        <v>0</v>
      </c>
      <c r="C21" s="9">
        <f>+'24-03-344'!J175</f>
        <v>0</v>
      </c>
      <c r="D21" s="9">
        <f>+'24-03-344'!L175</f>
        <v>0</v>
      </c>
      <c r="E21" s="9">
        <f>+'24-03-344'!M175</f>
        <v>0</v>
      </c>
      <c r="F21" s="9">
        <f>+'24-03-344'!N175</f>
        <v>0</v>
      </c>
      <c r="G21" s="9">
        <f>+'24-03-344'!Q175</f>
        <v>0</v>
      </c>
      <c r="H21" s="9">
        <f>+'24-03-344'!R175</f>
        <v>0</v>
      </c>
      <c r="I21" s="9">
        <f>+'24-03-344'!S175</f>
        <v>0</v>
      </c>
      <c r="J21" s="9">
        <f>+'24-03-344'!T175</f>
        <v>0</v>
      </c>
      <c r="K21" s="9">
        <f>+'24-03-344'!U175</f>
        <v>0</v>
      </c>
      <c r="L21" s="9">
        <f>+'24-03-344'!V175</f>
        <v>0</v>
      </c>
      <c r="M21" s="9">
        <f>+'24-03-344'!W175</f>
        <v>0</v>
      </c>
      <c r="N21" s="9">
        <f>+'24-03-344'!X175</f>
        <v>0</v>
      </c>
      <c r="O21" s="9">
        <f>+'24-03-344'!Y175</f>
        <v>0</v>
      </c>
      <c r="P21" s="9">
        <f>+'24-03-344'!Z175</f>
        <v>0</v>
      </c>
      <c r="Q21" s="9">
        <f>+'24-03-344'!AA175</f>
        <v>0</v>
      </c>
      <c r="R21" s="9">
        <f>+'24-03-344'!AB175</f>
        <v>0</v>
      </c>
      <c r="S21" s="9">
        <f>+'24-03-344'!AC175</f>
        <v>0</v>
      </c>
      <c r="T21" s="9">
        <f>+'24-03-344'!AD175</f>
        <v>0</v>
      </c>
      <c r="U21" s="9">
        <f>+'24-03-344'!AE175</f>
        <v>0</v>
      </c>
      <c r="V21" s="9">
        <f>+'24-03-344'!AF175</f>
        <v>0</v>
      </c>
      <c r="W21" s="9">
        <f>+'24-03-344'!AG175</f>
        <v>0</v>
      </c>
      <c r="X21" s="11">
        <f>+'24-03-344'!AH175</f>
        <v>0</v>
      </c>
      <c r="Y21" s="11">
        <f>+'24-03-344'!AI175</f>
        <v>0</v>
      </c>
    </row>
    <row r="22" spans="1:25" s="12" customFormat="1" ht="26.25" customHeight="1">
      <c r="A22" s="13" t="s">
        <v>19</v>
      </c>
      <c r="B22" s="9">
        <f>+'24-03-344'!I187</f>
        <v>0</v>
      </c>
      <c r="C22" s="9">
        <f>+'24-03-344'!J187</f>
        <v>0</v>
      </c>
      <c r="D22" s="9">
        <f>+'24-03-344'!L187</f>
        <v>0</v>
      </c>
      <c r="E22" s="9">
        <f>+'24-03-344'!M187</f>
        <v>0</v>
      </c>
      <c r="F22" s="9">
        <f>+'24-03-344'!N187</f>
        <v>0</v>
      </c>
      <c r="G22" s="9">
        <f>+'24-03-344'!Q187</f>
        <v>0</v>
      </c>
      <c r="H22" s="9">
        <f>+'24-03-344'!R187</f>
        <v>0</v>
      </c>
      <c r="I22" s="9">
        <f>+'24-03-344'!S187</f>
        <v>0</v>
      </c>
      <c r="J22" s="9">
        <f>+'24-03-344'!T187</f>
        <v>0</v>
      </c>
      <c r="K22" s="9">
        <f>+'24-03-344'!U187</f>
        <v>0</v>
      </c>
      <c r="L22" s="9">
        <f>+'24-03-344'!V187</f>
        <v>0</v>
      </c>
      <c r="M22" s="9">
        <f>+'24-03-344'!W187</f>
        <v>0</v>
      </c>
      <c r="N22" s="9">
        <f>+'24-03-344'!X187</f>
        <v>0</v>
      </c>
      <c r="O22" s="9">
        <f>+'24-03-344'!Y187</f>
        <v>0</v>
      </c>
      <c r="P22" s="9">
        <f>+'24-03-344'!Z187</f>
        <v>0</v>
      </c>
      <c r="Q22" s="9">
        <f>+'24-03-344'!AA187</f>
        <v>0</v>
      </c>
      <c r="R22" s="9">
        <f>+'24-03-344'!AB187</f>
        <v>0</v>
      </c>
      <c r="S22" s="9">
        <f>+'24-03-344'!AC187</f>
        <v>0</v>
      </c>
      <c r="T22" s="9">
        <f>+'24-03-344'!AD187</f>
        <v>0</v>
      </c>
      <c r="U22" s="9">
        <f>+'24-03-344'!AE187</f>
        <v>0</v>
      </c>
      <c r="V22" s="9">
        <f>+'24-03-344'!AF187</f>
        <v>0</v>
      </c>
      <c r="W22" s="9">
        <f>+'24-03-344'!AG187</f>
        <v>0</v>
      </c>
      <c r="X22" s="11">
        <f>+'24-03-344'!AH187</f>
        <v>0</v>
      </c>
      <c r="Y22" s="11">
        <f>+'24-03-344'!AI187</f>
        <v>0</v>
      </c>
    </row>
    <row r="23" spans="1:25" s="12" customFormat="1" ht="26.25" customHeight="1">
      <c r="A23" s="14" t="s">
        <v>49</v>
      </c>
      <c r="B23" s="9">
        <f>+'24-03-344'!I191</f>
        <v>2943716000</v>
      </c>
      <c r="C23" s="9">
        <f>+'24-03-344'!J191</f>
        <v>838000000</v>
      </c>
      <c r="D23" s="9">
        <f>+'24-03-344'!L191</f>
        <v>0</v>
      </c>
      <c r="E23" s="9">
        <f>+'24-03-344'!M191</f>
        <v>0</v>
      </c>
      <c r="F23" s="9">
        <f>+'24-03-344'!N191</f>
        <v>0</v>
      </c>
      <c r="G23" s="9">
        <f>+'24-03-344'!Q191</f>
        <v>321000000</v>
      </c>
      <c r="H23" s="9">
        <f>+'24-03-344'!R191</f>
        <v>0</v>
      </c>
      <c r="I23" s="9">
        <f>+'24-03-344'!S191</f>
        <v>0</v>
      </c>
      <c r="J23" s="9">
        <f>+'24-03-344'!T191</f>
        <v>321000000</v>
      </c>
      <c r="K23" s="9">
        <f>+'24-03-344'!U191</f>
        <v>0</v>
      </c>
      <c r="L23" s="9">
        <f>+'24-03-344'!V191</f>
        <v>0</v>
      </c>
      <c r="M23" s="9">
        <f>+'24-03-344'!W191</f>
        <v>0</v>
      </c>
      <c r="N23" s="9">
        <f>+'24-03-344'!X191</f>
        <v>0</v>
      </c>
      <c r="O23" s="9">
        <f>+'24-03-344'!Y191</f>
        <v>0</v>
      </c>
      <c r="P23" s="9">
        <f>+'24-03-344'!Z191</f>
        <v>0</v>
      </c>
      <c r="Q23" s="9">
        <f>+'24-03-344'!AA191</f>
        <v>0</v>
      </c>
      <c r="R23" s="9">
        <f>+'24-03-344'!AB191</f>
        <v>0</v>
      </c>
      <c r="S23" s="9">
        <f>+'24-03-344'!AC191</f>
        <v>0</v>
      </c>
      <c r="T23" s="9">
        <f>+'24-03-344'!AD191</f>
        <v>0</v>
      </c>
      <c r="U23" s="9">
        <f>+'24-03-344'!AE191</f>
        <v>0</v>
      </c>
      <c r="V23" s="9">
        <f>+'24-03-344'!AF191</f>
        <v>0</v>
      </c>
      <c r="W23" s="9">
        <f>+'24-03-344'!AG191</f>
        <v>321000000</v>
      </c>
      <c r="X23" s="11">
        <f>+'24-03-344'!AH191</f>
        <v>0.10904584545520016</v>
      </c>
      <c r="Y23" s="11">
        <f>+'24-03-344'!AI191</f>
        <v>1</v>
      </c>
    </row>
    <row r="24" spans="1:25" ht="36" customHeight="1">
      <c r="A24" s="66" t="str">
        <f>"TOTAL ASIG."&amp;" "&amp;$A$5</f>
        <v>TOTAL ASIG. 24-03-344 PROGRAMA DE APOYO A FAMILIAS PARA EL AUTOCONSUMO</v>
      </c>
      <c r="B24" s="67">
        <f t="shared" ref="B24:W24" si="0">SUM(B8:B23)</f>
        <v>2943716000</v>
      </c>
      <c r="C24" s="67">
        <f t="shared" si="0"/>
        <v>838000000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321000000</v>
      </c>
      <c r="H24" s="70">
        <f t="shared" si="0"/>
        <v>0</v>
      </c>
      <c r="I24" s="70">
        <f t="shared" si="0"/>
        <v>0</v>
      </c>
      <c r="J24" s="67">
        <f t="shared" si="0"/>
        <v>321000000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321000000</v>
      </c>
      <c r="X24" s="68">
        <f>IF(ISERROR(W24/B24),0,W24/B24)</f>
        <v>0.10904584545520016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88"/>
  <sheetViews>
    <sheetView workbookViewId="0">
      <pane xSplit="3" ySplit="7" topLeftCell="D47" activePane="bottomRight" state="frozen"/>
      <selection activeCell="U68" sqref="U68"/>
      <selection pane="topRight" activeCell="U68" sqref="U68"/>
      <selection pane="bottomLeft" activeCell="U68" sqref="U68"/>
      <selection pane="bottomRight" activeCell="H68" sqref="H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6" style="2" customWidth="1"/>
    <col min="5" max="5" width="17.140625" style="2" customWidth="1"/>
    <col min="6" max="6" width="9.42578125" style="3" customWidth="1"/>
    <col min="7" max="7" width="5.140625" style="3" bestFit="1" customWidth="1"/>
    <col min="8" max="8" width="9.140625" style="3" bestFit="1" customWidth="1"/>
    <col min="9" max="9" width="11.42578125" style="6" customWidth="1"/>
    <col min="10" max="10" width="11.42578125" style="4" customWidth="1"/>
    <col min="11" max="11" width="13" style="2" customWidth="1"/>
    <col min="12" max="13" width="10.42578125" style="3" customWidth="1"/>
    <col min="14" max="14" width="12.28515625" style="3" customWidth="1"/>
    <col min="15" max="15" width="8.85546875" style="3" customWidth="1"/>
    <col min="16" max="16" width="13.85546875" style="5" hidden="1" customWidth="1"/>
    <col min="17" max="19" width="12" style="6" hidden="1" customWidth="1" outlineLevel="1"/>
    <col min="20" max="20" width="12" style="6" customWidth="1" collapsed="1"/>
    <col min="21" max="23" width="12.140625" style="6" customWidth="1" outlineLevel="1"/>
    <col min="24" max="24" width="12.140625" style="6" customWidth="1"/>
    <col min="25" max="27" width="12.1406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99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81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9" t="s">
        <v>6</v>
      </c>
      <c r="H7" s="79" t="s">
        <v>7</v>
      </c>
      <c r="I7" s="159"/>
      <c r="J7" s="159"/>
      <c r="K7" s="148"/>
      <c r="L7" s="80" t="s">
        <v>11</v>
      </c>
      <c r="M7" s="80" t="s">
        <v>22</v>
      </c>
      <c r="N7" s="84" t="s">
        <v>75</v>
      </c>
      <c r="O7" s="148"/>
      <c r="P7" s="150"/>
      <c r="Q7" s="80" t="s">
        <v>35</v>
      </c>
      <c r="R7" s="80" t="s">
        <v>36</v>
      </c>
      <c r="S7" s="80" t="s">
        <v>37</v>
      </c>
      <c r="T7" s="167"/>
      <c r="U7" s="80" t="s">
        <v>38</v>
      </c>
      <c r="V7" s="80" t="s">
        <v>39</v>
      </c>
      <c r="W7" s="80" t="s">
        <v>40</v>
      </c>
      <c r="X7" s="156"/>
      <c r="Y7" s="80" t="s">
        <v>41</v>
      </c>
      <c r="Z7" s="80" t="s">
        <v>42</v>
      </c>
      <c r="AA7" s="80" t="s">
        <v>43</v>
      </c>
      <c r="AB7" s="167"/>
      <c r="AC7" s="80" t="s">
        <v>44</v>
      </c>
      <c r="AD7" s="80" t="s">
        <v>45</v>
      </c>
      <c r="AE7" s="8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175">
        <v>191525954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outlineLevel="1">
      <c r="A9" s="16">
        <v>1</v>
      </c>
      <c r="B9" s="28"/>
      <c r="C9" s="27"/>
      <c r="D9" s="28"/>
      <c r="E9" s="28"/>
      <c r="F9" s="28"/>
      <c r="G9" s="27"/>
      <c r="H9" s="140" t="s">
        <v>220</v>
      </c>
      <c r="I9" s="193"/>
      <c r="J9" s="130">
        <f>52513835+101311930</f>
        <v>153825765</v>
      </c>
      <c r="K9" s="133" t="s">
        <v>154</v>
      </c>
      <c r="L9" s="35"/>
      <c r="M9" s="35"/>
      <c r="N9" s="35"/>
      <c r="O9" s="28"/>
      <c r="P9" s="28"/>
      <c r="Q9" s="35">
        <f>138304+154900</f>
        <v>293204</v>
      </c>
      <c r="R9" s="35">
        <f>9956439+16742100</f>
        <v>26698539</v>
      </c>
      <c r="S9" s="35">
        <f>4745882+8540836</f>
        <v>13286718</v>
      </c>
      <c r="T9" s="40">
        <f>SUM(Q9:S9)</f>
        <v>40278461</v>
      </c>
      <c r="U9" s="35">
        <f>3900266+8246230</f>
        <v>12146496</v>
      </c>
      <c r="V9" s="35">
        <f>1385470+7643720</f>
        <v>9029190</v>
      </c>
      <c r="W9" s="35">
        <f>1478408+7115303</f>
        <v>8593711</v>
      </c>
      <c r="X9" s="40">
        <f>SUM(U9:W9)</f>
        <v>29769397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0" si="0">SUM(T9,X9,AB9,AF9)</f>
        <v>70047858</v>
      </c>
      <c r="AH9" s="41">
        <f>IF(ISERROR(AG9/I8),0,AG9/I8)</f>
        <v>0.36573559111471649</v>
      </c>
      <c r="AI9" s="42">
        <f>IF(ISERROR(AG9/$AG$71),"-",AG9/$AG$71)</f>
        <v>2.0386162849596681E-2</v>
      </c>
    </row>
    <row r="10" spans="1:35" ht="12.75" outlineLevel="1">
      <c r="A10" s="16">
        <v>2</v>
      </c>
      <c r="B10" s="32"/>
      <c r="C10" s="31"/>
      <c r="D10" s="32"/>
      <c r="E10" s="28"/>
      <c r="F10" s="28"/>
      <c r="G10" s="27"/>
      <c r="H10" s="140" t="s">
        <v>221</v>
      </c>
      <c r="I10" s="176"/>
      <c r="J10" s="130">
        <f>1944101+1988020</f>
        <v>3932121</v>
      </c>
      <c r="K10" s="133" t="s">
        <v>155</v>
      </c>
      <c r="L10" s="35"/>
      <c r="M10" s="35"/>
      <c r="N10" s="35"/>
      <c r="O10" s="32"/>
      <c r="P10" s="32"/>
      <c r="Q10" s="35">
        <v>167672</v>
      </c>
      <c r="R10" s="35">
        <v>3600</v>
      </c>
      <c r="S10" s="35">
        <f>261095+83316</f>
        <v>344411</v>
      </c>
      <c r="T10" s="40">
        <f t="shared" ref="T10" si="1">SUM(Q10:S10)</f>
        <v>515683</v>
      </c>
      <c r="U10" s="35">
        <f>494930+28574</f>
        <v>523504</v>
      </c>
      <c r="V10" s="35">
        <f>349786+38750</f>
        <v>388536</v>
      </c>
      <c r="W10" s="35">
        <f>753912+196559</f>
        <v>950471</v>
      </c>
      <c r="X10" s="40">
        <f t="shared" ref="X10" si="2">SUM(U10:W10)</f>
        <v>1862511</v>
      </c>
      <c r="Y10" s="35"/>
      <c r="Z10" s="35"/>
      <c r="AA10" s="35"/>
      <c r="AB10" s="40">
        <f t="shared" ref="AB10" si="3">SUM(Y10:AA10)</f>
        <v>0</v>
      </c>
      <c r="AC10" s="35"/>
      <c r="AD10" s="35"/>
      <c r="AE10" s="35"/>
      <c r="AF10" s="40">
        <f t="shared" ref="AF10" si="4">SUM(AC10:AE10)</f>
        <v>0</v>
      </c>
      <c r="AG10" s="40">
        <f t="shared" si="0"/>
        <v>2378194</v>
      </c>
      <c r="AH10" s="41">
        <f>IF(ISERROR(AG10/I8),0,AG10/I8)</f>
        <v>1.2417084736202384E-2</v>
      </c>
      <c r="AI10" s="42">
        <f>IF(ISERROR(AG10/$AG$71),"-",AG10/$AG$71)</f>
        <v>6.9213037423547952E-4</v>
      </c>
    </row>
    <row r="11" spans="1:35" ht="12.75" customHeight="1">
      <c r="A11" s="172" t="s">
        <v>56</v>
      </c>
      <c r="B11" s="173"/>
      <c r="C11" s="173"/>
      <c r="D11" s="173"/>
      <c r="E11" s="173"/>
      <c r="F11" s="173"/>
      <c r="G11" s="173"/>
      <c r="H11" s="174"/>
      <c r="I11" s="55">
        <f>I8</f>
        <v>191525954</v>
      </c>
      <c r="J11" s="55">
        <f>SUM(J9:J10)</f>
        <v>157757886</v>
      </c>
      <c r="K11" s="77"/>
      <c r="L11" s="55">
        <f>SUM(L9:L10)</f>
        <v>0</v>
      </c>
      <c r="M11" s="55">
        <f>SUM(M9:M10)</f>
        <v>0</v>
      </c>
      <c r="N11" s="55">
        <f>SUM(N9:N10)</f>
        <v>0</v>
      </c>
      <c r="O11" s="57"/>
      <c r="P11" s="78"/>
      <c r="Q11" s="55">
        <f t="shared" ref="Q11:AG11" si="5">SUM(Q9:Q10)</f>
        <v>460876</v>
      </c>
      <c r="R11" s="55">
        <f t="shared" si="5"/>
        <v>26702139</v>
      </c>
      <c r="S11" s="55">
        <f t="shared" si="5"/>
        <v>13631129</v>
      </c>
      <c r="T11" s="60">
        <f t="shared" si="5"/>
        <v>40794144</v>
      </c>
      <c r="U11" s="55">
        <f t="shared" si="5"/>
        <v>12670000</v>
      </c>
      <c r="V11" s="55">
        <f t="shared" si="5"/>
        <v>9417726</v>
      </c>
      <c r="W11" s="55">
        <f t="shared" si="5"/>
        <v>9544182</v>
      </c>
      <c r="X11" s="60">
        <f t="shared" si="5"/>
        <v>31631908</v>
      </c>
      <c r="Y11" s="55">
        <f t="shared" si="5"/>
        <v>0</v>
      </c>
      <c r="Z11" s="55">
        <f t="shared" si="5"/>
        <v>0</v>
      </c>
      <c r="AA11" s="55">
        <f t="shared" si="5"/>
        <v>0</v>
      </c>
      <c r="AB11" s="60">
        <f t="shared" si="5"/>
        <v>0</v>
      </c>
      <c r="AC11" s="55">
        <f t="shared" si="5"/>
        <v>0</v>
      </c>
      <c r="AD11" s="55">
        <f t="shared" si="5"/>
        <v>0</v>
      </c>
      <c r="AE11" s="55">
        <f t="shared" si="5"/>
        <v>0</v>
      </c>
      <c r="AF11" s="60">
        <f t="shared" si="5"/>
        <v>0</v>
      </c>
      <c r="AG11" s="53">
        <f t="shared" si="5"/>
        <v>72426052</v>
      </c>
      <c r="AH11" s="54">
        <f>IF(ISERROR(AG11/I11),0,AG11/I11)</f>
        <v>0.37815267585091888</v>
      </c>
      <c r="AI11" s="54">
        <f>IF(ISERROR(AG11/$AG$71),0,AG11/$AG$71)</f>
        <v>2.1078293223832159E-2</v>
      </c>
    </row>
    <row r="12" spans="1:35" ht="12.75" customHeight="1">
      <c r="A12" s="36"/>
      <c r="B12" s="169" t="s">
        <v>12</v>
      </c>
      <c r="C12" s="170"/>
      <c r="D12" s="171"/>
      <c r="E12" s="18"/>
      <c r="F12" s="19"/>
      <c r="G12" s="20"/>
      <c r="H12" s="20"/>
      <c r="I12" s="175">
        <v>276592048</v>
      </c>
      <c r="J12" s="22"/>
      <c r="K12" s="23"/>
      <c r="L12" s="24"/>
      <c r="M12" s="24"/>
      <c r="N12" s="24"/>
      <c r="O12" s="19"/>
      <c r="P12" s="25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6"/>
      <c r="AI12" s="26"/>
    </row>
    <row r="13" spans="1:35" ht="12.75" outlineLevel="1">
      <c r="A13" s="16">
        <v>1</v>
      </c>
      <c r="B13" s="37"/>
      <c r="C13" s="131"/>
      <c r="D13" s="38"/>
      <c r="E13" s="28"/>
      <c r="F13" s="28"/>
      <c r="G13" s="27"/>
      <c r="H13" s="27"/>
      <c r="I13" s="193"/>
      <c r="J13" s="130">
        <f>51536820+147110566</f>
        <v>198647386</v>
      </c>
      <c r="K13" s="133" t="s">
        <v>154</v>
      </c>
      <c r="L13" s="35"/>
      <c r="M13" s="35"/>
      <c r="N13" s="35"/>
      <c r="O13" s="28"/>
      <c r="P13" s="28"/>
      <c r="Q13" s="35"/>
      <c r="R13" s="35">
        <f>10300000+17510000</f>
        <v>27810000</v>
      </c>
      <c r="S13" s="35">
        <f>5751209+8526564</f>
        <v>14277773</v>
      </c>
      <c r="T13" s="40">
        <f>SUM(Q13:S13)</f>
        <v>42087773</v>
      </c>
      <c r="U13" s="35">
        <f>3459745+8955089</f>
        <v>12414834</v>
      </c>
      <c r="V13" s="35">
        <f>3995278+16390089</f>
        <v>20385367</v>
      </c>
      <c r="W13" s="35">
        <f>4742333+9210000</f>
        <v>13952333</v>
      </c>
      <c r="X13" s="40">
        <f>SUM(U13:W13)</f>
        <v>46752534</v>
      </c>
      <c r="Y13" s="35"/>
      <c r="Z13" s="35"/>
      <c r="AA13" s="35"/>
      <c r="AB13" s="40">
        <f>SUM(Y13:AA13)</f>
        <v>0</v>
      </c>
      <c r="AC13" s="35"/>
      <c r="AD13" s="35"/>
      <c r="AE13" s="35"/>
      <c r="AF13" s="40">
        <f>SUM(AC13:AE13)</f>
        <v>0</v>
      </c>
      <c r="AG13" s="40">
        <f t="shared" ref="AG13:AG14" si="6">SUM(T13,X13,AB13,AF13)</f>
        <v>88840307</v>
      </c>
      <c r="AH13" s="41">
        <f>IF(ISERROR(AG13/I12),0,AG13/I12)</f>
        <v>0.32119617191597644</v>
      </c>
      <c r="AI13" s="42">
        <f>IF(ISERROR(AG13/$AG$71),"-",AG13/$AG$71)</f>
        <v>2.5855365429020883E-2</v>
      </c>
    </row>
    <row r="14" spans="1:35" ht="12.75" outlineLevel="1">
      <c r="A14" s="16">
        <v>2</v>
      </c>
      <c r="B14" s="145"/>
      <c r="C14" s="131"/>
      <c r="D14" s="146"/>
      <c r="E14" s="28"/>
      <c r="F14" s="28"/>
      <c r="G14" s="27"/>
      <c r="H14" s="27"/>
      <c r="I14" s="176"/>
      <c r="J14" s="130">
        <f>22253750+745896</f>
        <v>22999646</v>
      </c>
      <c r="K14" s="133" t="s">
        <v>155</v>
      </c>
      <c r="L14" s="35"/>
      <c r="M14" s="35"/>
      <c r="N14" s="35"/>
      <c r="O14" s="32"/>
      <c r="P14" s="32"/>
      <c r="Q14" s="35">
        <f>1870567+26400</f>
        <v>1896967</v>
      </c>
      <c r="R14" s="35">
        <f>2235165</f>
        <v>2235165</v>
      </c>
      <c r="S14" s="35">
        <f>3178270+48500</f>
        <v>3226770</v>
      </c>
      <c r="T14" s="40">
        <f t="shared" ref="T14" si="7">SUM(Q14:S14)</f>
        <v>7358902</v>
      </c>
      <c r="U14" s="35">
        <f>3155632+213900</f>
        <v>3369532</v>
      </c>
      <c r="V14" s="35">
        <f>2637573+109800</f>
        <v>2747373</v>
      </c>
      <c r="W14" s="35">
        <f>3241337+103330</f>
        <v>3344667</v>
      </c>
      <c r="X14" s="40">
        <f t="shared" ref="X14" si="8">SUM(U14:W14)</f>
        <v>9461572</v>
      </c>
      <c r="Y14" s="35"/>
      <c r="Z14" s="35"/>
      <c r="AA14" s="35"/>
      <c r="AB14" s="40">
        <f t="shared" ref="AB14" si="9">SUM(Y14:AA14)</f>
        <v>0</v>
      </c>
      <c r="AC14" s="35"/>
      <c r="AD14" s="35"/>
      <c r="AE14" s="35"/>
      <c r="AF14" s="40">
        <f t="shared" ref="AF14" si="10">SUM(AC14:AE14)</f>
        <v>0</v>
      </c>
      <c r="AG14" s="40">
        <f t="shared" si="6"/>
        <v>16820474</v>
      </c>
      <c r="AH14" s="41">
        <f>IF(ISERROR(AG14/I12),0,AG14/I12)</f>
        <v>6.0813295688095848E-2</v>
      </c>
      <c r="AI14" s="42">
        <f>IF(ISERROR(AG14/$AG$71),"-",AG14/$AG$71)</f>
        <v>4.8952949021140221E-3</v>
      </c>
    </row>
    <row r="15" spans="1:35" ht="12.75" customHeight="1">
      <c r="A15" s="172" t="s">
        <v>55</v>
      </c>
      <c r="B15" s="173"/>
      <c r="C15" s="173"/>
      <c r="D15" s="173"/>
      <c r="E15" s="173"/>
      <c r="F15" s="173"/>
      <c r="G15" s="173"/>
      <c r="H15" s="174"/>
      <c r="I15" s="55">
        <f>I12</f>
        <v>276592048</v>
      </c>
      <c r="J15" s="55">
        <f>SUM(J13:J14)</f>
        <v>221647032</v>
      </c>
      <c r="K15" s="77"/>
      <c r="L15" s="55">
        <f>SUM(L13:L14)</f>
        <v>0</v>
      </c>
      <c r="M15" s="55">
        <f>SUM(M13:M14)</f>
        <v>0</v>
      </c>
      <c r="N15" s="55">
        <f>SUM(N13:N14)</f>
        <v>0</v>
      </c>
      <c r="O15" s="57"/>
      <c r="P15" s="78"/>
      <c r="Q15" s="55">
        <f t="shared" ref="Q15:AG15" si="11">SUM(Q13:Q14)</f>
        <v>1896967</v>
      </c>
      <c r="R15" s="55">
        <f t="shared" si="11"/>
        <v>30045165</v>
      </c>
      <c r="S15" s="55">
        <f t="shared" si="11"/>
        <v>17504543</v>
      </c>
      <c r="T15" s="60">
        <f t="shared" si="11"/>
        <v>49446675</v>
      </c>
      <c r="U15" s="55">
        <f t="shared" si="11"/>
        <v>15784366</v>
      </c>
      <c r="V15" s="55">
        <f t="shared" si="11"/>
        <v>23132740</v>
      </c>
      <c r="W15" s="55">
        <f t="shared" si="11"/>
        <v>17297000</v>
      </c>
      <c r="X15" s="60">
        <f t="shared" si="11"/>
        <v>56214106</v>
      </c>
      <c r="Y15" s="55">
        <f t="shared" si="11"/>
        <v>0</v>
      </c>
      <c r="Z15" s="55">
        <f t="shared" si="11"/>
        <v>0</v>
      </c>
      <c r="AA15" s="55">
        <f t="shared" si="11"/>
        <v>0</v>
      </c>
      <c r="AB15" s="60">
        <f t="shared" si="11"/>
        <v>0</v>
      </c>
      <c r="AC15" s="55">
        <f t="shared" si="11"/>
        <v>0</v>
      </c>
      <c r="AD15" s="55">
        <f t="shared" si="11"/>
        <v>0</v>
      </c>
      <c r="AE15" s="55">
        <f t="shared" si="11"/>
        <v>0</v>
      </c>
      <c r="AF15" s="60">
        <f t="shared" si="11"/>
        <v>0</v>
      </c>
      <c r="AG15" s="53">
        <f t="shared" si="11"/>
        <v>105660781</v>
      </c>
      <c r="AH15" s="54">
        <f>IF(ISERROR(AG15/I15),0,AG15/I15)</f>
        <v>0.38200946760407228</v>
      </c>
      <c r="AI15" s="54">
        <f>IF(ISERROR(AG15/$AG$71),0,AG15/$AG$71)</f>
        <v>3.0750660331134907E-2</v>
      </c>
    </row>
    <row r="16" spans="1:35" ht="12.75" customHeight="1">
      <c r="A16" s="36"/>
      <c r="B16" s="169" t="s">
        <v>13</v>
      </c>
      <c r="C16" s="170"/>
      <c r="D16" s="171"/>
      <c r="E16" s="18"/>
      <c r="F16" s="19"/>
      <c r="G16" s="20"/>
      <c r="H16" s="20"/>
      <c r="I16" s="175">
        <v>245880396</v>
      </c>
      <c r="J16" s="22"/>
      <c r="K16" s="23"/>
      <c r="L16" s="24"/>
      <c r="M16" s="24"/>
      <c r="N16" s="24"/>
      <c r="O16" s="19"/>
      <c r="P16" s="25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6"/>
      <c r="AI16" s="26"/>
    </row>
    <row r="17" spans="1:35" ht="12.75" outlineLevel="1">
      <c r="A17" s="16">
        <v>1</v>
      </c>
      <c r="B17" s="28"/>
      <c r="C17" s="27"/>
      <c r="D17" s="28"/>
      <c r="E17" s="28"/>
      <c r="F17" s="28"/>
      <c r="G17" s="27"/>
      <c r="H17" s="131"/>
      <c r="I17" s="193"/>
      <c r="J17" s="130">
        <f>67771932+80770638</f>
        <v>148542570</v>
      </c>
      <c r="K17" s="133" t="s">
        <v>154</v>
      </c>
      <c r="L17" s="35"/>
      <c r="M17" s="35"/>
      <c r="N17" s="35"/>
      <c r="O17" s="28"/>
      <c r="P17" s="28"/>
      <c r="Q17" s="35"/>
      <c r="R17" s="35">
        <f>9502350+17680390</f>
        <v>27182740</v>
      </c>
      <c r="S17" s="35">
        <f>4371436+12476467</f>
        <v>16847903</v>
      </c>
      <c r="T17" s="40">
        <f>SUM(Q17:S17)</f>
        <v>44030643</v>
      </c>
      <c r="U17" s="35">
        <f>6149337+7200920</f>
        <v>13350257</v>
      </c>
      <c r="V17" s="35">
        <f>1766490+6964920</f>
        <v>8731410</v>
      </c>
      <c r="W17" s="35">
        <f>4592416+4212940</f>
        <v>8805356</v>
      </c>
      <c r="X17" s="40">
        <f>SUM(U17:W17)</f>
        <v>30887023</v>
      </c>
      <c r="Y17" s="35"/>
      <c r="Z17" s="35"/>
      <c r="AA17" s="35"/>
      <c r="AB17" s="40">
        <f>SUM(Y17:AA17)</f>
        <v>0</v>
      </c>
      <c r="AC17" s="35"/>
      <c r="AD17" s="35"/>
      <c r="AE17" s="35"/>
      <c r="AF17" s="40">
        <f>SUM(AC17:AE17)</f>
        <v>0</v>
      </c>
      <c r="AG17" s="40">
        <f t="shared" ref="AG17:AG18" si="12">SUM(T17,X17,AB17,AF17)</f>
        <v>74917666</v>
      </c>
      <c r="AH17" s="41">
        <f>IF(ISERROR(AG17/I16),0,AG17/I16)</f>
        <v>0.30469149724323691</v>
      </c>
      <c r="AI17" s="42">
        <f>IF(ISERROR(AG17/$AG$71),"-",AG17/$AG$71)</f>
        <v>2.1803432438829071E-2</v>
      </c>
    </row>
    <row r="18" spans="1:35" ht="12.75" outlineLevel="1">
      <c r="A18" s="16">
        <v>2</v>
      </c>
      <c r="B18" s="32"/>
      <c r="C18" s="31"/>
      <c r="D18" s="32"/>
      <c r="E18" s="28"/>
      <c r="F18" s="28"/>
      <c r="G18" s="27"/>
      <c r="H18" s="131"/>
      <c r="I18" s="176"/>
      <c r="J18" s="130">
        <f>21547877+3310488</f>
        <v>24858365</v>
      </c>
      <c r="K18" s="133" t="s">
        <v>155</v>
      </c>
      <c r="L18" s="35"/>
      <c r="M18" s="35"/>
      <c r="N18" s="35"/>
      <c r="O18" s="32"/>
      <c r="P18" s="32"/>
      <c r="Q18" s="35">
        <f>391556+163767</f>
        <v>555323</v>
      </c>
      <c r="R18" s="35">
        <f>1469006+236106</f>
        <v>1705112</v>
      </c>
      <c r="S18" s="35">
        <f>3027483+354944</f>
        <v>3382427</v>
      </c>
      <c r="T18" s="40">
        <f t="shared" ref="T18" si="13">SUM(Q18:S18)</f>
        <v>5642862</v>
      </c>
      <c r="U18" s="35">
        <f>1103219+535559</f>
        <v>1638778</v>
      </c>
      <c r="V18" s="35">
        <f>2427011+477113</f>
        <v>2904124</v>
      </c>
      <c r="W18" s="35">
        <f>1358711+423765</f>
        <v>1782476</v>
      </c>
      <c r="X18" s="40">
        <f t="shared" ref="X18" si="14">SUM(U18:W18)</f>
        <v>6325378</v>
      </c>
      <c r="Y18" s="35"/>
      <c r="Z18" s="35"/>
      <c r="AA18" s="35"/>
      <c r="AB18" s="40">
        <f t="shared" ref="AB18" si="15">SUM(Y18:AA18)</f>
        <v>0</v>
      </c>
      <c r="AC18" s="35"/>
      <c r="AD18" s="35"/>
      <c r="AE18" s="35"/>
      <c r="AF18" s="40">
        <f t="shared" ref="AF18" si="16">SUM(AC18:AE18)</f>
        <v>0</v>
      </c>
      <c r="AG18" s="40">
        <f t="shared" si="12"/>
        <v>11968240</v>
      </c>
      <c r="AH18" s="41">
        <f>IF(ISERROR(AG18/I16),0,AG18/I16)</f>
        <v>4.8675047684566118E-2</v>
      </c>
      <c r="AI18" s="42">
        <f>IF(ISERROR(AG18/$AG$71),"-",AG18/$AG$71)</f>
        <v>3.4831399079049211E-3</v>
      </c>
    </row>
    <row r="19" spans="1:35" ht="12.75" customHeight="1">
      <c r="A19" s="172" t="s">
        <v>57</v>
      </c>
      <c r="B19" s="173"/>
      <c r="C19" s="173"/>
      <c r="D19" s="173"/>
      <c r="E19" s="173"/>
      <c r="F19" s="173"/>
      <c r="G19" s="173"/>
      <c r="H19" s="174"/>
      <c r="I19" s="55">
        <f>I16</f>
        <v>245880396</v>
      </c>
      <c r="J19" s="55">
        <f>SUM(J17:J18)</f>
        <v>173400935</v>
      </c>
      <c r="K19" s="77"/>
      <c r="L19" s="55">
        <f>SUM(L17:L18)</f>
        <v>0</v>
      </c>
      <c r="M19" s="55">
        <f>SUM(M17:M18)</f>
        <v>0</v>
      </c>
      <c r="N19" s="55">
        <f>SUM(N17:N18)</f>
        <v>0</v>
      </c>
      <c r="O19" s="57"/>
      <c r="P19" s="78"/>
      <c r="Q19" s="55">
        <f t="shared" ref="Q19:AG19" si="17">SUM(Q17:Q18)</f>
        <v>555323</v>
      </c>
      <c r="R19" s="55">
        <f t="shared" si="17"/>
        <v>28887852</v>
      </c>
      <c r="S19" s="55">
        <f t="shared" si="17"/>
        <v>20230330</v>
      </c>
      <c r="T19" s="60">
        <f t="shared" si="17"/>
        <v>49673505</v>
      </c>
      <c r="U19" s="55">
        <f t="shared" si="17"/>
        <v>14989035</v>
      </c>
      <c r="V19" s="55">
        <f t="shared" si="17"/>
        <v>11635534</v>
      </c>
      <c r="W19" s="55">
        <f t="shared" si="17"/>
        <v>10587832</v>
      </c>
      <c r="X19" s="60">
        <f t="shared" si="17"/>
        <v>37212401</v>
      </c>
      <c r="Y19" s="55">
        <f t="shared" si="17"/>
        <v>0</v>
      </c>
      <c r="Z19" s="55">
        <f t="shared" si="17"/>
        <v>0</v>
      </c>
      <c r="AA19" s="55">
        <f t="shared" si="17"/>
        <v>0</v>
      </c>
      <c r="AB19" s="60">
        <f t="shared" si="17"/>
        <v>0</v>
      </c>
      <c r="AC19" s="55">
        <f t="shared" si="17"/>
        <v>0</v>
      </c>
      <c r="AD19" s="55">
        <f t="shared" si="17"/>
        <v>0</v>
      </c>
      <c r="AE19" s="55">
        <f t="shared" si="17"/>
        <v>0</v>
      </c>
      <c r="AF19" s="60">
        <f t="shared" si="17"/>
        <v>0</v>
      </c>
      <c r="AG19" s="53">
        <f t="shared" si="17"/>
        <v>86885906</v>
      </c>
      <c r="AH19" s="54">
        <f>IF(ISERROR(AG19/I19),0,AG19/I19)</f>
        <v>0.35336654492780301</v>
      </c>
      <c r="AI19" s="54">
        <f>IF(ISERROR(AG19/$AG$71),0,AG19/$AG$71)</f>
        <v>2.5286572346733992E-2</v>
      </c>
    </row>
    <row r="20" spans="1:35" ht="12.75" customHeight="1">
      <c r="A20" s="36"/>
      <c r="B20" s="169" t="s">
        <v>14</v>
      </c>
      <c r="C20" s="170"/>
      <c r="D20" s="171"/>
      <c r="E20" s="18"/>
      <c r="F20" s="19"/>
      <c r="G20" s="20"/>
      <c r="H20" s="20"/>
      <c r="I20" s="175">
        <v>331609371</v>
      </c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outlineLevel="1">
      <c r="A21" s="16">
        <v>1</v>
      </c>
      <c r="B21" s="131"/>
      <c r="C21" s="31"/>
      <c r="D21" s="32"/>
      <c r="E21" s="28"/>
      <c r="F21" s="28"/>
      <c r="G21" s="27"/>
      <c r="H21" s="27"/>
      <c r="I21" s="193"/>
      <c r="J21" s="130">
        <f>85454053+169602298</f>
        <v>255056351</v>
      </c>
      <c r="K21" s="133" t="s">
        <v>154</v>
      </c>
      <c r="L21" s="35"/>
      <c r="M21" s="35"/>
      <c r="N21" s="35"/>
      <c r="O21" s="32"/>
      <c r="P21" s="32"/>
      <c r="Q21" s="35">
        <f>66801+60484</f>
        <v>127285</v>
      </c>
      <c r="R21" s="35">
        <f>13317637+40895397</f>
        <v>54213034</v>
      </c>
      <c r="S21" s="35">
        <f>7318430+19771368</f>
        <v>27089798</v>
      </c>
      <c r="T21" s="40">
        <f>SUM(Q21:S21)</f>
        <v>81430117</v>
      </c>
      <c r="U21" s="35">
        <f>5270820+16081737</f>
        <v>21352557</v>
      </c>
      <c r="V21" s="35">
        <f>2139070+12661628</f>
        <v>14800698</v>
      </c>
      <c r="W21" s="35">
        <f>11596862+10369704</f>
        <v>21966566</v>
      </c>
      <c r="X21" s="40">
        <f>SUM(U21:W21)</f>
        <v>58119821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22" si="18">SUM(T21,X21,AB21,AF21)</f>
        <v>139549938</v>
      </c>
      <c r="AH21" s="41">
        <f>IF(ISERROR(AG21/I20),0,AG21/I20)</f>
        <v>0.4208262799666177</v>
      </c>
      <c r="AI21" s="42">
        <f>IF(ISERROR(AG21/$AG$71),"-",AG21/$AG$71)</f>
        <v>4.0613486878058713E-2</v>
      </c>
    </row>
    <row r="22" spans="1:35" ht="12.75" outlineLevel="1">
      <c r="A22" s="16">
        <v>2</v>
      </c>
      <c r="B22" s="131"/>
      <c r="C22" s="31"/>
      <c r="D22" s="32"/>
      <c r="E22" s="28"/>
      <c r="F22" s="28"/>
      <c r="G22" s="27"/>
      <c r="H22" s="27"/>
      <c r="I22" s="176"/>
      <c r="J22" s="130">
        <f>7403244+4666712</f>
        <v>12069956</v>
      </c>
      <c r="K22" s="133" t="s">
        <v>155</v>
      </c>
      <c r="L22" s="35"/>
      <c r="M22" s="35"/>
      <c r="N22" s="35"/>
      <c r="O22" s="32"/>
      <c r="P22" s="32"/>
      <c r="Q22" s="35">
        <f>294914+509250</f>
        <v>804164</v>
      </c>
      <c r="R22" s="35">
        <f>337656+55840</f>
        <v>393496</v>
      </c>
      <c r="S22" s="35">
        <f>1650085+21086</f>
        <v>1671171</v>
      </c>
      <c r="T22" s="40">
        <f t="shared" ref="T22" si="19">SUM(Q22:S22)</f>
        <v>2868831</v>
      </c>
      <c r="U22" s="35">
        <f>324767+765771</f>
        <v>1090538</v>
      </c>
      <c r="V22" s="35">
        <f>1265742+314765</f>
        <v>1580507</v>
      </c>
      <c r="W22" s="35">
        <f>704678</f>
        <v>704678</v>
      </c>
      <c r="X22" s="40">
        <f t="shared" ref="X22" si="20">SUM(U22:W22)</f>
        <v>3375723</v>
      </c>
      <c r="Y22" s="35"/>
      <c r="Z22" s="35"/>
      <c r="AA22" s="35"/>
      <c r="AB22" s="40">
        <f t="shared" ref="AB22" si="21">SUM(Y22:AA22)</f>
        <v>0</v>
      </c>
      <c r="AC22" s="35"/>
      <c r="AD22" s="35"/>
      <c r="AE22" s="35"/>
      <c r="AF22" s="40">
        <f t="shared" ref="AF22" si="22">SUM(AC22:AE22)</f>
        <v>0</v>
      </c>
      <c r="AG22" s="40">
        <f t="shared" si="18"/>
        <v>6244554</v>
      </c>
      <c r="AH22" s="41">
        <f>IF(ISERROR(AG22/I20),0,AG22/I20)</f>
        <v>1.8831054083812367E-2</v>
      </c>
      <c r="AI22" s="42">
        <f>IF(ISERROR(AG22/$AG$71),"-",AG22/$AG$71)</f>
        <v>1.8173645619128048E-3</v>
      </c>
    </row>
    <row r="23" spans="1:35" ht="12.75" customHeight="1">
      <c r="A23" s="172" t="s">
        <v>58</v>
      </c>
      <c r="B23" s="173"/>
      <c r="C23" s="173"/>
      <c r="D23" s="173"/>
      <c r="E23" s="173"/>
      <c r="F23" s="173"/>
      <c r="G23" s="173"/>
      <c r="H23" s="174"/>
      <c r="I23" s="55">
        <f>I20</f>
        <v>331609371</v>
      </c>
      <c r="J23" s="55">
        <f>SUM(J21:J22)</f>
        <v>267126307</v>
      </c>
      <c r="K23" s="77"/>
      <c r="L23" s="55">
        <f>SUM(L21:L22)</f>
        <v>0</v>
      </c>
      <c r="M23" s="55">
        <f>SUM(M21:M22)</f>
        <v>0</v>
      </c>
      <c r="N23" s="55">
        <f>SUM(N21:N22)</f>
        <v>0</v>
      </c>
      <c r="O23" s="57"/>
      <c r="P23" s="78"/>
      <c r="Q23" s="55">
        <f t="shared" ref="Q23:AG23" si="23">SUM(Q21:Q22)</f>
        <v>931449</v>
      </c>
      <c r="R23" s="55">
        <f t="shared" si="23"/>
        <v>54606530</v>
      </c>
      <c r="S23" s="55">
        <f t="shared" si="23"/>
        <v>28760969</v>
      </c>
      <c r="T23" s="60">
        <f t="shared" si="23"/>
        <v>84298948</v>
      </c>
      <c r="U23" s="55">
        <f t="shared" si="23"/>
        <v>22443095</v>
      </c>
      <c r="V23" s="55">
        <f t="shared" si="23"/>
        <v>16381205</v>
      </c>
      <c r="W23" s="55">
        <f t="shared" si="23"/>
        <v>22671244</v>
      </c>
      <c r="X23" s="60">
        <f t="shared" si="23"/>
        <v>61495544</v>
      </c>
      <c r="Y23" s="55">
        <f t="shared" si="23"/>
        <v>0</v>
      </c>
      <c r="Z23" s="55">
        <f t="shared" si="23"/>
        <v>0</v>
      </c>
      <c r="AA23" s="55">
        <f t="shared" si="23"/>
        <v>0</v>
      </c>
      <c r="AB23" s="60">
        <f t="shared" si="23"/>
        <v>0</v>
      </c>
      <c r="AC23" s="55">
        <f t="shared" si="23"/>
        <v>0</v>
      </c>
      <c r="AD23" s="55">
        <f t="shared" si="23"/>
        <v>0</v>
      </c>
      <c r="AE23" s="55">
        <f t="shared" si="23"/>
        <v>0</v>
      </c>
      <c r="AF23" s="60">
        <f t="shared" si="23"/>
        <v>0</v>
      </c>
      <c r="AG23" s="53">
        <f t="shared" si="23"/>
        <v>145794492</v>
      </c>
      <c r="AH23" s="54">
        <f>IF(ISERROR(AG23/I23),0,AG23/I23)</f>
        <v>0.43965733405043006</v>
      </c>
      <c r="AI23" s="54">
        <f>IF(ISERROR(AG23/$AG$71),0,AG23/$AG$71)</f>
        <v>4.2430851439971523E-2</v>
      </c>
    </row>
    <row r="24" spans="1:35" ht="12.75" customHeight="1">
      <c r="A24" s="36"/>
      <c r="B24" s="169" t="s">
        <v>59</v>
      </c>
      <c r="C24" s="170"/>
      <c r="D24" s="171"/>
      <c r="E24" s="18"/>
      <c r="F24" s="19"/>
      <c r="G24" s="20"/>
      <c r="H24" s="20"/>
      <c r="I24" s="175">
        <v>714063238</v>
      </c>
      <c r="J24" s="22"/>
      <c r="K24" s="23"/>
      <c r="L24" s="24"/>
      <c r="M24" s="24"/>
      <c r="N24" s="24"/>
      <c r="O24" s="19"/>
      <c r="P24" s="25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6"/>
      <c r="AI24" s="26"/>
    </row>
    <row r="25" spans="1:35" ht="12.75" outlineLevel="1">
      <c r="A25" s="16">
        <v>1</v>
      </c>
      <c r="B25" s="32"/>
      <c r="C25" s="31"/>
      <c r="D25" s="32"/>
      <c r="E25" s="28"/>
      <c r="F25" s="28"/>
      <c r="G25" s="27"/>
      <c r="H25" s="131"/>
      <c r="I25" s="193"/>
      <c r="J25" s="130">
        <f>137146730+413517615</f>
        <v>550664345</v>
      </c>
      <c r="K25" s="133" t="s">
        <v>154</v>
      </c>
      <c r="L25" s="35"/>
      <c r="M25" s="35"/>
      <c r="N25" s="35"/>
      <c r="O25" s="32"/>
      <c r="P25" s="32"/>
      <c r="Q25" s="35"/>
      <c r="R25" s="35">
        <f>19161679+73056779</f>
        <v>92218458</v>
      </c>
      <c r="S25" s="35">
        <f>11052780+45365547</f>
        <v>56418327</v>
      </c>
      <c r="T25" s="40">
        <f>SUM(Q25:S25)</f>
        <v>148636785</v>
      </c>
      <c r="U25" s="35">
        <f>6400427+28867296</f>
        <v>35267723</v>
      </c>
      <c r="V25" s="35">
        <f>7746320+28789645</f>
        <v>36535965</v>
      </c>
      <c r="W25" s="35">
        <f>5216529+29281909</f>
        <v>34498438</v>
      </c>
      <c r="X25" s="40">
        <f>SUM(U25:W25)</f>
        <v>106302126</v>
      </c>
      <c r="Y25" s="35"/>
      <c r="Z25" s="35"/>
      <c r="AA25" s="35"/>
      <c r="AB25" s="40">
        <f>SUM(Y25:AA25)</f>
        <v>0</v>
      </c>
      <c r="AC25" s="35"/>
      <c r="AD25" s="35"/>
      <c r="AE25" s="35"/>
      <c r="AF25" s="40">
        <f>SUM(AC25:AE25)</f>
        <v>0</v>
      </c>
      <c r="AG25" s="40">
        <f t="shared" ref="AG25:AG26" si="24">SUM(T25,X25,AB25,AF25)</f>
        <v>254938911</v>
      </c>
      <c r="AH25" s="41">
        <f>IF(ISERROR(AG25/I24),0,AG25/I24)</f>
        <v>0.35702567704514709</v>
      </c>
      <c r="AI25" s="42">
        <f>IF(ISERROR(AG25/$AG$71),"-",AG25/$AG$71)</f>
        <v>7.4195361638964535E-2</v>
      </c>
    </row>
    <row r="26" spans="1:35" ht="12.75" outlineLevel="1">
      <c r="A26" s="16">
        <v>2</v>
      </c>
      <c r="B26" s="32"/>
      <c r="C26" s="31"/>
      <c r="D26" s="32"/>
      <c r="E26" s="28"/>
      <c r="F26" s="28"/>
      <c r="G26" s="27"/>
      <c r="H26" s="131"/>
      <c r="I26" s="176"/>
      <c r="J26" s="130">
        <f>22059651+2330215</f>
        <v>24389866</v>
      </c>
      <c r="K26" s="133" t="s">
        <v>155</v>
      </c>
      <c r="L26" s="35"/>
      <c r="M26" s="35"/>
      <c r="N26" s="35"/>
      <c r="O26" s="32"/>
      <c r="P26" s="32"/>
      <c r="Q26" s="35">
        <f>3381890+142472</f>
        <v>3524362</v>
      </c>
      <c r="R26" s="35">
        <f>976297+804760</f>
        <v>1781057</v>
      </c>
      <c r="S26" s="35">
        <f>2467510+316550</f>
        <v>2784060</v>
      </c>
      <c r="T26" s="40">
        <f t="shared" ref="T26" si="25">SUM(Q26:S26)</f>
        <v>8089479</v>
      </c>
      <c r="U26" s="35">
        <f>3275463+129079</f>
        <v>3404542</v>
      </c>
      <c r="V26" s="35">
        <f>1275478+435019</f>
        <v>1710497</v>
      </c>
      <c r="W26" s="35">
        <f>3287070+502335</f>
        <v>3789405</v>
      </c>
      <c r="X26" s="40">
        <f t="shared" ref="X26" si="26">SUM(U26:W26)</f>
        <v>8904444</v>
      </c>
      <c r="Y26" s="35"/>
      <c r="Z26" s="35"/>
      <c r="AA26" s="35"/>
      <c r="AB26" s="40">
        <f t="shared" ref="AB26" si="27">SUM(Y26:AA26)</f>
        <v>0</v>
      </c>
      <c r="AC26" s="35"/>
      <c r="AD26" s="35"/>
      <c r="AE26" s="35"/>
      <c r="AF26" s="40">
        <f t="shared" ref="AF26" si="28">SUM(AC26:AE26)</f>
        <v>0</v>
      </c>
      <c r="AG26" s="40">
        <f t="shared" si="24"/>
        <v>16993923</v>
      </c>
      <c r="AH26" s="41">
        <f>IF(ISERROR(AG26/I24),0,AG26/I24)</f>
        <v>2.3798904768711816E-2</v>
      </c>
      <c r="AI26" s="42">
        <f>IF(ISERROR(AG26/$AG$71),"-",AG26/$AG$71)</f>
        <v>4.9457740982102065E-3</v>
      </c>
    </row>
    <row r="27" spans="1:35" ht="12.75" customHeight="1">
      <c r="A27" s="172" t="s">
        <v>60</v>
      </c>
      <c r="B27" s="173"/>
      <c r="C27" s="173"/>
      <c r="D27" s="173"/>
      <c r="E27" s="173"/>
      <c r="F27" s="173"/>
      <c r="G27" s="173"/>
      <c r="H27" s="174"/>
      <c r="I27" s="55">
        <f>I24</f>
        <v>714063238</v>
      </c>
      <c r="J27" s="55">
        <f>SUM(J25:J26)</f>
        <v>575054211</v>
      </c>
      <c r="K27" s="77"/>
      <c r="L27" s="55">
        <f>SUM(L25:L26)</f>
        <v>0</v>
      </c>
      <c r="M27" s="55">
        <f>SUM(M25:M26)</f>
        <v>0</v>
      </c>
      <c r="N27" s="55">
        <f>SUM(N25:N26)</f>
        <v>0</v>
      </c>
      <c r="O27" s="57"/>
      <c r="P27" s="78"/>
      <c r="Q27" s="55">
        <f t="shared" ref="Q27:AG27" si="29">SUM(Q25:Q26)</f>
        <v>3524362</v>
      </c>
      <c r="R27" s="55">
        <f t="shared" si="29"/>
        <v>93999515</v>
      </c>
      <c r="S27" s="55">
        <f t="shared" si="29"/>
        <v>59202387</v>
      </c>
      <c r="T27" s="60">
        <f t="shared" si="29"/>
        <v>156726264</v>
      </c>
      <c r="U27" s="55">
        <f t="shared" si="29"/>
        <v>38672265</v>
      </c>
      <c r="V27" s="55">
        <f t="shared" si="29"/>
        <v>38246462</v>
      </c>
      <c r="W27" s="55">
        <f t="shared" si="29"/>
        <v>38287843</v>
      </c>
      <c r="X27" s="60">
        <f t="shared" si="29"/>
        <v>115206570</v>
      </c>
      <c r="Y27" s="55">
        <f t="shared" si="29"/>
        <v>0</v>
      </c>
      <c r="Z27" s="55">
        <f t="shared" si="29"/>
        <v>0</v>
      </c>
      <c r="AA27" s="55">
        <f t="shared" si="29"/>
        <v>0</v>
      </c>
      <c r="AB27" s="60">
        <f t="shared" si="29"/>
        <v>0</v>
      </c>
      <c r="AC27" s="55">
        <f t="shared" si="29"/>
        <v>0</v>
      </c>
      <c r="AD27" s="55">
        <f t="shared" si="29"/>
        <v>0</v>
      </c>
      <c r="AE27" s="55">
        <f t="shared" si="29"/>
        <v>0</v>
      </c>
      <c r="AF27" s="60">
        <f t="shared" si="29"/>
        <v>0</v>
      </c>
      <c r="AG27" s="53">
        <f t="shared" si="29"/>
        <v>271932834</v>
      </c>
      <c r="AH27" s="54">
        <f>IF(ISERROR(AG27/I27),0,AG27/I27)</f>
        <v>0.38082458181385892</v>
      </c>
      <c r="AI27" s="54">
        <f>IF(ISERROR(AG27/$AG$71),0,AG27/$AG$71)</f>
        <v>7.9141135737174739E-2</v>
      </c>
    </row>
    <row r="28" spans="1:35" ht="12.75" customHeight="1">
      <c r="A28" s="36"/>
      <c r="B28" s="169" t="s">
        <v>15</v>
      </c>
      <c r="C28" s="170"/>
      <c r="D28" s="171"/>
      <c r="E28" s="18"/>
      <c r="F28" s="19"/>
      <c r="G28" s="20"/>
      <c r="H28" s="20"/>
      <c r="I28" s="175">
        <v>511059524</v>
      </c>
      <c r="J28" s="22"/>
      <c r="K28" s="23"/>
      <c r="L28" s="24"/>
      <c r="M28" s="24"/>
      <c r="N28" s="24"/>
      <c r="O28" s="19"/>
      <c r="P28" s="25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6"/>
      <c r="AI28" s="26"/>
    </row>
    <row r="29" spans="1:35" ht="12.75" outlineLevel="1">
      <c r="A29" s="16">
        <v>1</v>
      </c>
      <c r="B29" s="32"/>
      <c r="C29" s="31"/>
      <c r="D29" s="32"/>
      <c r="E29" s="28"/>
      <c r="F29" s="28"/>
      <c r="G29" s="27"/>
      <c r="H29" s="131"/>
      <c r="I29" s="193"/>
      <c r="J29" s="130">
        <f>71996711+322149666</f>
        <v>394146377</v>
      </c>
      <c r="K29" s="133" t="s">
        <v>154</v>
      </c>
      <c r="L29" s="35"/>
      <c r="M29" s="35"/>
      <c r="N29" s="35"/>
      <c r="O29" s="32"/>
      <c r="P29" s="32"/>
      <c r="Q29" s="35"/>
      <c r="R29" s="35">
        <f>13287000+47139667</f>
        <v>60426667</v>
      </c>
      <c r="S29" s="35">
        <f>6643500+42456981</f>
        <v>49100481</v>
      </c>
      <c r="T29" s="40">
        <f>SUM(Q29:S29)</f>
        <v>109527148</v>
      </c>
      <c r="U29" s="35">
        <f>891091+27707000</f>
        <v>28598091</v>
      </c>
      <c r="V29" s="35">
        <f>24205000</f>
        <v>24205000</v>
      </c>
      <c r="W29" s="35">
        <f>12451320+21630000</f>
        <v>34081320</v>
      </c>
      <c r="X29" s="40">
        <f>SUM(U29:W29)</f>
        <v>86884411</v>
      </c>
      <c r="Y29" s="35"/>
      <c r="Z29" s="35"/>
      <c r="AA29" s="35"/>
      <c r="AB29" s="40">
        <f>SUM(Y29:AA29)</f>
        <v>0</v>
      </c>
      <c r="AC29" s="35"/>
      <c r="AD29" s="35"/>
      <c r="AE29" s="35"/>
      <c r="AF29" s="40">
        <f>SUM(AC29:AE29)</f>
        <v>0</v>
      </c>
      <c r="AG29" s="40">
        <f t="shared" ref="AG29:AG30" si="30">SUM(T29,X29,AB29,AF29)</f>
        <v>196411559</v>
      </c>
      <c r="AH29" s="41">
        <f>IF(ISERROR(AG29/I28),0,AG29/I28)</f>
        <v>0.38432227514852069</v>
      </c>
      <c r="AI29" s="42">
        <f>IF(ISERROR(AG29/$AG$71),"-",AG29/$AG$71)</f>
        <v>5.7162033810044081E-2</v>
      </c>
    </row>
    <row r="30" spans="1:35" ht="12.75" outlineLevel="1">
      <c r="A30" s="16">
        <v>2</v>
      </c>
      <c r="B30" s="32"/>
      <c r="C30" s="31"/>
      <c r="D30" s="32"/>
      <c r="E30" s="28"/>
      <c r="F30" s="28"/>
      <c r="G30" s="27"/>
      <c r="H30" s="131"/>
      <c r="I30" s="176"/>
      <c r="J30" s="130">
        <f>5826723+2134518</f>
        <v>7961241</v>
      </c>
      <c r="K30" s="133" t="s">
        <v>155</v>
      </c>
      <c r="L30" s="35"/>
      <c r="M30" s="35"/>
      <c r="N30" s="35"/>
      <c r="O30" s="32"/>
      <c r="P30" s="32"/>
      <c r="Q30" s="35"/>
      <c r="R30" s="35">
        <v>100760</v>
      </c>
      <c r="S30" s="35">
        <f>573948</f>
        <v>573948</v>
      </c>
      <c r="T30" s="40">
        <f t="shared" ref="T30" si="31">SUM(Q30:S30)</f>
        <v>674708</v>
      </c>
      <c r="U30" s="35">
        <f>574615+333883</f>
        <v>908498</v>
      </c>
      <c r="V30" s="35">
        <f>1337530+1110975</f>
        <v>2448505</v>
      </c>
      <c r="W30" s="35">
        <f>1343615+689660</f>
        <v>2033275</v>
      </c>
      <c r="X30" s="40">
        <f t="shared" ref="X30" si="32">SUM(U30:W30)</f>
        <v>5390278</v>
      </c>
      <c r="Y30" s="35"/>
      <c r="Z30" s="35"/>
      <c r="AA30" s="35"/>
      <c r="AB30" s="40">
        <f t="shared" ref="AB30" si="33">SUM(Y30:AA30)</f>
        <v>0</v>
      </c>
      <c r="AC30" s="35"/>
      <c r="AD30" s="35"/>
      <c r="AE30" s="35"/>
      <c r="AF30" s="40">
        <f t="shared" ref="AF30" si="34">SUM(AC30:AE30)</f>
        <v>0</v>
      </c>
      <c r="AG30" s="40">
        <f t="shared" si="30"/>
        <v>6064986</v>
      </c>
      <c r="AH30" s="41">
        <f>IF(ISERROR(AG30/I28),0,AG30/I28)</f>
        <v>1.1867474756228201E-2</v>
      </c>
      <c r="AI30" s="42">
        <f>IF(ISERROR(AG30/$AG$71),"-",AG30/$AG$71)</f>
        <v>1.7651045414768282E-3</v>
      </c>
    </row>
    <row r="31" spans="1:35" ht="12.75" customHeight="1">
      <c r="A31" s="172" t="s">
        <v>61</v>
      </c>
      <c r="B31" s="173"/>
      <c r="C31" s="173"/>
      <c r="D31" s="173"/>
      <c r="E31" s="173"/>
      <c r="F31" s="173"/>
      <c r="G31" s="173"/>
      <c r="H31" s="174"/>
      <c r="I31" s="55">
        <f>I28</f>
        <v>511059524</v>
      </c>
      <c r="J31" s="55">
        <f>SUM(J29:J30)</f>
        <v>402107618</v>
      </c>
      <c r="K31" s="77"/>
      <c r="L31" s="55">
        <f>SUM(L29:L30)</f>
        <v>0</v>
      </c>
      <c r="M31" s="55">
        <f>SUM(M29:M30)</f>
        <v>0</v>
      </c>
      <c r="N31" s="55">
        <f>SUM(N29:N30)</f>
        <v>0</v>
      </c>
      <c r="O31" s="57"/>
      <c r="P31" s="78"/>
      <c r="Q31" s="55">
        <f t="shared" ref="Q31:AG31" si="35">SUM(Q29:Q30)</f>
        <v>0</v>
      </c>
      <c r="R31" s="55">
        <f t="shared" si="35"/>
        <v>60527427</v>
      </c>
      <c r="S31" s="55">
        <f t="shared" si="35"/>
        <v>49674429</v>
      </c>
      <c r="T31" s="60">
        <f t="shared" si="35"/>
        <v>110201856</v>
      </c>
      <c r="U31" s="55">
        <f t="shared" si="35"/>
        <v>29506589</v>
      </c>
      <c r="V31" s="55">
        <f t="shared" si="35"/>
        <v>26653505</v>
      </c>
      <c r="W31" s="55">
        <f t="shared" si="35"/>
        <v>36114595</v>
      </c>
      <c r="X31" s="60">
        <f t="shared" si="35"/>
        <v>92274689</v>
      </c>
      <c r="Y31" s="55">
        <f t="shared" si="35"/>
        <v>0</v>
      </c>
      <c r="Z31" s="55">
        <f t="shared" si="35"/>
        <v>0</v>
      </c>
      <c r="AA31" s="55">
        <f t="shared" si="35"/>
        <v>0</v>
      </c>
      <c r="AB31" s="60">
        <f t="shared" si="35"/>
        <v>0</v>
      </c>
      <c r="AC31" s="55">
        <f t="shared" si="35"/>
        <v>0</v>
      </c>
      <c r="AD31" s="55">
        <f t="shared" si="35"/>
        <v>0</v>
      </c>
      <c r="AE31" s="55">
        <f t="shared" si="35"/>
        <v>0</v>
      </c>
      <c r="AF31" s="60">
        <f t="shared" si="35"/>
        <v>0</v>
      </c>
      <c r="AG31" s="53">
        <f t="shared" si="35"/>
        <v>202476545</v>
      </c>
      <c r="AH31" s="54">
        <f>IF(ISERROR(AG31/I31),0,AG31/I31)</f>
        <v>0.39618974990474887</v>
      </c>
      <c r="AI31" s="54">
        <f>IF(ISERROR(AG31/$AG$71),0,AG31/$AG$71)</f>
        <v>5.8927138351520907E-2</v>
      </c>
    </row>
    <row r="32" spans="1:35" ht="12.75" customHeight="1">
      <c r="A32" s="36"/>
      <c r="B32" s="169" t="s">
        <v>16</v>
      </c>
      <c r="C32" s="170"/>
      <c r="D32" s="171"/>
      <c r="E32" s="18"/>
      <c r="F32" s="19"/>
      <c r="G32" s="20"/>
      <c r="H32" s="20"/>
      <c r="I32" s="175">
        <v>602939234</v>
      </c>
      <c r="J32" s="22"/>
      <c r="K32" s="13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outlineLevel="1">
      <c r="A33" s="16">
        <v>1</v>
      </c>
      <c r="B33" s="32"/>
      <c r="C33" s="31"/>
      <c r="D33" s="32"/>
      <c r="E33" s="28"/>
      <c r="F33" s="28"/>
      <c r="G33" s="27"/>
      <c r="H33" s="131"/>
      <c r="I33" s="193"/>
      <c r="J33" s="130">
        <f>109861464+368967627</f>
        <v>478829091</v>
      </c>
      <c r="K33" s="133" t="s">
        <v>154</v>
      </c>
      <c r="L33" s="35"/>
      <c r="M33" s="35"/>
      <c r="N33" s="35"/>
      <c r="O33" s="32"/>
      <c r="P33" s="32"/>
      <c r="Q33" s="35"/>
      <c r="R33" s="35">
        <f>16370940+66057333</f>
        <v>82428273</v>
      </c>
      <c r="S33" s="35">
        <f>12271245+34705200</f>
        <v>46976445</v>
      </c>
      <c r="T33" s="40">
        <f>SUM(Q33:S33)</f>
        <v>129404718</v>
      </c>
      <c r="U33" s="35">
        <f>9654719+30450960</f>
        <v>40105679</v>
      </c>
      <c r="V33" s="35">
        <f>7998258+28748107</f>
        <v>36746365</v>
      </c>
      <c r="W33" s="35">
        <f>7961435+30524193</f>
        <v>38485628</v>
      </c>
      <c r="X33" s="40">
        <f>SUM(U33:W33)</f>
        <v>115337672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34" si="36">SUM(T33,X33,AB33,AF33)</f>
        <v>244742390</v>
      </c>
      <c r="AH33" s="41">
        <f>IF(ISERROR(AG33/I32),0,AG33/I32)</f>
        <v>0.40591551552606375</v>
      </c>
      <c r="AI33" s="42">
        <f>IF(ISERROR(AG33/$AG$71),"-",AG33/$AG$71)</f>
        <v>7.12278485195008E-2</v>
      </c>
    </row>
    <row r="34" spans="1:35" ht="12.75" outlineLevel="1">
      <c r="A34" s="16">
        <v>2</v>
      </c>
      <c r="B34" s="32"/>
      <c r="C34" s="31"/>
      <c r="D34" s="32"/>
      <c r="E34" s="28"/>
      <c r="F34" s="28"/>
      <c r="G34" s="27"/>
      <c r="H34" s="131"/>
      <c r="I34" s="176"/>
      <c r="J34" s="130">
        <f>24487828+4430846</f>
        <v>28918674</v>
      </c>
      <c r="K34" s="133" t="s">
        <v>155</v>
      </c>
      <c r="L34" s="35"/>
      <c r="M34" s="35"/>
      <c r="N34" s="35"/>
      <c r="O34" s="32"/>
      <c r="P34" s="32"/>
      <c r="Q34" s="35">
        <f>1985885+209476</f>
        <v>2195361</v>
      </c>
      <c r="R34" s="35">
        <f>1946473+337557</f>
        <v>2284030</v>
      </c>
      <c r="S34" s="35">
        <f>2410553+1071814</f>
        <v>3482367</v>
      </c>
      <c r="T34" s="40">
        <f t="shared" ref="T34" si="37">SUM(Q34:S34)</f>
        <v>7961758</v>
      </c>
      <c r="U34" s="35">
        <f>2566492+813237</f>
        <v>3379729</v>
      </c>
      <c r="V34" s="35">
        <f>3103770+843923</f>
        <v>3947693</v>
      </c>
      <c r="W34" s="35">
        <f>2269962+1154839</f>
        <v>3424801</v>
      </c>
      <c r="X34" s="40">
        <f t="shared" ref="X34" si="38">SUM(U34:W34)</f>
        <v>10752223</v>
      </c>
      <c r="Y34" s="35"/>
      <c r="Z34" s="35"/>
      <c r="AA34" s="35"/>
      <c r="AB34" s="40">
        <f t="shared" ref="AB34" si="39">SUM(Y34:AA34)</f>
        <v>0</v>
      </c>
      <c r="AC34" s="35"/>
      <c r="AD34" s="35"/>
      <c r="AE34" s="35"/>
      <c r="AF34" s="40">
        <f t="shared" ref="AF34" si="40">SUM(AC34:AE34)</f>
        <v>0</v>
      </c>
      <c r="AG34" s="40">
        <f t="shared" si="36"/>
        <v>18713981</v>
      </c>
      <c r="AH34" s="41">
        <f>IF(ISERROR(AG34/I32),0,AG34/I32)</f>
        <v>3.1037922139928283E-2</v>
      </c>
      <c r="AI34" s="42">
        <f>IF(ISERROR(AG34/$AG$71),"-",AG34/$AG$71)</f>
        <v>5.4463658864523472E-3</v>
      </c>
    </row>
    <row r="35" spans="1:35" ht="12.75" customHeight="1">
      <c r="A35" s="172" t="s">
        <v>62</v>
      </c>
      <c r="B35" s="173"/>
      <c r="C35" s="173"/>
      <c r="D35" s="173"/>
      <c r="E35" s="173"/>
      <c r="F35" s="173"/>
      <c r="G35" s="173"/>
      <c r="H35" s="174"/>
      <c r="I35" s="55">
        <f>I32</f>
        <v>602939234</v>
      </c>
      <c r="J35" s="55">
        <f>SUM(J33:J34)</f>
        <v>507747765</v>
      </c>
      <c r="K35" s="77"/>
      <c r="L35" s="55">
        <f>SUM(L33:L34)</f>
        <v>0</v>
      </c>
      <c r="M35" s="55">
        <f>SUM(M33:M34)</f>
        <v>0</v>
      </c>
      <c r="N35" s="55">
        <f>SUM(N33:N34)</f>
        <v>0</v>
      </c>
      <c r="O35" s="57"/>
      <c r="P35" s="78"/>
      <c r="Q35" s="55">
        <f t="shared" ref="Q35:AG35" si="41">SUM(Q33:Q34)</f>
        <v>2195361</v>
      </c>
      <c r="R35" s="55">
        <f t="shared" si="41"/>
        <v>84712303</v>
      </c>
      <c r="S35" s="55">
        <f t="shared" si="41"/>
        <v>50458812</v>
      </c>
      <c r="T35" s="60">
        <f t="shared" si="41"/>
        <v>137366476</v>
      </c>
      <c r="U35" s="55">
        <f t="shared" si="41"/>
        <v>43485408</v>
      </c>
      <c r="V35" s="55">
        <f t="shared" si="41"/>
        <v>40694058</v>
      </c>
      <c r="W35" s="55">
        <f t="shared" si="41"/>
        <v>41910429</v>
      </c>
      <c r="X35" s="60">
        <f t="shared" si="41"/>
        <v>126089895</v>
      </c>
      <c r="Y35" s="55">
        <f t="shared" si="41"/>
        <v>0</v>
      </c>
      <c r="Z35" s="55">
        <f t="shared" si="41"/>
        <v>0</v>
      </c>
      <c r="AA35" s="55">
        <f t="shared" si="41"/>
        <v>0</v>
      </c>
      <c r="AB35" s="60">
        <f t="shared" si="41"/>
        <v>0</v>
      </c>
      <c r="AC35" s="55">
        <f t="shared" si="41"/>
        <v>0</v>
      </c>
      <c r="AD35" s="55">
        <f t="shared" si="41"/>
        <v>0</v>
      </c>
      <c r="AE35" s="55">
        <f t="shared" si="41"/>
        <v>0</v>
      </c>
      <c r="AF35" s="60">
        <f t="shared" si="41"/>
        <v>0</v>
      </c>
      <c r="AG35" s="53">
        <f t="shared" si="41"/>
        <v>263456371</v>
      </c>
      <c r="AH35" s="54">
        <f>IF(ISERROR(AG35/I35),0,AG35/I35)</f>
        <v>0.43695343766599204</v>
      </c>
      <c r="AI35" s="54">
        <f>IF(ISERROR(AG35/$AG$71),0,AG35/$AG$71)</f>
        <v>7.6674214405953151E-2</v>
      </c>
    </row>
    <row r="36" spans="1:35" ht="12.75" customHeight="1">
      <c r="A36" s="36"/>
      <c r="B36" s="169" t="s">
        <v>63</v>
      </c>
      <c r="C36" s="170"/>
      <c r="D36" s="171"/>
      <c r="E36" s="18"/>
      <c r="F36" s="19"/>
      <c r="G36" s="20"/>
      <c r="H36" s="20"/>
      <c r="I36" s="175">
        <v>1252034204</v>
      </c>
      <c r="J36" s="22"/>
      <c r="K36" s="23"/>
      <c r="L36" s="24"/>
      <c r="M36" s="24"/>
      <c r="N36" s="24"/>
      <c r="O36" s="19"/>
      <c r="P36" s="25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6"/>
      <c r="AI36" s="26"/>
    </row>
    <row r="37" spans="1:35" ht="12.75" outlineLevel="1">
      <c r="A37" s="16">
        <v>1</v>
      </c>
      <c r="B37" s="131"/>
      <c r="C37" s="31"/>
      <c r="D37" s="32"/>
      <c r="E37" s="28"/>
      <c r="F37" s="28"/>
      <c r="G37" s="27"/>
      <c r="H37" s="27"/>
      <c r="I37" s="193"/>
      <c r="J37" s="130">
        <f>160589445+884313643</f>
        <v>1044903088</v>
      </c>
      <c r="K37" s="133" t="s">
        <v>154</v>
      </c>
      <c r="L37" s="35"/>
      <c r="M37" s="35"/>
      <c r="N37" s="35"/>
      <c r="O37" s="145"/>
      <c r="P37" s="131"/>
      <c r="Q37" s="35"/>
      <c r="R37" s="35">
        <f>30938258+143776021</f>
        <v>174714279</v>
      </c>
      <c r="S37" s="35">
        <f>16192444+81256529</f>
        <v>97448973</v>
      </c>
      <c r="T37" s="40">
        <f>SUM(Q37:S37)</f>
        <v>272163252</v>
      </c>
      <c r="U37" s="35">
        <f>11098952+72574508</f>
        <v>83673460</v>
      </c>
      <c r="V37" s="35">
        <f>13427816+68183831</f>
        <v>81611647</v>
      </c>
      <c r="W37" s="35">
        <f>15751078+69313218</f>
        <v>85064296</v>
      </c>
      <c r="X37" s="40">
        <f>SUM(U37:W37)</f>
        <v>250349403</v>
      </c>
      <c r="Y37" s="35"/>
      <c r="Z37" s="35"/>
      <c r="AA37" s="35"/>
      <c r="AB37" s="40">
        <f>SUM(Y37:AA37)</f>
        <v>0</v>
      </c>
      <c r="AC37" s="35"/>
      <c r="AD37" s="35"/>
      <c r="AE37" s="35"/>
      <c r="AF37" s="40">
        <f>SUM(AC37:AE37)</f>
        <v>0</v>
      </c>
      <c r="AG37" s="40">
        <f t="shared" ref="AG37:AG38" si="42">SUM(T37,X37,AB37,AF37)</f>
        <v>522512655</v>
      </c>
      <c r="AH37" s="41">
        <f>IF(ISERROR(AG37/I36),0,AG37/I36)</f>
        <v>0.41733097492918014</v>
      </c>
      <c r="AI37" s="42">
        <f>IF(ISERROR(AG37/$AG$71),"-",AG37/$AG$71)</f>
        <v>0.15206786302880421</v>
      </c>
    </row>
    <row r="38" spans="1:35" ht="12.75" outlineLevel="1">
      <c r="A38" s="16">
        <v>2</v>
      </c>
      <c r="B38" s="131"/>
      <c r="C38" s="31"/>
      <c r="D38" s="32"/>
      <c r="E38" s="28"/>
      <c r="F38" s="28"/>
      <c r="G38" s="27"/>
      <c r="H38" s="27"/>
      <c r="I38" s="176"/>
      <c r="J38" s="130">
        <f>19819483+13292560</f>
        <v>33112043</v>
      </c>
      <c r="K38" s="133" t="s">
        <v>155</v>
      </c>
      <c r="L38" s="35"/>
      <c r="M38" s="35"/>
      <c r="N38" s="35"/>
      <c r="O38" s="145"/>
      <c r="P38" s="131"/>
      <c r="Q38" s="35"/>
      <c r="R38" s="35">
        <f>2519186+1575489</f>
        <v>4094675</v>
      </c>
      <c r="S38" s="35">
        <f>1170651+1627012</f>
        <v>2797663</v>
      </c>
      <c r="T38" s="40">
        <f t="shared" ref="T38" si="43">SUM(Q38:S38)</f>
        <v>6892338</v>
      </c>
      <c r="U38" s="35">
        <f>4385099+3943994</f>
        <v>8329093</v>
      </c>
      <c r="V38" s="35">
        <f>1276105+2514462</f>
        <v>3790567</v>
      </c>
      <c r="W38" s="35">
        <f>1043927+3631603</f>
        <v>4675530</v>
      </c>
      <c r="X38" s="40">
        <f t="shared" ref="X38" si="44">SUM(U38:W38)</f>
        <v>16795190</v>
      </c>
      <c r="Y38" s="35"/>
      <c r="Z38" s="35"/>
      <c r="AA38" s="35"/>
      <c r="AB38" s="40">
        <f t="shared" ref="AB38" si="45">SUM(Y38:AA38)</f>
        <v>0</v>
      </c>
      <c r="AC38" s="35"/>
      <c r="AD38" s="35"/>
      <c r="AE38" s="35"/>
      <c r="AF38" s="40">
        <f t="shared" ref="AF38" si="46">SUM(AC38:AE38)</f>
        <v>0</v>
      </c>
      <c r="AG38" s="40">
        <f t="shared" si="42"/>
        <v>23687528</v>
      </c>
      <c r="AH38" s="41">
        <f>IF(ISERROR(AG38/I36),0,AG38/I36)</f>
        <v>1.8919233934922116E-2</v>
      </c>
      <c r="AI38" s="42">
        <f>IF(ISERROR(AG38/$AG$71),"-",AG38/$AG$71)</f>
        <v>6.8938268363949286E-3</v>
      </c>
    </row>
    <row r="39" spans="1:35" ht="12.75" customHeight="1">
      <c r="A39" s="172" t="s">
        <v>64</v>
      </c>
      <c r="B39" s="173"/>
      <c r="C39" s="173"/>
      <c r="D39" s="173"/>
      <c r="E39" s="173"/>
      <c r="F39" s="173"/>
      <c r="G39" s="173"/>
      <c r="H39" s="174"/>
      <c r="I39" s="55">
        <f>I36</f>
        <v>1252034204</v>
      </c>
      <c r="J39" s="55">
        <f>SUM(J37:J38)</f>
        <v>1078015131</v>
      </c>
      <c r="K39" s="77"/>
      <c r="L39" s="55">
        <f>SUM(L37:L38)</f>
        <v>0</v>
      </c>
      <c r="M39" s="55">
        <f>SUM(M37:M38)</f>
        <v>0</v>
      </c>
      <c r="N39" s="55">
        <f>SUM(N37:N38)</f>
        <v>0</v>
      </c>
      <c r="O39" s="57"/>
      <c r="P39" s="78"/>
      <c r="Q39" s="55">
        <f t="shared" ref="Q39:AG39" si="47">SUM(Q37:Q38)</f>
        <v>0</v>
      </c>
      <c r="R39" s="55">
        <f t="shared" si="47"/>
        <v>178808954</v>
      </c>
      <c r="S39" s="55">
        <f t="shared" si="47"/>
        <v>100246636</v>
      </c>
      <c r="T39" s="60">
        <f t="shared" si="47"/>
        <v>279055590</v>
      </c>
      <c r="U39" s="55">
        <f t="shared" si="47"/>
        <v>92002553</v>
      </c>
      <c r="V39" s="55">
        <f t="shared" si="47"/>
        <v>85402214</v>
      </c>
      <c r="W39" s="55">
        <f t="shared" si="47"/>
        <v>89739826</v>
      </c>
      <c r="X39" s="60">
        <f t="shared" si="47"/>
        <v>267144593</v>
      </c>
      <c r="Y39" s="55">
        <f t="shared" si="47"/>
        <v>0</v>
      </c>
      <c r="Z39" s="55">
        <f t="shared" si="47"/>
        <v>0</v>
      </c>
      <c r="AA39" s="55">
        <f t="shared" si="47"/>
        <v>0</v>
      </c>
      <c r="AB39" s="60">
        <f t="shared" si="47"/>
        <v>0</v>
      </c>
      <c r="AC39" s="55">
        <f t="shared" si="47"/>
        <v>0</v>
      </c>
      <c r="AD39" s="55">
        <f t="shared" si="47"/>
        <v>0</v>
      </c>
      <c r="AE39" s="55">
        <f t="shared" si="47"/>
        <v>0</v>
      </c>
      <c r="AF39" s="60">
        <f t="shared" si="47"/>
        <v>0</v>
      </c>
      <c r="AG39" s="53">
        <f t="shared" si="47"/>
        <v>546200183</v>
      </c>
      <c r="AH39" s="54">
        <f>IF(ISERROR(AG39/I39),0,AG39/I39)</f>
        <v>0.43625020886410226</v>
      </c>
      <c r="AI39" s="54">
        <f>IF(ISERROR(AG39/$AG$71),0,AG39/$AG$71)</f>
        <v>0.15896168986519915</v>
      </c>
    </row>
    <row r="40" spans="1:35" ht="12.75" customHeight="1">
      <c r="A40" s="36"/>
      <c r="B40" s="169" t="s">
        <v>65</v>
      </c>
      <c r="C40" s="170"/>
      <c r="D40" s="171"/>
      <c r="E40" s="18"/>
      <c r="F40" s="19"/>
      <c r="G40" s="20"/>
      <c r="H40" s="20"/>
      <c r="I40" s="175">
        <v>779338782</v>
      </c>
      <c r="J40" s="22"/>
      <c r="K40" s="23"/>
      <c r="L40" s="24"/>
      <c r="M40" s="24"/>
      <c r="N40" s="24"/>
      <c r="O40" s="19"/>
      <c r="P40" s="25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6"/>
      <c r="AI40" s="26"/>
    </row>
    <row r="41" spans="1:35" ht="12.75" outlineLevel="1">
      <c r="A41" s="16">
        <v>1</v>
      </c>
      <c r="B41" s="131"/>
      <c r="C41" s="31"/>
      <c r="D41" s="146"/>
      <c r="E41" s="28"/>
      <c r="F41" s="28"/>
      <c r="G41" s="27"/>
      <c r="H41" s="27"/>
      <c r="I41" s="193"/>
      <c r="J41" s="130">
        <f>103265854+517781316</f>
        <v>621047170</v>
      </c>
      <c r="K41" s="133" t="s">
        <v>154</v>
      </c>
      <c r="L41" s="35"/>
      <c r="M41" s="35"/>
      <c r="N41" s="35"/>
      <c r="O41" s="145"/>
      <c r="P41" s="131"/>
      <c r="Q41" s="35"/>
      <c r="R41" s="35">
        <f>16789000+80340000</f>
        <v>97129000</v>
      </c>
      <c r="S41" s="35">
        <f>12411500+39929667</f>
        <v>52341167</v>
      </c>
      <c r="T41" s="40">
        <f>SUM(Q41:S41)</f>
        <v>149470167</v>
      </c>
      <c r="U41" s="35">
        <f>9928730+41324260</f>
        <v>51252990</v>
      </c>
      <c r="V41" s="35">
        <f>2472000+59887659</f>
        <v>62359659</v>
      </c>
      <c r="W41" s="35">
        <f>9605600+39140000</f>
        <v>48745600</v>
      </c>
      <c r="X41" s="40">
        <f>SUM(U41:W41)</f>
        <v>162358249</v>
      </c>
      <c r="Y41" s="35"/>
      <c r="Z41" s="35"/>
      <c r="AA41" s="35"/>
      <c r="AB41" s="40">
        <f>SUM(Y41:AA41)</f>
        <v>0</v>
      </c>
      <c r="AC41" s="35"/>
      <c r="AD41" s="35"/>
      <c r="AE41" s="35"/>
      <c r="AF41" s="40">
        <f>SUM(AC41:AE41)</f>
        <v>0</v>
      </c>
      <c r="AG41" s="40">
        <f t="shared" ref="AG41:AG42" si="48">SUM(T41,X41,AB41,AF41)</f>
        <v>311828416</v>
      </c>
      <c r="AH41" s="41">
        <f>IF(ISERROR(AG41/I40),0,AG41/I40)</f>
        <v>0.40011920772088561</v>
      </c>
      <c r="AI41" s="42">
        <f>IF(ISERROR(AG41/$AG$71),"-",AG41/$AG$71)</f>
        <v>9.0752023705104296E-2</v>
      </c>
    </row>
    <row r="42" spans="1:35" ht="12.75" outlineLevel="1">
      <c r="A42" s="16">
        <v>2</v>
      </c>
      <c r="B42" s="131"/>
      <c r="C42" s="31"/>
      <c r="D42" s="146"/>
      <c r="E42" s="28"/>
      <c r="F42" s="28"/>
      <c r="G42" s="27"/>
      <c r="H42" s="27"/>
      <c r="I42" s="176"/>
      <c r="J42" s="130">
        <v>61313136</v>
      </c>
      <c r="K42" s="133" t="s">
        <v>155</v>
      </c>
      <c r="L42" s="35"/>
      <c r="M42" s="35"/>
      <c r="N42" s="35"/>
      <c r="O42" s="145"/>
      <c r="P42" s="131"/>
      <c r="Q42" s="35">
        <f>5646861+158086</f>
        <v>5804947</v>
      </c>
      <c r="R42" s="35">
        <f>2324161+387863</f>
        <v>2712024</v>
      </c>
      <c r="S42" s="35">
        <f>7636562+630802</f>
        <v>8267364</v>
      </c>
      <c r="T42" s="40">
        <f t="shared" ref="T42" si="49">SUM(Q42:S42)</f>
        <v>16784335</v>
      </c>
      <c r="U42" s="35">
        <f>3935153+540936</f>
        <v>4476089</v>
      </c>
      <c r="V42" s="35">
        <f>3537490+307179</f>
        <v>3844669</v>
      </c>
      <c r="W42" s="35">
        <f>3864643+805689</f>
        <v>4670332</v>
      </c>
      <c r="X42" s="40">
        <f t="shared" ref="X42" si="50">SUM(U42:W42)</f>
        <v>12991090</v>
      </c>
      <c r="Y42" s="35"/>
      <c r="Z42" s="35"/>
      <c r="AA42" s="35"/>
      <c r="AB42" s="40">
        <f t="shared" ref="AB42" si="51">SUM(Y42:AA42)</f>
        <v>0</v>
      </c>
      <c r="AC42" s="35"/>
      <c r="AD42" s="35"/>
      <c r="AE42" s="35"/>
      <c r="AF42" s="40">
        <f t="shared" ref="AF42" si="52">SUM(AC42:AE42)</f>
        <v>0</v>
      </c>
      <c r="AG42" s="40">
        <f t="shared" si="48"/>
        <v>29775425</v>
      </c>
      <c r="AH42" s="41">
        <f>IF(ISERROR(AG42/I40),0,AG42/I40)</f>
        <v>3.8206009617008894E-2</v>
      </c>
      <c r="AI42" s="42">
        <f>IF(ISERROR(AG42/$AG$71),"-",AG42/$AG$71)</f>
        <v>8.6655992102706737E-3</v>
      </c>
    </row>
    <row r="43" spans="1:35" ht="12.75" customHeight="1">
      <c r="A43" s="172" t="s">
        <v>66</v>
      </c>
      <c r="B43" s="173"/>
      <c r="C43" s="173"/>
      <c r="D43" s="173"/>
      <c r="E43" s="173"/>
      <c r="F43" s="173"/>
      <c r="G43" s="173"/>
      <c r="H43" s="174"/>
      <c r="I43" s="55">
        <f>I40</f>
        <v>779338782</v>
      </c>
      <c r="J43" s="55">
        <f>SUM(J41:J42)</f>
        <v>682360306</v>
      </c>
      <c r="K43" s="77"/>
      <c r="L43" s="55">
        <f>SUM(L41:L42)</f>
        <v>0</v>
      </c>
      <c r="M43" s="55">
        <f>SUM(M41:M42)</f>
        <v>0</v>
      </c>
      <c r="N43" s="55">
        <f>SUM(N41:N42)</f>
        <v>0</v>
      </c>
      <c r="O43" s="57"/>
      <c r="P43" s="78"/>
      <c r="Q43" s="55">
        <f t="shared" ref="Q43:AG43" si="53">SUM(Q41:Q42)</f>
        <v>5804947</v>
      </c>
      <c r="R43" s="55">
        <f t="shared" si="53"/>
        <v>99841024</v>
      </c>
      <c r="S43" s="55">
        <f t="shared" si="53"/>
        <v>60608531</v>
      </c>
      <c r="T43" s="60">
        <f t="shared" si="53"/>
        <v>166254502</v>
      </c>
      <c r="U43" s="55">
        <f t="shared" si="53"/>
        <v>55729079</v>
      </c>
      <c r="V43" s="55">
        <f t="shared" si="53"/>
        <v>66204328</v>
      </c>
      <c r="W43" s="55">
        <f t="shared" si="53"/>
        <v>53415932</v>
      </c>
      <c r="X43" s="60">
        <f t="shared" si="53"/>
        <v>175349339</v>
      </c>
      <c r="Y43" s="55">
        <f t="shared" si="53"/>
        <v>0</v>
      </c>
      <c r="Z43" s="55">
        <f t="shared" si="53"/>
        <v>0</v>
      </c>
      <c r="AA43" s="55">
        <f t="shared" si="53"/>
        <v>0</v>
      </c>
      <c r="AB43" s="60">
        <f t="shared" si="53"/>
        <v>0</v>
      </c>
      <c r="AC43" s="55">
        <f t="shared" si="53"/>
        <v>0</v>
      </c>
      <c r="AD43" s="55">
        <f t="shared" si="53"/>
        <v>0</v>
      </c>
      <c r="AE43" s="55">
        <f t="shared" si="53"/>
        <v>0</v>
      </c>
      <c r="AF43" s="60">
        <f t="shared" si="53"/>
        <v>0</v>
      </c>
      <c r="AG43" s="53">
        <f t="shared" si="53"/>
        <v>341603841</v>
      </c>
      <c r="AH43" s="54">
        <f>IF(ISERROR(AG43/I43),0,AG43/I43)</f>
        <v>0.43832521733789453</v>
      </c>
      <c r="AI43" s="54">
        <f>IF(ISERROR(AG43/$AG$71),0,AG43/$AG$71)</f>
        <v>9.9417622915374967E-2</v>
      </c>
    </row>
    <row r="44" spans="1:35" ht="12.75" customHeight="1">
      <c r="A44" s="36"/>
      <c r="B44" s="169" t="s">
        <v>17</v>
      </c>
      <c r="C44" s="170"/>
      <c r="D44" s="171"/>
      <c r="E44" s="18"/>
      <c r="F44" s="19"/>
      <c r="G44" s="20"/>
      <c r="H44" s="20"/>
      <c r="I44" s="175">
        <v>688169335</v>
      </c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outlineLevel="1">
      <c r="A45" s="16">
        <v>1</v>
      </c>
      <c r="B45" s="32"/>
      <c r="C45" s="31"/>
      <c r="D45" s="32"/>
      <c r="E45" s="28"/>
      <c r="F45" s="28"/>
      <c r="G45" s="27"/>
      <c r="H45" s="131"/>
      <c r="I45" s="193"/>
      <c r="J45" s="130">
        <f>96247027+433561966</f>
        <v>529808993</v>
      </c>
      <c r="K45" s="133" t="s">
        <v>154</v>
      </c>
      <c r="L45" s="35"/>
      <c r="M45" s="35"/>
      <c r="N45" s="35"/>
      <c r="O45" s="32"/>
      <c r="P45" s="32"/>
      <c r="Q45" s="35"/>
      <c r="R45" s="35">
        <f>15464889+70193147</f>
        <v>85658036</v>
      </c>
      <c r="S45" s="35">
        <f>13054415+41003080</f>
        <v>54057495</v>
      </c>
      <c r="T45" s="40">
        <f>SUM(Q45:S45)</f>
        <v>139715531</v>
      </c>
      <c r="U45" s="35">
        <f>9212169+34400777</f>
        <v>43612946</v>
      </c>
      <c r="V45" s="35">
        <f>6875422+33751473</f>
        <v>40626895</v>
      </c>
      <c r="W45" s="35">
        <f>3872960+31451940</f>
        <v>35324900</v>
      </c>
      <c r="X45" s="40">
        <f>SUM(U45:W45)</f>
        <v>119564741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46" si="54">SUM(T45,X45,AB45,AF45)</f>
        <v>259280272</v>
      </c>
      <c r="AH45" s="41">
        <f>IF(ISERROR(AG45/I44),0,AG45/I44)</f>
        <v>0.37676812786201813</v>
      </c>
      <c r="AI45" s="42">
        <f>IF(ISERROR(AG45/$AG$71),"-",AG45/$AG$71)</f>
        <v>7.5458836281328157E-2</v>
      </c>
    </row>
    <row r="46" spans="1:35" ht="12.75" outlineLevel="1">
      <c r="A46" s="16">
        <v>2</v>
      </c>
      <c r="B46" s="32"/>
      <c r="C46" s="31"/>
      <c r="D46" s="32"/>
      <c r="E46" s="28"/>
      <c r="F46" s="28"/>
      <c r="G46" s="27"/>
      <c r="H46" s="131"/>
      <c r="I46" s="176"/>
      <c r="J46" s="130">
        <f>52193064+10509687</f>
        <v>62702751</v>
      </c>
      <c r="K46" s="133" t="s">
        <v>155</v>
      </c>
      <c r="L46" s="35"/>
      <c r="M46" s="35"/>
      <c r="N46" s="35"/>
      <c r="O46" s="32"/>
      <c r="P46" s="32"/>
      <c r="Q46" s="35">
        <f>1659075+306020</f>
        <v>1965095</v>
      </c>
      <c r="R46" s="35">
        <f>4568779+1144777</f>
        <v>5713556</v>
      </c>
      <c r="S46" s="35">
        <f>5662418+2341099</f>
        <v>8003517</v>
      </c>
      <c r="T46" s="40">
        <f t="shared" ref="T46" si="55">SUM(Q46:S46)</f>
        <v>15682168</v>
      </c>
      <c r="U46" s="35">
        <f>3866400+1364951</f>
        <v>5231351</v>
      </c>
      <c r="V46" s="35">
        <f>5058675+1900069</f>
        <v>6958744</v>
      </c>
      <c r="W46" s="35">
        <f>3999233+1158724</f>
        <v>5157957</v>
      </c>
      <c r="X46" s="40">
        <f t="shared" ref="X46" si="56">SUM(U46:W46)</f>
        <v>17348052</v>
      </c>
      <c r="Y46" s="35"/>
      <c r="Z46" s="35"/>
      <c r="AA46" s="35"/>
      <c r="AB46" s="40">
        <f t="shared" ref="AB46" si="57">SUM(Y46:AA46)</f>
        <v>0</v>
      </c>
      <c r="AC46" s="35"/>
      <c r="AD46" s="35"/>
      <c r="AE46" s="35"/>
      <c r="AF46" s="40">
        <f t="shared" ref="AF46" si="58">SUM(AC46:AE46)</f>
        <v>0</v>
      </c>
      <c r="AG46" s="40">
        <f t="shared" si="54"/>
        <v>33030220</v>
      </c>
      <c r="AH46" s="41">
        <f>IF(ISERROR(AG46/I44),0,AG46/I44)</f>
        <v>4.7997227310339251E-2</v>
      </c>
      <c r="AI46" s="42">
        <f>IF(ISERROR(AG46/$AG$71),"-",AG46/$AG$71)</f>
        <v>9.6128484596631827E-3</v>
      </c>
    </row>
    <row r="47" spans="1:35" ht="12.75" customHeight="1">
      <c r="A47" s="172" t="s">
        <v>67</v>
      </c>
      <c r="B47" s="173"/>
      <c r="C47" s="173"/>
      <c r="D47" s="173"/>
      <c r="E47" s="173"/>
      <c r="F47" s="173"/>
      <c r="G47" s="173"/>
      <c r="H47" s="174"/>
      <c r="I47" s="55">
        <f>I44</f>
        <v>688169335</v>
      </c>
      <c r="J47" s="55">
        <f>SUM(J45:J46)</f>
        <v>592511744</v>
      </c>
      <c r="K47" s="77"/>
      <c r="L47" s="55">
        <f>SUM(L45:L46)</f>
        <v>0</v>
      </c>
      <c r="M47" s="55">
        <f>SUM(M45:M46)</f>
        <v>0</v>
      </c>
      <c r="N47" s="55">
        <f>SUM(N45:N46)</f>
        <v>0</v>
      </c>
      <c r="O47" s="57"/>
      <c r="P47" s="78"/>
      <c r="Q47" s="55">
        <f t="shared" ref="Q47:AG47" si="59">SUM(Q45:Q46)</f>
        <v>1965095</v>
      </c>
      <c r="R47" s="55">
        <f t="shared" si="59"/>
        <v>91371592</v>
      </c>
      <c r="S47" s="55">
        <f t="shared" si="59"/>
        <v>62061012</v>
      </c>
      <c r="T47" s="60">
        <f t="shared" si="59"/>
        <v>155397699</v>
      </c>
      <c r="U47" s="55">
        <f t="shared" si="59"/>
        <v>48844297</v>
      </c>
      <c r="V47" s="55">
        <f t="shared" si="59"/>
        <v>47585639</v>
      </c>
      <c r="W47" s="55">
        <f t="shared" si="59"/>
        <v>40482857</v>
      </c>
      <c r="X47" s="60">
        <f t="shared" si="59"/>
        <v>136912793</v>
      </c>
      <c r="Y47" s="55">
        <f t="shared" si="59"/>
        <v>0</v>
      </c>
      <c r="Z47" s="55">
        <f t="shared" si="59"/>
        <v>0</v>
      </c>
      <c r="AA47" s="55">
        <f t="shared" si="59"/>
        <v>0</v>
      </c>
      <c r="AB47" s="60">
        <f t="shared" si="59"/>
        <v>0</v>
      </c>
      <c r="AC47" s="55">
        <f t="shared" si="59"/>
        <v>0</v>
      </c>
      <c r="AD47" s="55">
        <f t="shared" si="59"/>
        <v>0</v>
      </c>
      <c r="AE47" s="55">
        <f t="shared" si="59"/>
        <v>0</v>
      </c>
      <c r="AF47" s="60">
        <f t="shared" si="59"/>
        <v>0</v>
      </c>
      <c r="AG47" s="53">
        <f t="shared" si="59"/>
        <v>292310492</v>
      </c>
      <c r="AH47" s="54">
        <f>IF(ISERROR(AG47/I47),0,AG47/I47)</f>
        <v>0.42476535517235742</v>
      </c>
      <c r="AI47" s="54">
        <f>IF(ISERROR(AG47/$AG$71),0,AG47/$AG$71)</f>
        <v>8.5071684740991332E-2</v>
      </c>
    </row>
    <row r="48" spans="1:35" ht="12.75" customHeight="1">
      <c r="A48" s="36"/>
      <c r="B48" s="169" t="s">
        <v>68</v>
      </c>
      <c r="C48" s="170"/>
      <c r="D48" s="171"/>
      <c r="E48" s="18"/>
      <c r="F48" s="19"/>
      <c r="G48" s="20"/>
      <c r="H48" s="20"/>
      <c r="I48" s="175">
        <v>167268261</v>
      </c>
      <c r="J48" s="22"/>
      <c r="K48" s="23"/>
      <c r="L48" s="24"/>
      <c r="M48" s="24"/>
      <c r="N48" s="24"/>
      <c r="O48" s="19"/>
      <c r="P48" s="25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6"/>
      <c r="AI48" s="26"/>
    </row>
    <row r="49" spans="1:35" ht="12.75" outlineLevel="1">
      <c r="A49" s="16">
        <v>1</v>
      </c>
      <c r="B49" s="147"/>
      <c r="C49" s="31"/>
      <c r="D49" s="32"/>
      <c r="E49" s="28"/>
      <c r="F49" s="28"/>
      <c r="G49" s="27"/>
      <c r="H49" s="27"/>
      <c r="I49" s="193"/>
      <c r="J49" s="130">
        <f>43418738+75607239</f>
        <v>119025977</v>
      </c>
      <c r="K49" s="133" t="s">
        <v>154</v>
      </c>
      <c r="L49" s="35"/>
      <c r="M49" s="35"/>
      <c r="N49" s="35"/>
      <c r="O49" s="32"/>
      <c r="P49" s="32"/>
      <c r="Q49" s="35"/>
      <c r="R49" s="35">
        <f>9785000+12254933</f>
        <v>22039933</v>
      </c>
      <c r="S49" s="35">
        <f>5026102+6946744</f>
        <v>11972846</v>
      </c>
      <c r="T49" s="40">
        <f>SUM(Q49:S49)</f>
        <v>34012779</v>
      </c>
      <c r="U49" s="35">
        <f>2233586+6458814</f>
        <v>8692400</v>
      </c>
      <c r="V49" s="35">
        <f>773954+6319408</f>
        <v>7093362</v>
      </c>
      <c r="W49" s="35">
        <f>2512167+6426783</f>
        <v>8938950</v>
      </c>
      <c r="X49" s="40">
        <f>SUM(U49:W49)</f>
        <v>24724712</v>
      </c>
      <c r="Y49" s="35"/>
      <c r="Z49" s="35"/>
      <c r="AA49" s="35"/>
      <c r="AB49" s="40">
        <f>SUM(Y49:AA49)</f>
        <v>0</v>
      </c>
      <c r="AC49" s="35"/>
      <c r="AD49" s="35"/>
      <c r="AE49" s="35"/>
      <c r="AF49" s="40">
        <f>SUM(AC49:AE49)</f>
        <v>0</v>
      </c>
      <c r="AG49" s="40">
        <f t="shared" ref="AG49:AG50" si="60">SUM(T49,X49,AB49,AF49)</f>
        <v>58737491</v>
      </c>
      <c r="AH49" s="41">
        <f>IF(ISERROR(AG49/I48),0,AG49/I48)</f>
        <v>0.35115742011570267</v>
      </c>
      <c r="AI49" s="42">
        <f>IF(ISERROR(AG49/$AG$71),"-",AG49/$AG$71)</f>
        <v>1.7094484986289224E-2</v>
      </c>
    </row>
    <row r="50" spans="1:35" ht="12.75" outlineLevel="1">
      <c r="A50" s="16">
        <v>2</v>
      </c>
      <c r="B50" s="131"/>
      <c r="C50" s="31"/>
      <c r="D50" s="32"/>
      <c r="E50" s="28"/>
      <c r="F50" s="28"/>
      <c r="G50" s="27"/>
      <c r="H50" s="27"/>
      <c r="I50" s="176"/>
      <c r="J50" s="130">
        <f>18645536+2521780</f>
        <v>21167316</v>
      </c>
      <c r="K50" s="133" t="s">
        <v>155</v>
      </c>
      <c r="L50" s="35"/>
      <c r="M50" s="35"/>
      <c r="N50" s="35"/>
      <c r="O50" s="32"/>
      <c r="P50" s="32"/>
      <c r="Q50" s="35">
        <f>984719</f>
        <v>984719</v>
      </c>
      <c r="R50" s="35">
        <f>1280088+244959</f>
        <v>1525047</v>
      </c>
      <c r="S50" s="35">
        <f>1336066+195230</f>
        <v>1531296</v>
      </c>
      <c r="T50" s="40">
        <f t="shared" ref="T50" si="61">SUM(Q50:S50)</f>
        <v>4041062</v>
      </c>
      <c r="U50" s="35">
        <f>1492170+226278</f>
        <v>1718448</v>
      </c>
      <c r="V50" s="35">
        <f>1367086+842177</f>
        <v>2209263</v>
      </c>
      <c r="W50" s="35">
        <f>2072516+120782</f>
        <v>2193298</v>
      </c>
      <c r="X50" s="40">
        <f t="shared" ref="X50" si="62">SUM(U50:W50)</f>
        <v>6121009</v>
      </c>
      <c r="Y50" s="35"/>
      <c r="Z50" s="35"/>
      <c r="AA50" s="35"/>
      <c r="AB50" s="40">
        <f t="shared" ref="AB50" si="63">SUM(Y50:AA50)</f>
        <v>0</v>
      </c>
      <c r="AC50" s="35"/>
      <c r="AD50" s="35"/>
      <c r="AE50" s="35"/>
      <c r="AF50" s="40">
        <f t="shared" ref="AF50" si="64">SUM(AC50:AE50)</f>
        <v>0</v>
      </c>
      <c r="AG50" s="40">
        <f t="shared" si="60"/>
        <v>10162071</v>
      </c>
      <c r="AH50" s="41">
        <f>IF(ISERROR(AG50/I48),0,AG50/I48)</f>
        <v>6.0753133554727397E-2</v>
      </c>
      <c r="AI50" s="42">
        <f>IF(ISERROR(AG50/$AG$71),"-",AG50/$AG$71)</f>
        <v>2.9574870696997442E-3</v>
      </c>
    </row>
    <row r="51" spans="1:35" ht="12.75" customHeight="1">
      <c r="A51" s="172" t="s">
        <v>69</v>
      </c>
      <c r="B51" s="173"/>
      <c r="C51" s="173"/>
      <c r="D51" s="173"/>
      <c r="E51" s="173"/>
      <c r="F51" s="173"/>
      <c r="G51" s="173"/>
      <c r="H51" s="174"/>
      <c r="I51" s="55">
        <f>I48</f>
        <v>167268261</v>
      </c>
      <c r="J51" s="55">
        <f>SUM(J49:J50)</f>
        <v>140193293</v>
      </c>
      <c r="K51" s="77"/>
      <c r="L51" s="55">
        <f>SUM(L49:L50)</f>
        <v>0</v>
      </c>
      <c r="M51" s="55">
        <f>SUM(M49:M50)</f>
        <v>0</v>
      </c>
      <c r="N51" s="55">
        <f>SUM(N49:N50)</f>
        <v>0</v>
      </c>
      <c r="O51" s="57"/>
      <c r="P51" s="78"/>
      <c r="Q51" s="55">
        <f t="shared" ref="Q51:AG51" si="65">SUM(Q49:Q50)</f>
        <v>984719</v>
      </c>
      <c r="R51" s="55">
        <f t="shared" si="65"/>
        <v>23564980</v>
      </c>
      <c r="S51" s="55">
        <f t="shared" si="65"/>
        <v>13504142</v>
      </c>
      <c r="T51" s="60">
        <f t="shared" si="65"/>
        <v>38053841</v>
      </c>
      <c r="U51" s="55">
        <f t="shared" si="65"/>
        <v>10410848</v>
      </c>
      <c r="V51" s="55">
        <f t="shared" si="65"/>
        <v>9302625</v>
      </c>
      <c r="W51" s="55">
        <f t="shared" si="65"/>
        <v>11132248</v>
      </c>
      <c r="X51" s="60">
        <f t="shared" si="65"/>
        <v>30845721</v>
      </c>
      <c r="Y51" s="55">
        <f t="shared" si="65"/>
        <v>0</v>
      </c>
      <c r="Z51" s="55">
        <f t="shared" si="65"/>
        <v>0</v>
      </c>
      <c r="AA51" s="55">
        <f t="shared" si="65"/>
        <v>0</v>
      </c>
      <c r="AB51" s="60">
        <f t="shared" si="65"/>
        <v>0</v>
      </c>
      <c r="AC51" s="55">
        <f t="shared" si="65"/>
        <v>0</v>
      </c>
      <c r="AD51" s="55">
        <f t="shared" si="65"/>
        <v>0</v>
      </c>
      <c r="AE51" s="55">
        <f t="shared" si="65"/>
        <v>0</v>
      </c>
      <c r="AF51" s="60">
        <f t="shared" si="65"/>
        <v>0</v>
      </c>
      <c r="AG51" s="53">
        <f t="shared" si="65"/>
        <v>68899562</v>
      </c>
      <c r="AH51" s="54">
        <f>IF(ISERROR(AG51/I51),0,AG51/I51)</f>
        <v>0.41191055367043006</v>
      </c>
      <c r="AI51" s="54">
        <f>IF(ISERROR(AG51/$AG$71),0,AG51/$AG$71)</f>
        <v>2.0051972055988968E-2</v>
      </c>
    </row>
    <row r="52" spans="1:35" ht="12.75" customHeight="1">
      <c r="A52" s="36"/>
      <c r="B52" s="169" t="s">
        <v>18</v>
      </c>
      <c r="C52" s="170"/>
      <c r="D52" s="171"/>
      <c r="E52" s="18"/>
      <c r="F52" s="19"/>
      <c r="G52" s="20"/>
      <c r="H52" s="20"/>
      <c r="I52" s="175">
        <v>132390406</v>
      </c>
      <c r="J52" s="22"/>
      <c r="K52" s="23"/>
      <c r="L52" s="24"/>
      <c r="M52" s="24"/>
      <c r="N52" s="24"/>
      <c r="O52" s="19"/>
      <c r="P52" s="25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6"/>
      <c r="AI52" s="26"/>
    </row>
    <row r="53" spans="1:35" ht="12.75" outlineLevel="1">
      <c r="A53" s="16">
        <v>1</v>
      </c>
      <c r="B53" s="32"/>
      <c r="C53" s="31"/>
      <c r="D53" s="32"/>
      <c r="E53" s="28"/>
      <c r="F53" s="28"/>
      <c r="G53" s="27"/>
      <c r="H53" s="131"/>
      <c r="I53" s="193"/>
      <c r="J53" s="130">
        <f>54798648+37722822</f>
        <v>92521470</v>
      </c>
      <c r="K53" s="133" t="s">
        <v>154</v>
      </c>
      <c r="L53" s="35"/>
      <c r="M53" s="35"/>
      <c r="N53" s="35"/>
      <c r="O53" s="32"/>
      <c r="P53" s="32"/>
      <c r="Q53" s="35">
        <f>15490</f>
        <v>15490</v>
      </c>
      <c r="R53" s="35">
        <f>11441188+6180000</f>
        <v>17621188</v>
      </c>
      <c r="S53" s="35">
        <f>5646876+3221662</f>
        <v>8868538</v>
      </c>
      <c r="T53" s="40">
        <f>SUM(Q53:S53)</f>
        <v>26505216</v>
      </c>
      <c r="U53" s="35">
        <f>5699434+2889421</f>
        <v>8588855</v>
      </c>
      <c r="V53" s="35">
        <f>43317887-T53-U53</f>
        <v>8223816</v>
      </c>
      <c r="W53" s="35">
        <f>51870724-T53-U53-V53</f>
        <v>8552837</v>
      </c>
      <c r="X53" s="40">
        <f>SUM(U53:W53)</f>
        <v>25365508</v>
      </c>
      <c r="Y53" s="35"/>
      <c r="Z53" s="35"/>
      <c r="AA53" s="35"/>
      <c r="AB53" s="40">
        <f>SUM(Y53:AA53)</f>
        <v>0</v>
      </c>
      <c r="AC53" s="35"/>
      <c r="AD53" s="35"/>
      <c r="AE53" s="35"/>
      <c r="AF53" s="40">
        <f>SUM(AC53:AE53)</f>
        <v>0</v>
      </c>
      <c r="AG53" s="40">
        <f t="shared" ref="AG53:AG54" si="66">SUM(T53,X53,AB53,AF53)</f>
        <v>51870724</v>
      </c>
      <c r="AH53" s="41">
        <f>IF(ISERROR(AG53/I52),0,AG53/I52)</f>
        <v>0.39180123067225886</v>
      </c>
      <c r="AI53" s="42">
        <f>IF(ISERROR(AG53/$AG$71),"-",AG53/$AG$71)</f>
        <v>1.5096036578170356E-2</v>
      </c>
    </row>
    <row r="54" spans="1:35" ht="12.75" outlineLevel="1">
      <c r="A54" s="16">
        <v>2</v>
      </c>
      <c r="B54" s="32"/>
      <c r="C54" s="31"/>
      <c r="D54" s="32"/>
      <c r="E54" s="28"/>
      <c r="F54" s="28"/>
      <c r="G54" s="27"/>
      <c r="H54" s="131"/>
      <c r="I54" s="176"/>
      <c r="J54" s="130">
        <f>11398711+457417</f>
        <v>11856128</v>
      </c>
      <c r="K54" s="133" t="s">
        <v>155</v>
      </c>
      <c r="L54" s="35"/>
      <c r="M54" s="35"/>
      <c r="N54" s="35"/>
      <c r="O54" s="32"/>
      <c r="P54" s="32"/>
      <c r="Q54" s="35">
        <f>281791</f>
        <v>281791</v>
      </c>
      <c r="R54" s="35">
        <f>1842856</f>
        <v>1842856</v>
      </c>
      <c r="S54" s="35">
        <f>1354147+99417</f>
        <v>1453564</v>
      </c>
      <c r="T54" s="40">
        <f t="shared" ref="T54" si="67">SUM(Q54:S54)</f>
        <v>3578211</v>
      </c>
      <c r="U54" s="35">
        <f>4419762+77000</f>
        <v>4496762</v>
      </c>
      <c r="V54" s="35">
        <f>9201591-T54-U54</f>
        <v>1126618</v>
      </c>
      <c r="W54" s="35">
        <f>9742254-T54-U54-V54</f>
        <v>540663</v>
      </c>
      <c r="X54" s="40">
        <f t="shared" ref="X54" si="68">SUM(U54:W54)</f>
        <v>6164043</v>
      </c>
      <c r="Y54" s="35"/>
      <c r="Z54" s="35"/>
      <c r="AA54" s="35"/>
      <c r="AB54" s="40">
        <f t="shared" ref="AB54" si="69">SUM(Y54:AA54)</f>
        <v>0</v>
      </c>
      <c r="AC54" s="35"/>
      <c r="AD54" s="35"/>
      <c r="AE54" s="35"/>
      <c r="AF54" s="40">
        <f t="shared" ref="AF54" si="70">SUM(AC54:AE54)</f>
        <v>0</v>
      </c>
      <c r="AG54" s="40">
        <f t="shared" si="66"/>
        <v>9742254</v>
      </c>
      <c r="AH54" s="41">
        <f>IF(ISERROR(AG54/I52),0,AG54/I52)</f>
        <v>7.3587311153045329E-2</v>
      </c>
      <c r="AI54" s="42">
        <f>IF(ISERROR(AG54/$AG$71),"-",AG54/$AG$71)</f>
        <v>2.835306920678926E-3</v>
      </c>
    </row>
    <row r="55" spans="1:35" ht="12.75" customHeight="1">
      <c r="A55" s="172" t="s">
        <v>70</v>
      </c>
      <c r="B55" s="173"/>
      <c r="C55" s="173"/>
      <c r="D55" s="173"/>
      <c r="E55" s="173"/>
      <c r="F55" s="173"/>
      <c r="G55" s="173"/>
      <c r="H55" s="174"/>
      <c r="I55" s="55">
        <f>I52</f>
        <v>132390406</v>
      </c>
      <c r="J55" s="55">
        <f>SUM(J53:J54)</f>
        <v>104377598</v>
      </c>
      <c r="K55" s="77"/>
      <c r="L55" s="55">
        <f>SUM(L53:L54)</f>
        <v>0</v>
      </c>
      <c r="M55" s="55">
        <f>SUM(M53:M54)</f>
        <v>0</v>
      </c>
      <c r="N55" s="55">
        <f>SUM(N53:N54)</f>
        <v>0</v>
      </c>
      <c r="O55" s="57"/>
      <c r="P55" s="78"/>
      <c r="Q55" s="55">
        <f t="shared" ref="Q55:AG55" si="71">SUM(Q53:Q54)</f>
        <v>297281</v>
      </c>
      <c r="R55" s="55">
        <f t="shared" si="71"/>
        <v>19464044</v>
      </c>
      <c r="S55" s="55">
        <f t="shared" si="71"/>
        <v>10322102</v>
      </c>
      <c r="T55" s="60">
        <f t="shared" si="71"/>
        <v>30083427</v>
      </c>
      <c r="U55" s="55">
        <f t="shared" si="71"/>
        <v>13085617</v>
      </c>
      <c r="V55" s="55">
        <f t="shared" si="71"/>
        <v>9350434</v>
      </c>
      <c r="W55" s="55">
        <f t="shared" si="71"/>
        <v>9093500</v>
      </c>
      <c r="X55" s="60">
        <f t="shared" si="71"/>
        <v>31529551</v>
      </c>
      <c r="Y55" s="55">
        <f t="shared" si="71"/>
        <v>0</v>
      </c>
      <c r="Z55" s="55">
        <f t="shared" si="71"/>
        <v>0</v>
      </c>
      <c r="AA55" s="55">
        <f t="shared" si="71"/>
        <v>0</v>
      </c>
      <c r="AB55" s="60">
        <f t="shared" si="71"/>
        <v>0</v>
      </c>
      <c r="AC55" s="55">
        <f t="shared" si="71"/>
        <v>0</v>
      </c>
      <c r="AD55" s="55">
        <f t="shared" si="71"/>
        <v>0</v>
      </c>
      <c r="AE55" s="55">
        <f t="shared" si="71"/>
        <v>0</v>
      </c>
      <c r="AF55" s="60">
        <f t="shared" si="71"/>
        <v>0</v>
      </c>
      <c r="AG55" s="53">
        <f t="shared" si="71"/>
        <v>61612978</v>
      </c>
      <c r="AH55" s="54">
        <f>IF(ISERROR(AG55/I55),0,AG55/I55)</f>
        <v>0.46538854182530415</v>
      </c>
      <c r="AI55" s="54">
        <f>IF(ISERROR(AG55/$AG$71),0,AG55/$AG$71)</f>
        <v>1.793134349884928E-2</v>
      </c>
    </row>
    <row r="56" spans="1:35" ht="12.75" customHeight="1">
      <c r="A56" s="36"/>
      <c r="B56" s="169" t="s">
        <v>71</v>
      </c>
      <c r="C56" s="170"/>
      <c r="D56" s="171"/>
      <c r="E56" s="18"/>
      <c r="F56" s="19"/>
      <c r="G56" s="20"/>
      <c r="H56" s="20"/>
      <c r="I56" s="175">
        <v>321989414</v>
      </c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outlineLevel="1">
      <c r="A57" s="16">
        <v>1</v>
      </c>
      <c r="B57" s="32"/>
      <c r="C57" s="31"/>
      <c r="D57" s="32"/>
      <c r="E57" s="28"/>
      <c r="F57" s="28"/>
      <c r="G57" s="27"/>
      <c r="H57" s="131"/>
      <c r="I57" s="193"/>
      <c r="J57" s="130">
        <f>77486328+166278903</f>
        <v>243765231</v>
      </c>
      <c r="K57" s="133" t="s">
        <v>154</v>
      </c>
      <c r="L57" s="35"/>
      <c r="M57" s="35"/>
      <c r="N57" s="35"/>
      <c r="O57" s="32"/>
      <c r="P57" s="32"/>
      <c r="Q57" s="35"/>
      <c r="R57" s="35">
        <f>10996000+28840000</f>
        <v>39836000</v>
      </c>
      <c r="S57" s="35">
        <f>5621920+14667363</f>
        <v>20289283</v>
      </c>
      <c r="T57" s="40">
        <f>SUM(Q57:S57)</f>
        <v>60125283</v>
      </c>
      <c r="U57" s="35">
        <f>2954708+14908020</f>
        <v>17862728</v>
      </c>
      <c r="V57" s="35">
        <f>1946976+13761760</f>
        <v>15708736</v>
      </c>
      <c r="W57" s="35">
        <f>6065723+13006427</f>
        <v>19072150</v>
      </c>
      <c r="X57" s="40">
        <f>SUM(U57:W57)</f>
        <v>52643614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58" si="72">SUM(T57,X57,AB57,AF57)</f>
        <v>112768897</v>
      </c>
      <c r="AH57" s="41">
        <f>IF(ISERROR(AG57/I56),0,AG57/I56)</f>
        <v>0.35022547977307106</v>
      </c>
      <c r="AI57" s="42">
        <f>IF(ISERROR(AG57/$AG$71),"-",AG57/$AG$71)</f>
        <v>3.2819349002954447E-2</v>
      </c>
    </row>
    <row r="58" spans="1:35" ht="12.75" outlineLevel="1">
      <c r="A58" s="16">
        <v>2</v>
      </c>
      <c r="B58" s="32"/>
      <c r="C58" s="31"/>
      <c r="D58" s="32"/>
      <c r="E58" s="28"/>
      <c r="F58" s="28"/>
      <c r="G58" s="27"/>
      <c r="H58" s="131"/>
      <c r="I58" s="176"/>
      <c r="J58" s="130">
        <v>40757449</v>
      </c>
      <c r="K58" s="133" t="s">
        <v>155</v>
      </c>
      <c r="L58" s="35"/>
      <c r="M58" s="35"/>
      <c r="N58" s="35"/>
      <c r="O58" s="32"/>
      <c r="P58" s="32"/>
      <c r="Q58" s="35">
        <f>2303801+381742</f>
        <v>2685543</v>
      </c>
      <c r="R58" s="35">
        <f>2305008+732387</f>
        <v>3037395</v>
      </c>
      <c r="S58" s="35">
        <f>2608566+626354</f>
        <v>3234920</v>
      </c>
      <c r="T58" s="40">
        <f t="shared" ref="T58" si="73">SUM(Q58:S58)</f>
        <v>8957858</v>
      </c>
      <c r="U58" s="35">
        <f>5523582+1148728</f>
        <v>6672310</v>
      </c>
      <c r="V58" s="35">
        <f>2580287+796386</f>
        <v>3376673</v>
      </c>
      <c r="W58" s="35">
        <f>4228124+754135</f>
        <v>4982259</v>
      </c>
      <c r="X58" s="40">
        <f t="shared" ref="X58" si="74">SUM(U58:W58)</f>
        <v>15031242</v>
      </c>
      <c r="Y58" s="35"/>
      <c r="Z58" s="35"/>
      <c r="AA58" s="35"/>
      <c r="AB58" s="40">
        <f t="shared" ref="AB58" si="75">SUM(Y58:AA58)</f>
        <v>0</v>
      </c>
      <c r="AC58" s="35"/>
      <c r="AD58" s="35"/>
      <c r="AE58" s="35"/>
      <c r="AF58" s="40">
        <f t="shared" ref="AF58" si="76">SUM(AC58:AE58)</f>
        <v>0</v>
      </c>
      <c r="AG58" s="40">
        <f t="shared" si="72"/>
        <v>23989100</v>
      </c>
      <c r="AH58" s="41">
        <f>IF(ISERROR(AG58/I56),0,AG58/I56)</f>
        <v>7.4502759895081525E-2</v>
      </c>
      <c r="AI58" s="42">
        <f>IF(ISERROR(AG58/$AG$71),"-",AG58/$AG$71)</f>
        <v>6.9815939156235123E-3</v>
      </c>
    </row>
    <row r="59" spans="1:35" ht="12.75" customHeight="1">
      <c r="A59" s="172" t="s">
        <v>72</v>
      </c>
      <c r="B59" s="173"/>
      <c r="C59" s="173"/>
      <c r="D59" s="173"/>
      <c r="E59" s="173"/>
      <c r="F59" s="173"/>
      <c r="G59" s="173"/>
      <c r="H59" s="174"/>
      <c r="I59" s="55">
        <f>I56</f>
        <v>321989414</v>
      </c>
      <c r="J59" s="55">
        <f>SUM(J57:J58)</f>
        <v>284522680</v>
      </c>
      <c r="K59" s="77"/>
      <c r="L59" s="55">
        <f>SUM(L57:L58)</f>
        <v>0</v>
      </c>
      <c r="M59" s="55">
        <f>SUM(M57:M58)</f>
        <v>0</v>
      </c>
      <c r="N59" s="55">
        <f>SUM(N57:N58)</f>
        <v>0</v>
      </c>
      <c r="O59" s="57"/>
      <c r="P59" s="78"/>
      <c r="Q59" s="55">
        <f t="shared" ref="Q59:AG59" si="77">SUM(Q57:Q58)</f>
        <v>2685543</v>
      </c>
      <c r="R59" s="55">
        <f t="shared" si="77"/>
        <v>42873395</v>
      </c>
      <c r="S59" s="55">
        <f t="shared" si="77"/>
        <v>23524203</v>
      </c>
      <c r="T59" s="60">
        <f t="shared" si="77"/>
        <v>69083141</v>
      </c>
      <c r="U59" s="55">
        <f t="shared" si="77"/>
        <v>24535038</v>
      </c>
      <c r="V59" s="55">
        <f t="shared" si="77"/>
        <v>19085409</v>
      </c>
      <c r="W59" s="55">
        <f t="shared" si="77"/>
        <v>24054409</v>
      </c>
      <c r="X59" s="60">
        <f t="shared" si="77"/>
        <v>67674856</v>
      </c>
      <c r="Y59" s="55">
        <f t="shared" si="77"/>
        <v>0</v>
      </c>
      <c r="Z59" s="55">
        <f t="shared" si="77"/>
        <v>0</v>
      </c>
      <c r="AA59" s="55">
        <f t="shared" si="77"/>
        <v>0</v>
      </c>
      <c r="AB59" s="60">
        <f t="shared" si="77"/>
        <v>0</v>
      </c>
      <c r="AC59" s="55">
        <f t="shared" si="77"/>
        <v>0</v>
      </c>
      <c r="AD59" s="55">
        <f t="shared" si="77"/>
        <v>0</v>
      </c>
      <c r="AE59" s="55">
        <f t="shared" si="77"/>
        <v>0</v>
      </c>
      <c r="AF59" s="60">
        <f t="shared" si="77"/>
        <v>0</v>
      </c>
      <c r="AG59" s="53">
        <f t="shared" si="77"/>
        <v>136757997</v>
      </c>
      <c r="AH59" s="54">
        <f>IF(ISERROR(AG59/I59),0,AG59/I59)</f>
        <v>0.4247282396681526</v>
      </c>
      <c r="AI59" s="54">
        <f>IF(ISERROR(AG59/$AG$71),0,AG59/$AG$71)</f>
        <v>3.9800942918577956E-2</v>
      </c>
    </row>
    <row r="60" spans="1:35" ht="12.75" customHeight="1">
      <c r="A60" s="36"/>
      <c r="B60" s="169" t="s">
        <v>20</v>
      </c>
      <c r="C60" s="170"/>
      <c r="D60" s="171"/>
      <c r="E60" s="18"/>
      <c r="F60" s="19"/>
      <c r="G60" s="20"/>
      <c r="H60" s="20"/>
      <c r="I60" s="175">
        <v>165382358</v>
      </c>
      <c r="J60" s="22"/>
      <c r="K60" s="23"/>
      <c r="L60" s="24"/>
      <c r="M60" s="24"/>
      <c r="N60" s="24"/>
      <c r="O60" s="19"/>
      <c r="P60" s="25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6"/>
      <c r="AI60" s="26"/>
    </row>
    <row r="61" spans="1:35" ht="12.75" outlineLevel="1">
      <c r="A61" s="16">
        <v>1</v>
      </c>
      <c r="B61" s="32"/>
      <c r="C61" s="31"/>
      <c r="D61" s="32"/>
      <c r="E61" s="28"/>
      <c r="F61" s="28"/>
      <c r="G61" s="27"/>
      <c r="H61" s="131"/>
      <c r="I61" s="193"/>
      <c r="J61" s="130">
        <f>58372400+74554988</f>
        <v>132927388</v>
      </c>
      <c r="K61" s="133" t="s">
        <v>154</v>
      </c>
      <c r="L61" s="35"/>
      <c r="M61" s="35"/>
      <c r="N61" s="35"/>
      <c r="O61" s="32"/>
      <c r="P61" s="32"/>
      <c r="Q61" s="35">
        <f>34576+30980</f>
        <v>65556</v>
      </c>
      <c r="R61" s="35">
        <f>8873153+12507152</f>
        <v>21380305</v>
      </c>
      <c r="S61" s="35">
        <f>3707000+6180000</f>
        <v>9887000</v>
      </c>
      <c r="T61" s="40">
        <f>SUM(Q61:S61)</f>
        <v>31332861</v>
      </c>
      <c r="U61" s="35">
        <f>1339000+6180000</f>
        <v>7519000</v>
      </c>
      <c r="V61" s="35">
        <f>9698183+6342642</f>
        <v>16040825</v>
      </c>
      <c r="W61" s="35">
        <f>5767888+6234214</f>
        <v>12002102</v>
      </c>
      <c r="X61" s="40">
        <f>SUM(U61:W61)</f>
        <v>35561927</v>
      </c>
      <c r="Y61" s="35"/>
      <c r="Z61" s="35"/>
      <c r="AA61" s="35"/>
      <c r="AB61" s="40">
        <f>SUM(Y61:AA61)</f>
        <v>0</v>
      </c>
      <c r="AC61" s="35"/>
      <c r="AD61" s="35"/>
      <c r="AE61" s="35"/>
      <c r="AF61" s="40">
        <f>SUM(AC61:AE61)</f>
        <v>0</v>
      </c>
      <c r="AG61" s="40">
        <f t="shared" ref="AG61:AG62" si="78">SUM(T61,X61,AB61,AF61)</f>
        <v>66894788</v>
      </c>
      <c r="AH61" s="41">
        <f>IF(ISERROR(AG61/I60),0,AG61/I60)</f>
        <v>0.40448563443508284</v>
      </c>
      <c r="AI61" s="42">
        <f>IF(ISERROR(AG61/$AG$71),"-",AG61/$AG$71)</f>
        <v>1.9468518822620469E-2</v>
      </c>
    </row>
    <row r="62" spans="1:35" ht="12.75" outlineLevel="1">
      <c r="A62" s="16">
        <v>2</v>
      </c>
      <c r="B62" s="32"/>
      <c r="C62" s="31"/>
      <c r="D62" s="32"/>
      <c r="E62" s="28"/>
      <c r="F62" s="28"/>
      <c r="G62" s="27"/>
      <c r="H62" s="131"/>
      <c r="I62" s="176"/>
      <c r="J62" s="130">
        <f>6865585+707549</f>
        <v>7573134</v>
      </c>
      <c r="K62" s="133" t="s">
        <v>155</v>
      </c>
      <c r="L62" s="35"/>
      <c r="M62" s="35"/>
      <c r="N62" s="35"/>
      <c r="O62" s="32"/>
      <c r="P62" s="32"/>
      <c r="Q62" s="35">
        <f>53828+70368</f>
        <v>124196</v>
      </c>
      <c r="R62" s="35">
        <f>395721+74249</f>
        <v>469970</v>
      </c>
      <c r="S62" s="35">
        <f>255854+209635</f>
        <v>465489</v>
      </c>
      <c r="T62" s="40">
        <f t="shared" ref="T62" si="79">SUM(Q62:S62)</f>
        <v>1059655</v>
      </c>
      <c r="U62" s="35">
        <f>429293+67274</f>
        <v>496567</v>
      </c>
      <c r="V62" s="35">
        <f>734395+157346</f>
        <v>891741</v>
      </c>
      <c r="W62" s="35">
        <f>1279935+128677</f>
        <v>1408612</v>
      </c>
      <c r="X62" s="40">
        <f t="shared" ref="X62" si="80">SUM(U62:W62)</f>
        <v>2796920</v>
      </c>
      <c r="Y62" s="35"/>
      <c r="Z62" s="35"/>
      <c r="AA62" s="35"/>
      <c r="AB62" s="40">
        <f t="shared" ref="AB62" si="81">SUM(Y62:AA62)</f>
        <v>0</v>
      </c>
      <c r="AC62" s="35"/>
      <c r="AD62" s="35"/>
      <c r="AE62" s="35"/>
      <c r="AF62" s="40">
        <f t="shared" ref="AF62" si="82">SUM(AC62:AE62)</f>
        <v>0</v>
      </c>
      <c r="AG62" s="40">
        <f t="shared" si="78"/>
        <v>3856575</v>
      </c>
      <c r="AH62" s="41">
        <f>IF(ISERROR(AG62/I60),0,AG62/I60)</f>
        <v>2.3319143871440025E-2</v>
      </c>
      <c r="AI62" s="42">
        <f>IF(ISERROR(AG62/$AG$71),"-",AG62/$AG$71)</f>
        <v>1.1223864403060451E-3</v>
      </c>
    </row>
    <row r="63" spans="1:35" ht="12.75" customHeight="1">
      <c r="A63" s="172" t="s">
        <v>73</v>
      </c>
      <c r="B63" s="173"/>
      <c r="C63" s="173"/>
      <c r="D63" s="173"/>
      <c r="E63" s="173"/>
      <c r="F63" s="173"/>
      <c r="G63" s="173"/>
      <c r="H63" s="174"/>
      <c r="I63" s="55">
        <f>I60</f>
        <v>165382358</v>
      </c>
      <c r="J63" s="55">
        <f>SUM(J61:J62)</f>
        <v>140500522</v>
      </c>
      <c r="K63" s="77"/>
      <c r="L63" s="55">
        <f>SUM(L61:L62)</f>
        <v>0</v>
      </c>
      <c r="M63" s="55">
        <f>SUM(M61:M62)</f>
        <v>0</v>
      </c>
      <c r="N63" s="55">
        <f>SUM(N61:N62)</f>
        <v>0</v>
      </c>
      <c r="O63" s="57"/>
      <c r="P63" s="78"/>
      <c r="Q63" s="55">
        <f t="shared" ref="Q63:AG63" si="83">SUM(Q61:Q62)</f>
        <v>189752</v>
      </c>
      <c r="R63" s="55">
        <f t="shared" si="83"/>
        <v>21850275</v>
      </c>
      <c r="S63" s="55">
        <f t="shared" si="83"/>
        <v>10352489</v>
      </c>
      <c r="T63" s="60">
        <f t="shared" si="83"/>
        <v>32392516</v>
      </c>
      <c r="U63" s="55">
        <f t="shared" si="83"/>
        <v>8015567</v>
      </c>
      <c r="V63" s="55">
        <f t="shared" si="83"/>
        <v>16932566</v>
      </c>
      <c r="W63" s="55">
        <f t="shared" si="83"/>
        <v>13410714</v>
      </c>
      <c r="X63" s="60">
        <f t="shared" si="83"/>
        <v>38358847</v>
      </c>
      <c r="Y63" s="55">
        <f t="shared" si="83"/>
        <v>0</v>
      </c>
      <c r="Z63" s="55">
        <f t="shared" si="83"/>
        <v>0</v>
      </c>
      <c r="AA63" s="55">
        <f t="shared" si="83"/>
        <v>0</v>
      </c>
      <c r="AB63" s="60">
        <f t="shared" si="83"/>
        <v>0</v>
      </c>
      <c r="AC63" s="55">
        <f t="shared" si="83"/>
        <v>0</v>
      </c>
      <c r="AD63" s="55">
        <f t="shared" si="83"/>
        <v>0</v>
      </c>
      <c r="AE63" s="55">
        <f t="shared" si="83"/>
        <v>0</v>
      </c>
      <c r="AF63" s="60">
        <f t="shared" si="83"/>
        <v>0</v>
      </c>
      <c r="AG63" s="53">
        <f t="shared" si="83"/>
        <v>70751363</v>
      </c>
      <c r="AH63" s="54">
        <f>IF(ISERROR(AG63/I63),0,AG63/I63)</f>
        <v>0.42780477830652286</v>
      </c>
      <c r="AI63" s="54">
        <f>IF(ISERROR(AG63/$AG$71),0,AG63/$AG$71)</f>
        <v>2.0590905262926514E-2</v>
      </c>
    </row>
    <row r="64" spans="1:35" ht="12.75" customHeight="1">
      <c r="A64" s="36"/>
      <c r="B64" s="169" t="s">
        <v>19</v>
      </c>
      <c r="C64" s="170"/>
      <c r="D64" s="171"/>
      <c r="E64" s="18"/>
      <c r="F64" s="19"/>
      <c r="G64" s="20"/>
      <c r="H64" s="20"/>
      <c r="I64" s="175">
        <v>1651743595</v>
      </c>
      <c r="J64" s="22"/>
      <c r="K64" s="23"/>
      <c r="L64" s="24"/>
      <c r="M64" s="24"/>
      <c r="N64" s="24"/>
      <c r="O64" s="19"/>
      <c r="P64" s="25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G64" s="22"/>
      <c r="AH64" s="26"/>
      <c r="AI64" s="26"/>
    </row>
    <row r="65" spans="1:35" ht="12.75" outlineLevel="1">
      <c r="A65" s="16">
        <v>1</v>
      </c>
      <c r="B65" s="131"/>
      <c r="C65" s="31"/>
      <c r="D65" s="32"/>
      <c r="E65" s="28"/>
      <c r="F65" s="28"/>
      <c r="G65" s="27"/>
      <c r="H65" s="27"/>
      <c r="I65" s="193"/>
      <c r="J65" s="130">
        <f>185043048+1237870370</f>
        <v>1422913418</v>
      </c>
      <c r="K65" s="133" t="s">
        <v>154</v>
      </c>
      <c r="L65" s="35"/>
      <c r="M65" s="35"/>
      <c r="N65" s="35"/>
      <c r="O65" s="32"/>
      <c r="P65" s="32"/>
      <c r="Q65" s="35"/>
      <c r="R65" s="35">
        <f>32604800+162568333</f>
        <v>195173133</v>
      </c>
      <c r="S65" s="35">
        <f>17841370+140248000</f>
        <v>158089370</v>
      </c>
      <c r="T65" s="40">
        <f>SUM(Q65:S65)</f>
        <v>353262503</v>
      </c>
      <c r="U65" s="35">
        <f>16632548+100666167</f>
        <v>117298715</v>
      </c>
      <c r="V65" s="35">
        <f>18155988+98795000</f>
        <v>116950988</v>
      </c>
      <c r="W65" s="35">
        <f>14112352+97433803</f>
        <v>111546155</v>
      </c>
      <c r="X65" s="40">
        <f>SUM(U65:W65)</f>
        <v>345795858</v>
      </c>
      <c r="Y65" s="35"/>
      <c r="Z65" s="35"/>
      <c r="AA65" s="35"/>
      <c r="AB65" s="40">
        <f>SUM(Y65:AA65)</f>
        <v>0</v>
      </c>
      <c r="AC65" s="35"/>
      <c r="AD65" s="35"/>
      <c r="AE65" s="35"/>
      <c r="AF65" s="40">
        <f>SUM(AC65:AE65)</f>
        <v>0</v>
      </c>
      <c r="AG65" s="40">
        <f t="shared" ref="AG65:AG66" si="84">SUM(T65,X65,AB65,AF65)</f>
        <v>699058361</v>
      </c>
      <c r="AH65" s="41">
        <f>IF(ISERROR(AG65/I64),0,AG65/I64)</f>
        <v>0.42322450234777509</v>
      </c>
      <c r="AI65" s="42">
        <f>IF(ISERROR(AG65/$AG$71),"-",AG65/$AG$71)</f>
        <v>0.20344829942862985</v>
      </c>
    </row>
    <row r="66" spans="1:35" ht="12.75" outlineLevel="1">
      <c r="A66" s="16">
        <v>2</v>
      </c>
      <c r="B66" s="131"/>
      <c r="C66" s="31"/>
      <c r="D66" s="32"/>
      <c r="E66" s="28"/>
      <c r="F66" s="28"/>
      <c r="G66" s="27"/>
      <c r="H66" s="27"/>
      <c r="I66" s="176"/>
      <c r="J66" s="130">
        <f>48673105+5237083</f>
        <v>53910188</v>
      </c>
      <c r="K66" s="133" t="s">
        <v>155</v>
      </c>
      <c r="L66" s="35"/>
      <c r="M66" s="35"/>
      <c r="N66" s="35"/>
      <c r="O66" s="32"/>
      <c r="P66" s="32"/>
      <c r="Q66" s="35">
        <v>77059</v>
      </c>
      <c r="R66" s="35"/>
      <c r="S66" s="35">
        <f>10515259+730180</f>
        <v>11245439</v>
      </c>
      <c r="T66" s="40">
        <f t="shared" ref="T66" si="85">SUM(Q66:S66)</f>
        <v>11322498</v>
      </c>
      <c r="U66" s="35">
        <f>4652580+1482103</f>
        <v>6134683</v>
      </c>
      <c r="V66" s="35">
        <f>5197652+685958</f>
        <v>5883610</v>
      </c>
      <c r="W66" s="35">
        <f>5434487+1963621</f>
        <v>7398108</v>
      </c>
      <c r="X66" s="40">
        <f t="shared" ref="X66" si="86">SUM(U66:W66)</f>
        <v>19416401</v>
      </c>
      <c r="Y66" s="35"/>
      <c r="Z66" s="35"/>
      <c r="AA66" s="35"/>
      <c r="AB66" s="40">
        <f t="shared" ref="AB66" si="87">SUM(Y66:AA66)</f>
        <v>0</v>
      </c>
      <c r="AC66" s="35"/>
      <c r="AD66" s="35"/>
      <c r="AE66" s="35"/>
      <c r="AF66" s="40">
        <f t="shared" ref="AF66" si="88">SUM(AC66:AE66)</f>
        <v>0</v>
      </c>
      <c r="AG66" s="40">
        <f t="shared" si="84"/>
        <v>30738899</v>
      </c>
      <c r="AH66" s="41">
        <f>IF(ISERROR(AG66/I64),0,AG66/I64)</f>
        <v>1.8609970150966441E-2</v>
      </c>
      <c r="AI66" s="42">
        <f>IF(ISERROR(AG66/$AG$71),"-",AG66/$AG$71)</f>
        <v>8.9460009017164315E-3</v>
      </c>
    </row>
    <row r="67" spans="1:35" ht="12.75" customHeight="1">
      <c r="A67" s="172" t="s">
        <v>74</v>
      </c>
      <c r="B67" s="173"/>
      <c r="C67" s="173"/>
      <c r="D67" s="173"/>
      <c r="E67" s="173"/>
      <c r="F67" s="173"/>
      <c r="G67" s="173"/>
      <c r="H67" s="174"/>
      <c r="I67" s="55">
        <f>I64</f>
        <v>1651743595</v>
      </c>
      <c r="J67" s="55">
        <f>SUM(J65:J66)</f>
        <v>1476823606</v>
      </c>
      <c r="K67" s="77"/>
      <c r="L67" s="55">
        <f>SUM(L65:L66)</f>
        <v>0</v>
      </c>
      <c r="M67" s="55">
        <f>SUM(M65:M66)</f>
        <v>0</v>
      </c>
      <c r="N67" s="55">
        <f>SUM(N65:N66)</f>
        <v>0</v>
      </c>
      <c r="O67" s="57"/>
      <c r="P67" s="78"/>
      <c r="Q67" s="55">
        <f t="shared" ref="Q67:AG67" si="89">SUM(Q65:Q66)</f>
        <v>77059</v>
      </c>
      <c r="R67" s="55">
        <f t="shared" si="89"/>
        <v>195173133</v>
      </c>
      <c r="S67" s="55">
        <f t="shared" si="89"/>
        <v>169334809</v>
      </c>
      <c r="T67" s="60">
        <f t="shared" si="89"/>
        <v>364585001</v>
      </c>
      <c r="U67" s="55">
        <f t="shared" si="89"/>
        <v>123433398</v>
      </c>
      <c r="V67" s="55">
        <f t="shared" si="89"/>
        <v>122834598</v>
      </c>
      <c r="W67" s="55">
        <f t="shared" si="89"/>
        <v>118944263</v>
      </c>
      <c r="X67" s="60">
        <f t="shared" si="89"/>
        <v>365212259</v>
      </c>
      <c r="Y67" s="55">
        <f t="shared" si="89"/>
        <v>0</v>
      </c>
      <c r="Z67" s="55">
        <f t="shared" si="89"/>
        <v>0</v>
      </c>
      <c r="AA67" s="55">
        <f t="shared" si="89"/>
        <v>0</v>
      </c>
      <c r="AB67" s="60">
        <f t="shared" si="89"/>
        <v>0</v>
      </c>
      <c r="AC67" s="55">
        <f t="shared" si="89"/>
        <v>0</v>
      </c>
      <c r="AD67" s="55">
        <f t="shared" si="89"/>
        <v>0</v>
      </c>
      <c r="AE67" s="55">
        <f t="shared" si="89"/>
        <v>0</v>
      </c>
      <c r="AF67" s="60">
        <f t="shared" si="89"/>
        <v>0</v>
      </c>
      <c r="AG67" s="53">
        <f t="shared" si="89"/>
        <v>729797260</v>
      </c>
      <c r="AH67" s="54">
        <f>IF(ISERROR(AG67/I67),0,AG67/I67)</f>
        <v>0.44183447249874153</v>
      </c>
      <c r="AI67" s="54">
        <f>IF(ISERROR(AG67/$AG$71),0,AG67/$AG$71)</f>
        <v>0.21239430033034629</v>
      </c>
    </row>
    <row r="68" spans="1:35" ht="12.75" customHeight="1">
      <c r="A68" s="36"/>
      <c r="B68" s="169" t="s">
        <v>49</v>
      </c>
      <c r="C68" s="170"/>
      <c r="D68" s="171"/>
      <c r="E68" s="18"/>
      <c r="F68" s="19"/>
      <c r="G68" s="20"/>
      <c r="H68" s="20"/>
      <c r="I68" s="175">
        <v>2852113880</v>
      </c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outlineLevel="1">
      <c r="A69" s="16">
        <v>1</v>
      </c>
      <c r="B69" s="32"/>
      <c r="C69" s="31"/>
      <c r="D69" s="32"/>
      <c r="E69" s="28"/>
      <c r="F69" s="28"/>
      <c r="G69" s="27"/>
      <c r="H69" s="27"/>
      <c r="I69" s="176"/>
      <c r="J69" s="130">
        <v>119654931</v>
      </c>
      <c r="K69" s="133" t="s">
        <v>155</v>
      </c>
      <c r="L69" s="35"/>
      <c r="M69" s="35"/>
      <c r="N69" s="35"/>
      <c r="O69" s="32"/>
      <c r="P69" s="32"/>
      <c r="Q69" s="35"/>
      <c r="R69" s="35">
        <v>950328</v>
      </c>
      <c r="S69" s="35">
        <v>13886655</v>
      </c>
      <c r="T69" s="40">
        <f t="shared" ref="T69" si="90">SUM(Q69:S69)</f>
        <v>14836983</v>
      </c>
      <c r="U69" s="35">
        <v>1154224</v>
      </c>
      <c r="V69" s="35">
        <v>7553090</v>
      </c>
      <c r="W69" s="35">
        <v>15938219</v>
      </c>
      <c r="X69" s="40">
        <f t="shared" ref="X69" si="91">SUM(U69:W69)</f>
        <v>24645533</v>
      </c>
      <c r="Y69" s="35"/>
      <c r="Z69" s="35"/>
      <c r="AA69" s="35"/>
      <c r="AB69" s="40">
        <f t="shared" ref="AB69" si="92">SUM(Y69:AA69)</f>
        <v>0</v>
      </c>
      <c r="AC69" s="35"/>
      <c r="AD69" s="35"/>
      <c r="AE69" s="35"/>
      <c r="AF69" s="40">
        <f t="shared" ref="AF69" si="93">SUM(AC69:AE69)</f>
        <v>0</v>
      </c>
      <c r="AG69" s="40">
        <f t="shared" ref="AG69" si="94">SUM(T69,X69,AB69,AF69)</f>
        <v>39482516</v>
      </c>
      <c r="AH69" s="41">
        <f>IF(ISERROR(AG69/I68),0,AG69/I68)</f>
        <v>1.3843246679897649E-2</v>
      </c>
      <c r="AI69" s="42">
        <f>IF(ISERROR(AG69/$AG$71),"-",AG69/$AG$71)</f>
        <v>1.1490672575424171E-2</v>
      </c>
    </row>
    <row r="70" spans="1:35" s="17" customFormat="1">
      <c r="A70" s="172" t="s">
        <v>50</v>
      </c>
      <c r="B70" s="173"/>
      <c r="C70" s="173"/>
      <c r="D70" s="173"/>
      <c r="E70" s="173"/>
      <c r="F70" s="173"/>
      <c r="G70" s="173"/>
      <c r="H70" s="174"/>
      <c r="I70" s="55">
        <f>I68</f>
        <v>2852113880</v>
      </c>
      <c r="J70" s="55">
        <f>SUM(J69:J69)</f>
        <v>119654931</v>
      </c>
      <c r="K70" s="77"/>
      <c r="L70" s="55">
        <f>SUM(L69:L69)</f>
        <v>0</v>
      </c>
      <c r="M70" s="55">
        <f>SUM(M69:M69)</f>
        <v>0</v>
      </c>
      <c r="N70" s="55">
        <f>SUM(N69:N69)</f>
        <v>0</v>
      </c>
      <c r="O70" s="57"/>
      <c r="P70" s="78"/>
      <c r="Q70" s="55">
        <f t="shared" ref="Q70:AG70" si="95">SUM(Q69:Q69)</f>
        <v>0</v>
      </c>
      <c r="R70" s="55">
        <f t="shared" si="95"/>
        <v>950328</v>
      </c>
      <c r="S70" s="55">
        <f t="shared" si="95"/>
        <v>13886655</v>
      </c>
      <c r="T70" s="60">
        <f t="shared" si="95"/>
        <v>14836983</v>
      </c>
      <c r="U70" s="55">
        <f t="shared" si="95"/>
        <v>1154224</v>
      </c>
      <c r="V70" s="55">
        <f t="shared" si="95"/>
        <v>7553090</v>
      </c>
      <c r="W70" s="55">
        <f t="shared" si="95"/>
        <v>15938219</v>
      </c>
      <c r="X70" s="60">
        <f t="shared" si="95"/>
        <v>24645533</v>
      </c>
      <c r="Y70" s="55">
        <f t="shared" si="95"/>
        <v>0</v>
      </c>
      <c r="Z70" s="55">
        <f t="shared" si="95"/>
        <v>0</v>
      </c>
      <c r="AA70" s="55">
        <f t="shared" si="95"/>
        <v>0</v>
      </c>
      <c r="AB70" s="60">
        <f t="shared" si="95"/>
        <v>0</v>
      </c>
      <c r="AC70" s="55">
        <f t="shared" si="95"/>
        <v>0</v>
      </c>
      <c r="AD70" s="55">
        <f t="shared" si="95"/>
        <v>0</v>
      </c>
      <c r="AE70" s="55">
        <f t="shared" si="95"/>
        <v>0</v>
      </c>
      <c r="AF70" s="60">
        <f t="shared" si="95"/>
        <v>0</v>
      </c>
      <c r="AG70" s="53">
        <f t="shared" si="95"/>
        <v>39482516</v>
      </c>
      <c r="AH70" s="54">
        <f>IF(ISERROR(AG70/I70),0,AG70/I70)</f>
        <v>1.3843246679897649E-2</v>
      </c>
      <c r="AI70" s="54">
        <f>IF(ISERROR(AG70/$AG$71),0,AG70/$AG$71)</f>
        <v>1.1490672575424171E-2</v>
      </c>
    </row>
    <row r="71" spans="1:35">
      <c r="A71" s="177" t="str">
        <f>"TOTAL ASIG."&amp;" "&amp;$A$5</f>
        <v>TOTAL ASIG. 24-03-345 PROGRAMA EJE (LEY Nº 20.595)</v>
      </c>
      <c r="B71" s="178"/>
      <c r="C71" s="178"/>
      <c r="D71" s="178"/>
      <c r="E71" s="178"/>
      <c r="F71" s="178"/>
      <c r="G71" s="178"/>
      <c r="H71" s="179"/>
      <c r="I71" s="62">
        <f>+I11+I15+I19+I23+I27+I31+I35+I39+I43+I47+I51+I55+I67+I59+I63+I70</f>
        <v>10884100000</v>
      </c>
      <c r="J71" s="60">
        <f>+J11+J15+J19+J23+J27+J31+J35+J39+J43+J47+J51+J55+J67+J59+J63+J70</f>
        <v>6923801565</v>
      </c>
      <c r="K71" s="63"/>
      <c r="L71" s="60">
        <f>+L11+L15+L19+L23+L27+L31+L35+L39+L43+L47+L51+L55+L67+L59+L63+L70</f>
        <v>0</v>
      </c>
      <c r="M71" s="60">
        <f>+M11+M15+M19+M23+M27+M31+M35+M39+M43+M47+M51+M55+M67+M59+M63+M70</f>
        <v>0</v>
      </c>
      <c r="N71" s="60">
        <f>+N11+N15+N19+N23+N27+N31+N35+N39+N43+N47+N51+N55+N67+N59+N63+N70</f>
        <v>0</v>
      </c>
      <c r="O71" s="64"/>
      <c r="P71" s="65"/>
      <c r="Q71" s="60">
        <f t="shared" ref="Q71:AG71" si="96">+Q11+Q15+Q19+Q23+Q27+Q31+Q35+Q39+Q43+Q47+Q51+Q55+Q67+Q59+Q63+Q70</f>
        <v>21568734</v>
      </c>
      <c r="R71" s="60">
        <f t="shared" si="96"/>
        <v>1053378656</v>
      </c>
      <c r="S71" s="60">
        <f t="shared" si="96"/>
        <v>703303178</v>
      </c>
      <c r="T71" s="60">
        <f t="shared" si="96"/>
        <v>1778250568</v>
      </c>
      <c r="U71" s="60">
        <f t="shared" si="96"/>
        <v>554761379</v>
      </c>
      <c r="V71" s="60">
        <f t="shared" si="96"/>
        <v>550412133</v>
      </c>
      <c r="W71" s="60">
        <f t="shared" si="96"/>
        <v>552625093</v>
      </c>
      <c r="X71" s="60">
        <f t="shared" si="96"/>
        <v>1657798605</v>
      </c>
      <c r="Y71" s="60">
        <f t="shared" si="96"/>
        <v>0</v>
      </c>
      <c r="Z71" s="60">
        <f t="shared" si="96"/>
        <v>0</v>
      </c>
      <c r="AA71" s="60">
        <f t="shared" si="96"/>
        <v>0</v>
      </c>
      <c r="AB71" s="60">
        <f t="shared" si="96"/>
        <v>0</v>
      </c>
      <c r="AC71" s="60">
        <f t="shared" si="96"/>
        <v>0</v>
      </c>
      <c r="AD71" s="60">
        <f t="shared" si="96"/>
        <v>0</v>
      </c>
      <c r="AE71" s="60">
        <f t="shared" si="96"/>
        <v>0</v>
      </c>
      <c r="AF71" s="60">
        <f t="shared" si="96"/>
        <v>0</v>
      </c>
      <c r="AG71" s="60">
        <f t="shared" si="96"/>
        <v>3436049173</v>
      </c>
      <c r="AH71" s="61">
        <f>IF(ISERROR(AG71/I71),"-",AG71/I71)</f>
        <v>0.31569437739454803</v>
      </c>
      <c r="AI71" s="61">
        <f>IF(ISERROR(AG71/$AG$71),"-",AG71/$AG$71)</f>
        <v>1</v>
      </c>
    </row>
    <row r="72" spans="1:35">
      <c r="I72" s="4"/>
      <c r="Q72" s="4"/>
      <c r="R72" s="4"/>
      <c r="S72" s="4"/>
      <c r="U72" s="4"/>
      <c r="V72" s="4"/>
      <c r="W72" s="4"/>
      <c r="Y72" s="4"/>
      <c r="Z72" s="4"/>
      <c r="AA72" s="4"/>
      <c r="AC72" s="4"/>
      <c r="AD72" s="4"/>
      <c r="AE72" s="4"/>
    </row>
    <row r="73" spans="1:35">
      <c r="I73" s="4"/>
      <c r="Q73" s="4"/>
      <c r="R73" s="4"/>
      <c r="S73" s="4"/>
      <c r="U73" s="4"/>
      <c r="V73" s="4"/>
      <c r="W73" s="4"/>
      <c r="Y73" s="4"/>
      <c r="Z73" s="4"/>
      <c r="AA73" s="4"/>
      <c r="AC73" s="4"/>
      <c r="AD73" s="4"/>
      <c r="AE73" s="4"/>
    </row>
    <row r="74" spans="1:35" ht="12.75">
      <c r="I74" s="140"/>
      <c r="Q74" s="4"/>
      <c r="R74" s="4"/>
      <c r="S74" s="4"/>
      <c r="U74" s="4"/>
      <c r="V74" s="4"/>
      <c r="W74" s="4"/>
      <c r="Y74" s="4"/>
      <c r="Z74" s="4"/>
      <c r="AA74" s="4"/>
      <c r="AC74" s="4"/>
      <c r="AD74" s="4"/>
      <c r="AE74" s="4"/>
    </row>
    <row r="75" spans="1:35" ht="12.75">
      <c r="I75" s="140"/>
      <c r="Q75" s="4"/>
      <c r="R75" s="4"/>
      <c r="S75" s="4"/>
      <c r="T75" s="140"/>
      <c r="U75" s="4"/>
      <c r="V75" s="4"/>
      <c r="W75" s="4"/>
      <c r="Y75" s="4"/>
      <c r="Z75" s="4"/>
      <c r="AA75" s="4"/>
      <c r="AC75" s="4"/>
      <c r="AD75" s="4"/>
      <c r="AE75" s="4"/>
    </row>
    <row r="76" spans="1:35">
      <c r="I76" s="4"/>
      <c r="Q76" s="4"/>
      <c r="R76" s="4"/>
      <c r="S76" s="4"/>
      <c r="U76" s="4"/>
      <c r="V76" s="4"/>
      <c r="W76" s="4"/>
      <c r="Y76" s="4"/>
      <c r="Z76" s="4"/>
      <c r="AA76" s="4"/>
      <c r="AC76" s="4"/>
      <c r="AD76" s="4"/>
      <c r="AE76" s="4"/>
    </row>
    <row r="77" spans="1:35">
      <c r="I77" s="4"/>
      <c r="Q77" s="4"/>
      <c r="R77" s="4"/>
      <c r="S77" s="4"/>
      <c r="U77" s="4"/>
      <c r="V77" s="4"/>
      <c r="W77" s="4"/>
      <c r="Y77" s="4"/>
      <c r="Z77" s="4"/>
      <c r="AA77" s="4"/>
      <c r="AC77" s="4"/>
      <c r="AD77" s="4"/>
      <c r="AE77" s="4"/>
    </row>
    <row r="78" spans="1:35">
      <c r="I78" s="4"/>
      <c r="Q78" s="4"/>
      <c r="R78" s="4"/>
      <c r="S78" s="4"/>
      <c r="U78" s="4"/>
      <c r="V78" s="4"/>
      <c r="W78" s="4"/>
      <c r="Y78" s="4"/>
      <c r="Z78" s="4"/>
      <c r="AA78" s="4"/>
      <c r="AC78" s="4"/>
      <c r="AD78" s="4"/>
      <c r="AE78" s="4"/>
    </row>
    <row r="79" spans="1:35">
      <c r="I79" s="4"/>
      <c r="Q79" s="4"/>
      <c r="R79" s="4"/>
      <c r="S79" s="4"/>
      <c r="U79" s="4"/>
      <c r="V79" s="4"/>
      <c r="W79" s="4"/>
      <c r="Y79" s="4"/>
      <c r="Z79" s="4"/>
      <c r="AA79" s="4"/>
      <c r="AC79" s="4"/>
      <c r="AD79" s="4"/>
      <c r="AE79" s="4"/>
    </row>
    <row r="80" spans="1:35">
      <c r="I80" s="4"/>
      <c r="Q80" s="4"/>
      <c r="R80" s="4"/>
      <c r="S80" s="4"/>
      <c r="U80" s="4"/>
      <c r="V80" s="4"/>
      <c r="W80" s="4"/>
      <c r="Y80" s="4"/>
      <c r="Z80" s="4"/>
      <c r="AA80" s="4"/>
      <c r="AC80" s="4"/>
      <c r="AD80" s="4"/>
      <c r="AE80" s="4"/>
    </row>
    <row r="81" spans="9:31">
      <c r="I81" s="4"/>
      <c r="Q81" s="4"/>
      <c r="R81" s="4"/>
      <c r="S81" s="4"/>
      <c r="U81" s="4"/>
      <c r="V81" s="4"/>
      <c r="W81" s="4"/>
      <c r="Y81" s="4"/>
      <c r="Z81" s="4"/>
      <c r="AA81" s="4"/>
      <c r="AC81" s="4"/>
      <c r="AD81" s="4"/>
      <c r="AE81" s="4"/>
    </row>
    <row r="82" spans="9:31">
      <c r="I82" s="4"/>
      <c r="Q82" s="4"/>
      <c r="R82" s="4"/>
      <c r="S82" s="4"/>
      <c r="U82" s="4"/>
      <c r="V82" s="4"/>
      <c r="W82" s="4"/>
      <c r="Y82" s="4"/>
      <c r="Z82" s="4"/>
      <c r="AA82" s="4"/>
      <c r="AC82" s="4"/>
      <c r="AD82" s="4"/>
      <c r="AE82" s="4"/>
    </row>
    <row r="83" spans="9:31">
      <c r="I83" s="4"/>
      <c r="Q83" s="4"/>
      <c r="R83" s="4"/>
      <c r="S83" s="4"/>
      <c r="U83" s="4"/>
      <c r="V83" s="4"/>
      <c r="W83" s="4"/>
      <c r="Y83" s="4"/>
      <c r="Z83" s="4"/>
      <c r="AA83" s="4"/>
      <c r="AC83" s="4"/>
      <c r="AD83" s="4"/>
      <c r="AE83" s="4"/>
    </row>
    <row r="84" spans="9:31">
      <c r="I84" s="4"/>
      <c r="Q84" s="4"/>
      <c r="R84" s="4"/>
      <c r="S84" s="4"/>
      <c r="U84" s="4"/>
      <c r="V84" s="4"/>
      <c r="W84" s="4"/>
      <c r="Y84" s="4"/>
      <c r="Z84" s="4"/>
      <c r="AA84" s="4"/>
      <c r="AC84" s="4"/>
      <c r="AD84" s="4"/>
      <c r="AE84" s="4"/>
    </row>
    <row r="85" spans="9:31">
      <c r="I85" s="4"/>
      <c r="Q85" s="4"/>
      <c r="R85" s="4"/>
      <c r="S85" s="4"/>
      <c r="U85" s="4"/>
      <c r="V85" s="4"/>
      <c r="W85" s="4"/>
      <c r="Y85" s="4"/>
      <c r="Z85" s="4"/>
      <c r="AA85" s="4"/>
      <c r="AC85" s="4"/>
      <c r="AD85" s="4"/>
      <c r="AE85" s="4"/>
    </row>
    <row r="86" spans="9:31">
      <c r="I86" s="4"/>
      <c r="Q86" s="4"/>
      <c r="R86" s="4"/>
      <c r="S86" s="4"/>
      <c r="U86" s="4"/>
      <c r="V86" s="4"/>
      <c r="W86" s="4"/>
      <c r="Y86" s="4"/>
      <c r="Z86" s="4"/>
      <c r="AA86" s="4"/>
      <c r="AC86" s="4"/>
      <c r="AD86" s="4"/>
      <c r="AE86" s="4"/>
    </row>
    <row r="87" spans="9:31">
      <c r="I87" s="4"/>
      <c r="Q87" s="4"/>
      <c r="R87" s="4"/>
      <c r="S87" s="4"/>
      <c r="U87" s="4"/>
      <c r="V87" s="4"/>
      <c r="W87" s="4"/>
      <c r="Y87" s="4"/>
      <c r="Z87" s="4"/>
      <c r="AA87" s="4"/>
      <c r="AC87" s="4"/>
      <c r="AD87" s="4"/>
      <c r="AE87" s="4"/>
    </row>
    <row r="88" spans="9:31">
      <c r="I88" s="4"/>
      <c r="Q88" s="4"/>
      <c r="R88" s="4"/>
      <c r="S88" s="4"/>
      <c r="U88" s="4"/>
      <c r="V88" s="4"/>
      <c r="W88" s="4"/>
      <c r="Y88" s="4"/>
      <c r="Z88" s="4"/>
      <c r="AA88" s="4"/>
      <c r="AC88" s="4"/>
      <c r="AD88" s="4"/>
      <c r="AE88" s="4"/>
    </row>
  </sheetData>
  <sheetProtection insertRows="0" autoFilter="0"/>
  <dataConsolidate/>
  <mergeCells count="76">
    <mergeCell ref="A70:H70"/>
    <mergeCell ref="A71:H71"/>
    <mergeCell ref="A59:H59"/>
    <mergeCell ref="B60:D60"/>
    <mergeCell ref="A63:H63"/>
    <mergeCell ref="B64:D64"/>
    <mergeCell ref="A67:H67"/>
    <mergeCell ref="B68:D68"/>
    <mergeCell ref="B56:D56"/>
    <mergeCell ref="A35:H35"/>
    <mergeCell ref="B36:D36"/>
    <mergeCell ref="A39:H39"/>
    <mergeCell ref="B40:D40"/>
    <mergeCell ref="A43:H43"/>
    <mergeCell ref="B44:D44"/>
    <mergeCell ref="A47:H47"/>
    <mergeCell ref="B48:D48"/>
    <mergeCell ref="A51:H51"/>
    <mergeCell ref="B52:D52"/>
    <mergeCell ref="A55:H55"/>
    <mergeCell ref="B32:D32"/>
    <mergeCell ref="A11:H11"/>
    <mergeCell ref="B12:D12"/>
    <mergeCell ref="A15:H15"/>
    <mergeCell ref="B16:D16"/>
    <mergeCell ref="A19:H19"/>
    <mergeCell ref="B20:D20"/>
    <mergeCell ref="A23:H23"/>
    <mergeCell ref="B24:D24"/>
    <mergeCell ref="A27:H27"/>
    <mergeCell ref="B28:D28"/>
    <mergeCell ref="A31:H31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I8:I10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I28:I30"/>
    <mergeCell ref="I32:I34"/>
    <mergeCell ref="I36:I38"/>
    <mergeCell ref="I40:I42"/>
    <mergeCell ref="I12:I14"/>
    <mergeCell ref="I16:I18"/>
    <mergeCell ref="I20:I22"/>
    <mergeCell ref="I24:I26"/>
    <mergeCell ref="I64:I66"/>
    <mergeCell ref="I68:I69"/>
    <mergeCell ref="I44:I46"/>
    <mergeCell ref="I48:I50"/>
    <mergeCell ref="I52:I54"/>
    <mergeCell ref="I56:I58"/>
    <mergeCell ref="I60:I62"/>
  </mergeCells>
  <dataValidations count="6">
    <dataValidation type="decimal" allowBlank="1" showInputMessage="1" showErrorMessage="1" errorTitle="Sólo números" error="Sólo ingresar números sin letras_x000a_" sqref="L69:M69 Q65:R66 AC69:AE69 Y69:AA69 Q69:R69 L61:M62 Q61:S62 AC61:AE62 Y61:AA62 U61:W62 L53:M54 Q53:S54 AC53:AE54 Y53:AA54 U53:W54 L45:M46 Q45:S46 AC45:AE46 Y45:AA46 U45:W46 L37:M38 Q37:S38 AC37:AE38 Y37:AA38 U37:W38 L29:M30 Q29:S30 AC29:AE30 Y29:AA30 U29:W30 Q21:S22 AC21:AE22 Y21:AA22 U21:W22 L21:M22 Q13:S14 Y13:AA14 AC13:AE14 U13:W14 L13:M14 L9:M10 Y9:AA10 AC9:AE10 Q9:S10 U9:W10 L17:M18 U17:W18 Y17:AA18 AC17:AE18 Q17:S18 U25:W26 Y25:AA26 AC25:AE26 Q25:S26 L25:M26 U33:W34 Y33:AA34 AC33:AE34 Q33:S34 L33:M34 U41:W42 Y41:AA42 AC41:AE42 Q41:S42 L41:M42 U49:W50 Y49:AA50 AC49:AE50 Q49:S50 L49:M50 U57:W58 Y57:AA58 AC57:AE58 L65:M66 L57:M58 U65:W66 Y65:AA66 AC65:AE66 Q57:R58">
      <formula1>-100000000</formula1>
      <formula2>10000000000</formula2>
    </dataValidation>
    <dataValidation type="textLength" operator="lessThanOrEqual" allowBlank="1" showInputMessage="1" showErrorMessage="1" sqref="J65:J66 J61:J62 J53:J54 J45:J46 J37:J38 J29:J30 J21:J22 J13:J14 J9:J10 J17:J18 J25:J26 J33:J34 J41:J42 J49:J50 J57:J5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69:H69 G57:G58 G45:G46 G33:G34 G37:H38 G25:G26 G21:H22 G13:H14 G65:H66 G9:G10 G17:G18 G29:G30 G41:H42 G49:H50 G53:G54 G61:G62">
      <formula1>41275</formula1>
    </dataValidation>
    <dataValidation type="textLength" operator="lessThanOrEqual" allowBlank="1" showInputMessage="1" showErrorMessage="1" errorTitle="MÁXIMO DE CARACTERES SOBREPASADO" error="Sólo 255 caracteres por celdas" sqref="O69:P69 K69 D69:F69 B69 K61:K62 O61:P62 D61:F62 B61:B62 K53:K54 O53:P54 D53:F54 B53:B54 K45:K46 O45:P46 D45:F46 B45:B46 K37:K38 D65:F66 D37:F38 O65:P66 K29:K30 O29:P30 D29:F30 B29:B30 K21:K22 O21:P22 D21:F22 K65:K66 K13:K14 O13:P14 D13:F14 B13:B14 B9:B10 D9:F10 O9:P10 K9:K10 B17:B18 D17:F18 O17:P18 K17:K18 B25:B26 D25:F26 O25:P26 K25:K26 B33:B34 D33:F34 O33:P34 K32:K34 O37:O38 D41:F42 K57:K58 K41:K42 O41:O42 D49:F50 O49:P50 K49:K50 B57:B58 D57:F58 O57:P58">
      <formula1>255</formula1>
    </dataValidation>
    <dataValidation type="date" operator="greaterThan" allowBlank="1" showInputMessage="1" showErrorMessage="1" errorTitle="Error en Ingresos de Fechas" error="La fecha debe corresponder al Año 2014." sqref="C69 C61:C62 C53:C54 C45:C46 C37:C38 C29:C30 C21:C22 C65:C66 C9:C10 C17:C18 C25:C26 C33:C34 C41:C42 C49:C50 C57:C58">
      <formula1>41275</formula1>
    </dataValidation>
    <dataValidation allowBlank="1" showInputMessage="1" showErrorMessage="1" errorTitle="Sólo números" error="Sólo ingresar números sin letras_x000a_" sqref="N60:N62 N52:N54 N44:N46 N36:N38 N28:N30 N20:N22 N12:N14 N8:N10 N16:N18 N24:N26 N32:N34 N40:N42 N48:N50 N56:N58 N64:N66 N68:N69"/>
  </dataValidations>
  <printOptions horizontalCentered="1"/>
  <pageMargins left="0.35433070866141736" right="0.15748031496062992" top="0.39370078740157483" bottom="0.19685039370078741" header="0" footer="0"/>
  <pageSetup paperSize="184" scale="60" fitToHeight="20" orientation="landscape" r:id="rId1"/>
  <headerFooter alignWithMargins="0"/>
  <ignoredErrors>
    <ignoredError sqref="Q9 R9:R10 Q14 R13:R14 R17:R18 Q18 Q21:Q22 R21:R22 R25:R26 Q26 R29 Q34 R33:R34 R37:R38 R41:R42 Q42 R45:R46 Q46 R49:R50 Q50 Q53:Q54 R53:R54 Q58 R57:R58 Q61:Q62 R61:R62 R65:S65 S9:S10 S13:S14 S17:S18 S21:S22 S25:S26 S29:S30 S33:S34 S37:S38 S41:S42 S45:S46 S49:S50 S53:S54 S61:S62 U9:U10 U13:U14 U17:U18 U21:U22 U25:U26 U29:U30 U33:U34 U37:U38 U41:U42 U45:U46 U49:U50 U53:U54 S57:S58 U57:U58 U61:U62 S66 U65:U66 J9:J10 V9:V10 W9:W10 J13:J14 V13:V14 W13:W14 J17:J18 V17:V18 W17:W18 J21:J22 V21:V22 W21:W22 J25:J26 J29:J30 V29:W30 J33:J34 V33:W34 J37:J38 V37:W38 J41 V41:V42 W41:W42 J45:J46 V45:W46 J49:J50 V49:V50 W49:W50 V53:W54 J53:J54 J57 V57:V58 W57:W58 J61:J62 V61:V62 W61:W62 J65:J66 V65:V66 W65:W66 V25:V26 W25:W26" unlockedFormula="1"/>
    <ignoredError sqref="AI70" formula="1"/>
  </ignoredErrors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13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1.42578125" style="6" customWidth="1" collapsed="1"/>
    <col min="11" max="13" width="11.42578125" style="6" customWidth="1" outlineLevel="1"/>
    <col min="14" max="14" width="11.42578125" style="6" customWidth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+'24-03-345'!A5:H5</f>
        <v>24-03-345 PROGRAMA EJE (LEY Nº 20.595)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9"/>
      <c r="K7" s="82" t="s">
        <v>38</v>
      </c>
      <c r="L7" s="82" t="s">
        <v>39</v>
      </c>
      <c r="M7" s="82" t="s">
        <v>40</v>
      </c>
      <c r="N7" s="159"/>
      <c r="O7" s="82" t="s">
        <v>41</v>
      </c>
      <c r="P7" s="82" t="s">
        <v>42</v>
      </c>
      <c r="Q7" s="82" t="s">
        <v>43</v>
      </c>
      <c r="R7" s="159"/>
      <c r="S7" s="82" t="s">
        <v>44</v>
      </c>
      <c r="T7" s="82" t="s">
        <v>45</v>
      </c>
      <c r="U7" s="82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+'24-03-345'!I11</f>
        <v>191525954</v>
      </c>
      <c r="C8" s="9">
        <f>+'24-03-345'!J11</f>
        <v>157757886</v>
      </c>
      <c r="D8" s="9">
        <f>+'24-03-345'!L11</f>
        <v>0</v>
      </c>
      <c r="E8" s="9">
        <f>+'24-03-345'!M11</f>
        <v>0</v>
      </c>
      <c r="F8" s="9">
        <f>+'24-03-345'!N11</f>
        <v>0</v>
      </c>
      <c r="G8" s="9">
        <f>+'24-03-345'!Q11</f>
        <v>460876</v>
      </c>
      <c r="H8" s="9">
        <f>+'24-03-345'!R11</f>
        <v>26702139</v>
      </c>
      <c r="I8" s="9">
        <f>+'24-03-345'!S11</f>
        <v>13631129</v>
      </c>
      <c r="J8" s="9">
        <f>+'24-03-345'!T11</f>
        <v>40794144</v>
      </c>
      <c r="K8" s="9">
        <f>+'24-03-345'!U11</f>
        <v>12670000</v>
      </c>
      <c r="L8" s="9">
        <f>+'24-03-345'!V11</f>
        <v>9417726</v>
      </c>
      <c r="M8" s="9">
        <f>+'24-03-345'!W11</f>
        <v>9544182</v>
      </c>
      <c r="N8" s="9">
        <f>+'24-03-345'!X11</f>
        <v>31631908</v>
      </c>
      <c r="O8" s="9">
        <f>+'24-03-345'!Y11</f>
        <v>0</v>
      </c>
      <c r="P8" s="9">
        <f>+'24-03-345'!Z11</f>
        <v>0</v>
      </c>
      <c r="Q8" s="9">
        <f>+'24-03-345'!AA11</f>
        <v>0</v>
      </c>
      <c r="R8" s="9">
        <f>+'24-03-345'!AB11</f>
        <v>0</v>
      </c>
      <c r="S8" s="9">
        <f>+'24-03-345'!AC11</f>
        <v>0</v>
      </c>
      <c r="T8" s="9">
        <f>+'24-03-345'!AD11</f>
        <v>0</v>
      </c>
      <c r="U8" s="9">
        <f>+'24-03-345'!AE11</f>
        <v>0</v>
      </c>
      <c r="V8" s="9">
        <f>+'24-03-345'!AF11</f>
        <v>0</v>
      </c>
      <c r="W8" s="9">
        <f>+'24-03-345'!AG11</f>
        <v>72426052</v>
      </c>
      <c r="X8" s="11">
        <f>+'24-03-345'!AH11</f>
        <v>0.37815267585091888</v>
      </c>
      <c r="Y8" s="11">
        <f>+'24-03-345'!AI11</f>
        <v>2.1078293223832159E-2</v>
      </c>
    </row>
    <row r="9" spans="1:25" s="12" customFormat="1" ht="26.25" customHeight="1">
      <c r="A9" s="10" t="s">
        <v>12</v>
      </c>
      <c r="B9" s="9">
        <f>+'24-03-345'!I15</f>
        <v>276592048</v>
      </c>
      <c r="C9" s="9">
        <f>+'24-03-345'!J15</f>
        <v>221647032</v>
      </c>
      <c r="D9" s="9">
        <f>+'24-03-345'!L15</f>
        <v>0</v>
      </c>
      <c r="E9" s="9">
        <f>+'24-03-345'!M15</f>
        <v>0</v>
      </c>
      <c r="F9" s="9">
        <f>+'24-03-345'!N15</f>
        <v>0</v>
      </c>
      <c r="G9" s="9">
        <f>+'24-03-345'!Q15</f>
        <v>1896967</v>
      </c>
      <c r="H9" s="9">
        <f>+'24-03-345'!R15</f>
        <v>30045165</v>
      </c>
      <c r="I9" s="9">
        <f>+'24-03-345'!S15</f>
        <v>17504543</v>
      </c>
      <c r="J9" s="9">
        <f>+'24-03-345'!T15</f>
        <v>49446675</v>
      </c>
      <c r="K9" s="9">
        <f>+'24-03-345'!U15</f>
        <v>15784366</v>
      </c>
      <c r="L9" s="9">
        <f>+'24-03-345'!V15</f>
        <v>23132740</v>
      </c>
      <c r="M9" s="9">
        <f>+'24-03-345'!W15</f>
        <v>17297000</v>
      </c>
      <c r="N9" s="9">
        <f>+'24-03-345'!X15</f>
        <v>56214106</v>
      </c>
      <c r="O9" s="9">
        <f>+'24-03-345'!Y15</f>
        <v>0</v>
      </c>
      <c r="P9" s="9">
        <f>+'24-03-345'!Z15</f>
        <v>0</v>
      </c>
      <c r="Q9" s="9">
        <f>+'24-03-345'!AA15</f>
        <v>0</v>
      </c>
      <c r="R9" s="9">
        <f>+'24-03-345'!AB15</f>
        <v>0</v>
      </c>
      <c r="S9" s="9">
        <f>+'24-03-345'!AC15</f>
        <v>0</v>
      </c>
      <c r="T9" s="9">
        <f>+'24-03-345'!AD15</f>
        <v>0</v>
      </c>
      <c r="U9" s="9">
        <f>+'24-03-345'!AE15</f>
        <v>0</v>
      </c>
      <c r="V9" s="9">
        <f>+'24-03-345'!AF15</f>
        <v>0</v>
      </c>
      <c r="W9" s="9">
        <f>+'24-03-345'!AG15</f>
        <v>105660781</v>
      </c>
      <c r="X9" s="11">
        <f>+'24-03-345'!AH15</f>
        <v>0.38200946760407228</v>
      </c>
      <c r="Y9" s="11">
        <f>+'24-03-345'!AI15</f>
        <v>3.0750660331134907E-2</v>
      </c>
    </row>
    <row r="10" spans="1:25" s="12" customFormat="1" ht="26.25" customHeight="1">
      <c r="A10" s="10" t="s">
        <v>13</v>
      </c>
      <c r="B10" s="9">
        <f>+'24-03-345'!I19</f>
        <v>245880396</v>
      </c>
      <c r="C10" s="9">
        <f>+'24-03-345'!J19</f>
        <v>173400935</v>
      </c>
      <c r="D10" s="9">
        <f>+'24-03-345'!L19</f>
        <v>0</v>
      </c>
      <c r="E10" s="9">
        <f>+'24-03-345'!M19</f>
        <v>0</v>
      </c>
      <c r="F10" s="9">
        <f>+'24-03-345'!N19</f>
        <v>0</v>
      </c>
      <c r="G10" s="9">
        <f>+'24-03-345'!Q19</f>
        <v>555323</v>
      </c>
      <c r="H10" s="9">
        <f>+'24-03-345'!R19</f>
        <v>28887852</v>
      </c>
      <c r="I10" s="9">
        <f>+'24-03-345'!S19</f>
        <v>20230330</v>
      </c>
      <c r="J10" s="9">
        <f>+'24-03-345'!T19</f>
        <v>49673505</v>
      </c>
      <c r="K10" s="9">
        <f>+'24-03-345'!U19</f>
        <v>14989035</v>
      </c>
      <c r="L10" s="9">
        <f>+'24-03-345'!V19</f>
        <v>11635534</v>
      </c>
      <c r="M10" s="9">
        <f>+'24-03-345'!W19</f>
        <v>10587832</v>
      </c>
      <c r="N10" s="9">
        <f>+'24-03-345'!X19</f>
        <v>37212401</v>
      </c>
      <c r="O10" s="9">
        <f>+'24-03-345'!Y19</f>
        <v>0</v>
      </c>
      <c r="P10" s="9">
        <f>+'24-03-345'!Z19</f>
        <v>0</v>
      </c>
      <c r="Q10" s="9">
        <f>+'24-03-345'!AA19</f>
        <v>0</v>
      </c>
      <c r="R10" s="9">
        <f>+'24-03-345'!AB19</f>
        <v>0</v>
      </c>
      <c r="S10" s="9">
        <f>+'24-03-345'!AC19</f>
        <v>0</v>
      </c>
      <c r="T10" s="9">
        <f>+'24-03-345'!AD19</f>
        <v>0</v>
      </c>
      <c r="U10" s="9">
        <f>+'24-03-345'!AE19</f>
        <v>0</v>
      </c>
      <c r="V10" s="9">
        <f>+'24-03-345'!AF19</f>
        <v>0</v>
      </c>
      <c r="W10" s="9">
        <f>+'24-03-345'!AG19</f>
        <v>86885906</v>
      </c>
      <c r="X10" s="11">
        <f>+'24-03-345'!AH19</f>
        <v>0.35336654492780301</v>
      </c>
      <c r="Y10" s="11">
        <f>+'24-03-345'!AI19</f>
        <v>2.5286572346733992E-2</v>
      </c>
    </row>
    <row r="11" spans="1:25" s="12" customFormat="1" ht="26.25" customHeight="1">
      <c r="A11" s="10" t="s">
        <v>14</v>
      </c>
      <c r="B11" s="9">
        <f>+'24-03-345'!I23</f>
        <v>331609371</v>
      </c>
      <c r="C11" s="9">
        <f>+'24-03-345'!J23</f>
        <v>267126307</v>
      </c>
      <c r="D11" s="9">
        <f>+'24-03-345'!L23</f>
        <v>0</v>
      </c>
      <c r="E11" s="9">
        <f>+'24-03-345'!M23</f>
        <v>0</v>
      </c>
      <c r="F11" s="9">
        <f>+'24-03-345'!N23</f>
        <v>0</v>
      </c>
      <c r="G11" s="9">
        <f>+'24-03-345'!Q23</f>
        <v>931449</v>
      </c>
      <c r="H11" s="9">
        <f>+'24-03-345'!R23</f>
        <v>54606530</v>
      </c>
      <c r="I11" s="9">
        <f>+'24-03-345'!S23</f>
        <v>28760969</v>
      </c>
      <c r="J11" s="9">
        <f>+'24-03-345'!T23</f>
        <v>84298948</v>
      </c>
      <c r="K11" s="9">
        <f>+'24-03-345'!U23</f>
        <v>22443095</v>
      </c>
      <c r="L11" s="9">
        <f>+'24-03-345'!V23</f>
        <v>16381205</v>
      </c>
      <c r="M11" s="9">
        <f>+'24-03-345'!W23</f>
        <v>22671244</v>
      </c>
      <c r="N11" s="9">
        <f>+'24-03-345'!X23</f>
        <v>61495544</v>
      </c>
      <c r="O11" s="9">
        <f>+'24-03-345'!Y23</f>
        <v>0</v>
      </c>
      <c r="P11" s="9">
        <f>+'24-03-345'!Z23</f>
        <v>0</v>
      </c>
      <c r="Q11" s="9">
        <f>+'24-03-345'!AA23</f>
        <v>0</v>
      </c>
      <c r="R11" s="9">
        <f>+'24-03-345'!AB23</f>
        <v>0</v>
      </c>
      <c r="S11" s="9">
        <f>+'24-03-345'!AC23</f>
        <v>0</v>
      </c>
      <c r="T11" s="9">
        <f>+'24-03-345'!AD23</f>
        <v>0</v>
      </c>
      <c r="U11" s="9">
        <f>+'24-03-345'!AE23</f>
        <v>0</v>
      </c>
      <c r="V11" s="9">
        <f>+'24-03-345'!AF23</f>
        <v>0</v>
      </c>
      <c r="W11" s="9">
        <f>+'24-03-345'!AG23</f>
        <v>145794492</v>
      </c>
      <c r="X11" s="11">
        <f>+'24-03-345'!AH23</f>
        <v>0.43965733405043006</v>
      </c>
      <c r="Y11" s="11">
        <f>+'24-03-345'!AI23</f>
        <v>4.2430851439971523E-2</v>
      </c>
    </row>
    <row r="12" spans="1:25" s="12" customFormat="1" ht="26.25" customHeight="1">
      <c r="A12" s="43" t="s">
        <v>59</v>
      </c>
      <c r="B12" s="9">
        <f>+'24-03-345'!I27</f>
        <v>714063238</v>
      </c>
      <c r="C12" s="9">
        <f>+'24-03-345'!J27</f>
        <v>575054211</v>
      </c>
      <c r="D12" s="9">
        <f>+'24-03-345'!L27</f>
        <v>0</v>
      </c>
      <c r="E12" s="9">
        <f>+'24-03-345'!M27</f>
        <v>0</v>
      </c>
      <c r="F12" s="9">
        <f>+'24-03-345'!N27</f>
        <v>0</v>
      </c>
      <c r="G12" s="9">
        <f>+'24-03-345'!Q27</f>
        <v>3524362</v>
      </c>
      <c r="H12" s="9">
        <f>+'24-03-345'!R27</f>
        <v>93999515</v>
      </c>
      <c r="I12" s="9">
        <f>+'24-03-345'!S27</f>
        <v>59202387</v>
      </c>
      <c r="J12" s="9">
        <f>+'24-03-345'!T27</f>
        <v>156726264</v>
      </c>
      <c r="K12" s="9">
        <f>+'24-03-345'!U27</f>
        <v>38672265</v>
      </c>
      <c r="L12" s="9">
        <f>+'24-03-345'!V27</f>
        <v>38246462</v>
      </c>
      <c r="M12" s="9">
        <f>+'24-03-345'!W27</f>
        <v>38287843</v>
      </c>
      <c r="N12" s="9">
        <f>+'24-03-345'!X27</f>
        <v>115206570</v>
      </c>
      <c r="O12" s="9">
        <f>+'24-03-345'!Y27</f>
        <v>0</v>
      </c>
      <c r="P12" s="9">
        <f>+'24-03-345'!Z27</f>
        <v>0</v>
      </c>
      <c r="Q12" s="9">
        <f>+'24-03-345'!AA27</f>
        <v>0</v>
      </c>
      <c r="R12" s="9">
        <f>+'24-03-345'!AB27</f>
        <v>0</v>
      </c>
      <c r="S12" s="9">
        <f>+'24-03-345'!AC27</f>
        <v>0</v>
      </c>
      <c r="T12" s="9">
        <f>+'24-03-345'!AD27</f>
        <v>0</v>
      </c>
      <c r="U12" s="9">
        <f>+'24-03-345'!AE27</f>
        <v>0</v>
      </c>
      <c r="V12" s="9">
        <f>+'24-03-345'!AF27</f>
        <v>0</v>
      </c>
      <c r="W12" s="9">
        <f>+'24-03-345'!AG27</f>
        <v>271932834</v>
      </c>
      <c r="X12" s="11">
        <f>+'24-03-345'!AH27</f>
        <v>0.38082458181385892</v>
      </c>
      <c r="Y12" s="11">
        <f>+'24-03-345'!AI27</f>
        <v>7.9141135737174739E-2</v>
      </c>
    </row>
    <row r="13" spans="1:25" s="12" customFormat="1" ht="26.25" customHeight="1">
      <c r="A13" s="10" t="s">
        <v>15</v>
      </c>
      <c r="B13" s="9">
        <f>+'24-03-345'!I31</f>
        <v>511059524</v>
      </c>
      <c r="C13" s="9">
        <f>+'24-03-345'!J31</f>
        <v>402107618</v>
      </c>
      <c r="D13" s="9">
        <f>+'24-03-345'!L31</f>
        <v>0</v>
      </c>
      <c r="E13" s="9">
        <f>+'24-03-345'!M31</f>
        <v>0</v>
      </c>
      <c r="F13" s="9">
        <f>+'24-03-345'!N31</f>
        <v>0</v>
      </c>
      <c r="G13" s="9">
        <f>+'24-03-345'!Q31</f>
        <v>0</v>
      </c>
      <c r="H13" s="9">
        <f>+'24-03-345'!R31</f>
        <v>60527427</v>
      </c>
      <c r="I13" s="9">
        <f>+'24-03-345'!S31</f>
        <v>49674429</v>
      </c>
      <c r="J13" s="9">
        <f>+'24-03-345'!T31</f>
        <v>110201856</v>
      </c>
      <c r="K13" s="9">
        <f>+'24-03-345'!U31</f>
        <v>29506589</v>
      </c>
      <c r="L13" s="9">
        <f>+'24-03-345'!V31</f>
        <v>26653505</v>
      </c>
      <c r="M13" s="9">
        <f>+'24-03-345'!W31</f>
        <v>36114595</v>
      </c>
      <c r="N13" s="9">
        <f>+'24-03-345'!X31</f>
        <v>92274689</v>
      </c>
      <c r="O13" s="9">
        <f>+'24-03-345'!Y31</f>
        <v>0</v>
      </c>
      <c r="P13" s="9">
        <f>+'24-03-345'!Z31</f>
        <v>0</v>
      </c>
      <c r="Q13" s="9">
        <f>+'24-03-345'!AA31</f>
        <v>0</v>
      </c>
      <c r="R13" s="9">
        <f>+'24-03-345'!AB31</f>
        <v>0</v>
      </c>
      <c r="S13" s="9">
        <f>+'24-03-345'!AC31</f>
        <v>0</v>
      </c>
      <c r="T13" s="9">
        <f>+'24-03-345'!AD31</f>
        <v>0</v>
      </c>
      <c r="U13" s="9">
        <f>+'24-03-345'!AE31</f>
        <v>0</v>
      </c>
      <c r="V13" s="9">
        <f>+'24-03-345'!AF31</f>
        <v>0</v>
      </c>
      <c r="W13" s="9">
        <f>+'24-03-345'!AG31</f>
        <v>202476545</v>
      </c>
      <c r="X13" s="11">
        <f>+'24-03-345'!AH31</f>
        <v>0.39618974990474887</v>
      </c>
      <c r="Y13" s="11">
        <f>+'24-03-345'!AI31</f>
        <v>5.8927138351520907E-2</v>
      </c>
    </row>
    <row r="14" spans="1:25" s="12" customFormat="1" ht="26.25" customHeight="1">
      <c r="A14" s="10" t="s">
        <v>16</v>
      </c>
      <c r="B14" s="9">
        <f>+'24-03-345'!I35</f>
        <v>602939234</v>
      </c>
      <c r="C14" s="9">
        <f>+'24-03-345'!J35</f>
        <v>507747765</v>
      </c>
      <c r="D14" s="9">
        <f>+'24-03-345'!L35</f>
        <v>0</v>
      </c>
      <c r="E14" s="9">
        <f>+'24-03-345'!M35</f>
        <v>0</v>
      </c>
      <c r="F14" s="9">
        <f>+'24-03-345'!N35</f>
        <v>0</v>
      </c>
      <c r="G14" s="9">
        <f>+'24-03-345'!Q35</f>
        <v>2195361</v>
      </c>
      <c r="H14" s="9">
        <f>+'24-03-345'!R35</f>
        <v>84712303</v>
      </c>
      <c r="I14" s="9">
        <f>+'24-03-345'!S35</f>
        <v>50458812</v>
      </c>
      <c r="J14" s="9">
        <f>+'24-03-345'!T35</f>
        <v>137366476</v>
      </c>
      <c r="K14" s="9">
        <f>+'24-03-345'!U35</f>
        <v>43485408</v>
      </c>
      <c r="L14" s="9">
        <f>+'24-03-345'!V35</f>
        <v>40694058</v>
      </c>
      <c r="M14" s="9">
        <f>+'24-03-345'!W35</f>
        <v>41910429</v>
      </c>
      <c r="N14" s="9">
        <f>+'24-03-345'!X35</f>
        <v>126089895</v>
      </c>
      <c r="O14" s="9">
        <f>+'24-03-345'!Y35</f>
        <v>0</v>
      </c>
      <c r="P14" s="9">
        <f>+'24-03-345'!Z35</f>
        <v>0</v>
      </c>
      <c r="Q14" s="9">
        <f>+'24-03-345'!AA35</f>
        <v>0</v>
      </c>
      <c r="R14" s="9">
        <f>+'24-03-345'!AB35</f>
        <v>0</v>
      </c>
      <c r="S14" s="9">
        <f>+'24-03-345'!AC35</f>
        <v>0</v>
      </c>
      <c r="T14" s="9">
        <f>+'24-03-345'!AD35</f>
        <v>0</v>
      </c>
      <c r="U14" s="9">
        <f>+'24-03-345'!AE35</f>
        <v>0</v>
      </c>
      <c r="V14" s="9">
        <f>+'24-03-345'!AF35</f>
        <v>0</v>
      </c>
      <c r="W14" s="9">
        <f>+'24-03-345'!AG35</f>
        <v>263456371</v>
      </c>
      <c r="X14" s="11">
        <f>+'24-03-345'!AH35</f>
        <v>0.43695343766599204</v>
      </c>
      <c r="Y14" s="11">
        <f>+'24-03-345'!AI35</f>
        <v>7.6674214405953151E-2</v>
      </c>
    </row>
    <row r="15" spans="1:25" s="12" customFormat="1" ht="26.25" customHeight="1">
      <c r="A15" s="43" t="s">
        <v>63</v>
      </c>
      <c r="B15" s="9">
        <f>+'24-03-345'!I39</f>
        <v>1252034204</v>
      </c>
      <c r="C15" s="9">
        <f>+'24-03-345'!J39</f>
        <v>1078015131</v>
      </c>
      <c r="D15" s="9">
        <f>+'24-03-345'!L39</f>
        <v>0</v>
      </c>
      <c r="E15" s="9">
        <f>+'24-03-345'!M39</f>
        <v>0</v>
      </c>
      <c r="F15" s="9">
        <f>+'24-03-345'!N39</f>
        <v>0</v>
      </c>
      <c r="G15" s="9">
        <f>+'24-03-345'!Q39</f>
        <v>0</v>
      </c>
      <c r="H15" s="9">
        <f>+'24-03-345'!R39</f>
        <v>178808954</v>
      </c>
      <c r="I15" s="9">
        <f>+'24-03-345'!S39</f>
        <v>100246636</v>
      </c>
      <c r="J15" s="9">
        <f>+'24-03-345'!T39</f>
        <v>279055590</v>
      </c>
      <c r="K15" s="9">
        <f>+'24-03-345'!U39</f>
        <v>92002553</v>
      </c>
      <c r="L15" s="9">
        <f>+'24-03-345'!V39</f>
        <v>85402214</v>
      </c>
      <c r="M15" s="9">
        <f>+'24-03-345'!W39</f>
        <v>89739826</v>
      </c>
      <c r="N15" s="9">
        <f>+'24-03-345'!X39</f>
        <v>267144593</v>
      </c>
      <c r="O15" s="9">
        <f>+'24-03-345'!Y39</f>
        <v>0</v>
      </c>
      <c r="P15" s="9">
        <f>+'24-03-345'!Z39</f>
        <v>0</v>
      </c>
      <c r="Q15" s="9">
        <f>+'24-03-345'!AA39</f>
        <v>0</v>
      </c>
      <c r="R15" s="9">
        <f>+'24-03-345'!AB39</f>
        <v>0</v>
      </c>
      <c r="S15" s="9">
        <f>+'24-03-345'!AC39</f>
        <v>0</v>
      </c>
      <c r="T15" s="9">
        <f>+'24-03-345'!AD39</f>
        <v>0</v>
      </c>
      <c r="U15" s="9">
        <f>+'24-03-345'!AE39</f>
        <v>0</v>
      </c>
      <c r="V15" s="9">
        <f>+'24-03-345'!AF39</f>
        <v>0</v>
      </c>
      <c r="W15" s="9">
        <f>+'24-03-345'!AG39</f>
        <v>546200183</v>
      </c>
      <c r="X15" s="11">
        <f>+'24-03-345'!AH39</f>
        <v>0.43625020886410226</v>
      </c>
      <c r="Y15" s="11">
        <f>+'24-03-345'!AI39</f>
        <v>0.15896168986519915</v>
      </c>
    </row>
    <row r="16" spans="1:25" s="12" customFormat="1" ht="26.25" customHeight="1">
      <c r="A16" s="43" t="s">
        <v>65</v>
      </c>
      <c r="B16" s="9">
        <f>+'24-03-345'!I43</f>
        <v>779338782</v>
      </c>
      <c r="C16" s="9">
        <f>+'24-03-345'!J43</f>
        <v>682360306</v>
      </c>
      <c r="D16" s="9">
        <f>+'24-03-345'!L43</f>
        <v>0</v>
      </c>
      <c r="E16" s="9">
        <f>+'24-03-345'!M43</f>
        <v>0</v>
      </c>
      <c r="F16" s="9">
        <f>+'24-03-345'!N43</f>
        <v>0</v>
      </c>
      <c r="G16" s="9">
        <f>+'24-03-345'!Q43</f>
        <v>5804947</v>
      </c>
      <c r="H16" s="9">
        <f>+'24-03-345'!R43</f>
        <v>99841024</v>
      </c>
      <c r="I16" s="9">
        <f>+'24-03-345'!S43</f>
        <v>60608531</v>
      </c>
      <c r="J16" s="9">
        <f>+'24-03-345'!T43</f>
        <v>166254502</v>
      </c>
      <c r="K16" s="9">
        <f>+'24-03-345'!U43</f>
        <v>55729079</v>
      </c>
      <c r="L16" s="9">
        <f>+'24-03-345'!V43</f>
        <v>66204328</v>
      </c>
      <c r="M16" s="9">
        <f>+'24-03-345'!W43</f>
        <v>53415932</v>
      </c>
      <c r="N16" s="9">
        <f>+'24-03-345'!X43</f>
        <v>175349339</v>
      </c>
      <c r="O16" s="9">
        <f>+'24-03-345'!Y43</f>
        <v>0</v>
      </c>
      <c r="P16" s="9">
        <f>+'24-03-345'!Z43</f>
        <v>0</v>
      </c>
      <c r="Q16" s="9">
        <f>+'24-03-345'!AA43</f>
        <v>0</v>
      </c>
      <c r="R16" s="9">
        <f>+'24-03-345'!AB43</f>
        <v>0</v>
      </c>
      <c r="S16" s="9">
        <f>+'24-03-345'!AC43</f>
        <v>0</v>
      </c>
      <c r="T16" s="9">
        <f>+'24-03-345'!AD43</f>
        <v>0</v>
      </c>
      <c r="U16" s="9">
        <f>+'24-03-345'!AE43</f>
        <v>0</v>
      </c>
      <c r="V16" s="9">
        <f>+'24-03-345'!AF43</f>
        <v>0</v>
      </c>
      <c r="W16" s="9">
        <f>+'24-03-345'!AG43</f>
        <v>341603841</v>
      </c>
      <c r="X16" s="11">
        <f>+'24-03-345'!AH43</f>
        <v>0.43832521733789453</v>
      </c>
      <c r="Y16" s="11">
        <f>+'24-03-345'!AI43</f>
        <v>9.9417622915374967E-2</v>
      </c>
    </row>
    <row r="17" spans="1:25" s="12" customFormat="1" ht="26.25" customHeight="1">
      <c r="A17" s="10" t="s">
        <v>17</v>
      </c>
      <c r="B17" s="9">
        <f>+'24-03-345'!I47</f>
        <v>688169335</v>
      </c>
      <c r="C17" s="9">
        <f>+'24-03-345'!J47</f>
        <v>592511744</v>
      </c>
      <c r="D17" s="9">
        <f>+'24-03-345'!L47</f>
        <v>0</v>
      </c>
      <c r="E17" s="9">
        <f>+'24-03-345'!M47</f>
        <v>0</v>
      </c>
      <c r="F17" s="9">
        <f>+'24-03-345'!N47</f>
        <v>0</v>
      </c>
      <c r="G17" s="9">
        <f>+'24-03-345'!Q47</f>
        <v>1965095</v>
      </c>
      <c r="H17" s="9">
        <f>+'24-03-345'!R47</f>
        <v>91371592</v>
      </c>
      <c r="I17" s="9">
        <f>+'24-03-345'!S47</f>
        <v>62061012</v>
      </c>
      <c r="J17" s="9">
        <f>+'24-03-345'!T47</f>
        <v>155397699</v>
      </c>
      <c r="K17" s="9">
        <f>+'24-03-345'!U47</f>
        <v>48844297</v>
      </c>
      <c r="L17" s="9">
        <f>+'24-03-345'!V47</f>
        <v>47585639</v>
      </c>
      <c r="M17" s="9">
        <f>+'24-03-345'!W47</f>
        <v>40482857</v>
      </c>
      <c r="N17" s="9">
        <f>+'24-03-345'!X47</f>
        <v>136912793</v>
      </c>
      <c r="O17" s="9">
        <f>+'24-03-345'!Y47</f>
        <v>0</v>
      </c>
      <c r="P17" s="9">
        <f>+'24-03-345'!Z47</f>
        <v>0</v>
      </c>
      <c r="Q17" s="9">
        <f>+'24-03-345'!AA47</f>
        <v>0</v>
      </c>
      <c r="R17" s="9">
        <f>+'24-03-345'!AB47</f>
        <v>0</v>
      </c>
      <c r="S17" s="9">
        <f>+'24-03-345'!AC47</f>
        <v>0</v>
      </c>
      <c r="T17" s="9">
        <f>+'24-03-345'!AD47</f>
        <v>0</v>
      </c>
      <c r="U17" s="9">
        <f>+'24-03-345'!AE47</f>
        <v>0</v>
      </c>
      <c r="V17" s="9">
        <f>+'24-03-345'!AF47</f>
        <v>0</v>
      </c>
      <c r="W17" s="9">
        <f>+'24-03-345'!AG47</f>
        <v>292310492</v>
      </c>
      <c r="X17" s="11">
        <f>+'24-03-345'!AH47</f>
        <v>0.42476535517235742</v>
      </c>
      <c r="Y17" s="11">
        <f>+'24-03-345'!AI47</f>
        <v>8.5071684740991332E-2</v>
      </c>
    </row>
    <row r="18" spans="1:25" s="12" customFormat="1" ht="26.25" customHeight="1">
      <c r="A18" s="43" t="s">
        <v>68</v>
      </c>
      <c r="B18" s="9">
        <f>+'24-03-345'!I51</f>
        <v>167268261</v>
      </c>
      <c r="C18" s="9">
        <f>+'24-03-345'!J51</f>
        <v>140193293</v>
      </c>
      <c r="D18" s="9">
        <f>+'24-03-345'!L51</f>
        <v>0</v>
      </c>
      <c r="E18" s="9">
        <f>+'24-03-345'!M51</f>
        <v>0</v>
      </c>
      <c r="F18" s="9">
        <f>+'24-03-345'!N51</f>
        <v>0</v>
      </c>
      <c r="G18" s="9">
        <f>+'24-03-345'!Q51</f>
        <v>984719</v>
      </c>
      <c r="H18" s="9">
        <f>+'24-03-345'!R51</f>
        <v>23564980</v>
      </c>
      <c r="I18" s="9">
        <f>+'24-03-345'!S51</f>
        <v>13504142</v>
      </c>
      <c r="J18" s="9">
        <f>+'24-03-345'!T51</f>
        <v>38053841</v>
      </c>
      <c r="K18" s="9">
        <f>+'24-03-345'!U51</f>
        <v>10410848</v>
      </c>
      <c r="L18" s="9">
        <f>+'24-03-345'!V51</f>
        <v>9302625</v>
      </c>
      <c r="M18" s="9">
        <f>+'24-03-345'!W51</f>
        <v>11132248</v>
      </c>
      <c r="N18" s="9">
        <f>+'24-03-345'!X51</f>
        <v>30845721</v>
      </c>
      <c r="O18" s="9">
        <f>+'24-03-345'!Y51</f>
        <v>0</v>
      </c>
      <c r="P18" s="9">
        <f>+'24-03-345'!Z51</f>
        <v>0</v>
      </c>
      <c r="Q18" s="9">
        <f>+'24-03-345'!AA51</f>
        <v>0</v>
      </c>
      <c r="R18" s="9">
        <f>+'24-03-345'!AB51</f>
        <v>0</v>
      </c>
      <c r="S18" s="9">
        <f>+'24-03-345'!AC51</f>
        <v>0</v>
      </c>
      <c r="T18" s="9">
        <f>+'24-03-345'!AD51</f>
        <v>0</v>
      </c>
      <c r="U18" s="9">
        <f>+'24-03-345'!AE51</f>
        <v>0</v>
      </c>
      <c r="V18" s="9">
        <f>+'24-03-345'!AF51</f>
        <v>0</v>
      </c>
      <c r="W18" s="9">
        <f>+'24-03-345'!AG51</f>
        <v>68899562</v>
      </c>
      <c r="X18" s="11">
        <f>+'24-03-345'!AH51</f>
        <v>0.41191055367043006</v>
      </c>
      <c r="Y18" s="11">
        <f>+'24-03-345'!AI51</f>
        <v>2.0051972055988968E-2</v>
      </c>
    </row>
    <row r="19" spans="1:25" s="12" customFormat="1" ht="26.25" customHeight="1">
      <c r="A19" s="10" t="s">
        <v>18</v>
      </c>
      <c r="B19" s="9">
        <f>+'24-03-345'!I55</f>
        <v>132390406</v>
      </c>
      <c r="C19" s="9">
        <f>+'24-03-345'!J55</f>
        <v>104377598</v>
      </c>
      <c r="D19" s="9">
        <f>+'24-03-345'!L55</f>
        <v>0</v>
      </c>
      <c r="E19" s="9">
        <f>+'24-03-345'!M55</f>
        <v>0</v>
      </c>
      <c r="F19" s="9">
        <f>+'24-03-345'!N55</f>
        <v>0</v>
      </c>
      <c r="G19" s="9">
        <f>+'24-03-345'!Q55</f>
        <v>297281</v>
      </c>
      <c r="H19" s="9">
        <f>+'24-03-345'!R55</f>
        <v>19464044</v>
      </c>
      <c r="I19" s="9">
        <f>+'24-03-345'!S55</f>
        <v>10322102</v>
      </c>
      <c r="J19" s="9">
        <f>+'24-03-345'!T55</f>
        <v>30083427</v>
      </c>
      <c r="K19" s="9">
        <f>+'24-03-345'!U55</f>
        <v>13085617</v>
      </c>
      <c r="L19" s="9">
        <f>+'24-03-345'!V55</f>
        <v>9350434</v>
      </c>
      <c r="M19" s="9">
        <f>+'24-03-345'!W55</f>
        <v>9093500</v>
      </c>
      <c r="N19" s="9">
        <f>+'24-03-345'!X55</f>
        <v>31529551</v>
      </c>
      <c r="O19" s="9">
        <f>+'24-03-345'!Y55</f>
        <v>0</v>
      </c>
      <c r="P19" s="9">
        <f>+'24-03-345'!Z55</f>
        <v>0</v>
      </c>
      <c r="Q19" s="9">
        <f>+'24-03-345'!AA55</f>
        <v>0</v>
      </c>
      <c r="R19" s="9">
        <f>+'24-03-345'!AB55</f>
        <v>0</v>
      </c>
      <c r="S19" s="9">
        <f>+'24-03-345'!AC55</f>
        <v>0</v>
      </c>
      <c r="T19" s="9">
        <f>+'24-03-345'!AD55</f>
        <v>0</v>
      </c>
      <c r="U19" s="9">
        <f>+'24-03-345'!AE55</f>
        <v>0</v>
      </c>
      <c r="V19" s="9">
        <f>+'24-03-345'!AF55</f>
        <v>0</v>
      </c>
      <c r="W19" s="9">
        <f>+'24-03-345'!AG55</f>
        <v>61612978</v>
      </c>
      <c r="X19" s="11">
        <f>+'24-03-345'!AH55</f>
        <v>0.46538854182530415</v>
      </c>
      <c r="Y19" s="11">
        <f>+'24-03-345'!AI55</f>
        <v>1.793134349884928E-2</v>
      </c>
    </row>
    <row r="20" spans="1:25" s="12" customFormat="1" ht="26.25" customHeight="1">
      <c r="A20" s="15" t="s">
        <v>71</v>
      </c>
      <c r="B20" s="9">
        <f>+'24-03-345'!I59</f>
        <v>321989414</v>
      </c>
      <c r="C20" s="9">
        <f>+'24-03-345'!J59</f>
        <v>284522680</v>
      </c>
      <c r="D20" s="9">
        <f>+'24-03-345'!L59</f>
        <v>0</v>
      </c>
      <c r="E20" s="9">
        <f>+'24-03-345'!M59</f>
        <v>0</v>
      </c>
      <c r="F20" s="9">
        <f>+'24-03-345'!N59</f>
        <v>0</v>
      </c>
      <c r="G20" s="9">
        <f>+'24-03-345'!Q59</f>
        <v>2685543</v>
      </c>
      <c r="H20" s="9">
        <f>+'24-03-345'!R59</f>
        <v>42873395</v>
      </c>
      <c r="I20" s="9">
        <f>+'24-03-345'!S59</f>
        <v>23524203</v>
      </c>
      <c r="J20" s="9">
        <f>+'24-03-345'!T59</f>
        <v>69083141</v>
      </c>
      <c r="K20" s="9">
        <f>+'24-03-345'!U59</f>
        <v>24535038</v>
      </c>
      <c r="L20" s="9">
        <f>+'24-03-345'!V59</f>
        <v>19085409</v>
      </c>
      <c r="M20" s="9">
        <f>+'24-03-345'!W59</f>
        <v>24054409</v>
      </c>
      <c r="N20" s="9">
        <f>+'24-03-345'!X59</f>
        <v>67674856</v>
      </c>
      <c r="O20" s="9">
        <f>+'24-03-345'!Y59</f>
        <v>0</v>
      </c>
      <c r="P20" s="9">
        <f>+'24-03-345'!Z59</f>
        <v>0</v>
      </c>
      <c r="Q20" s="9">
        <f>+'24-03-345'!AA59</f>
        <v>0</v>
      </c>
      <c r="R20" s="9">
        <f>+'24-03-345'!AB59</f>
        <v>0</v>
      </c>
      <c r="S20" s="9">
        <f>+'24-03-345'!AC59</f>
        <v>0</v>
      </c>
      <c r="T20" s="9">
        <f>+'24-03-345'!AD59</f>
        <v>0</v>
      </c>
      <c r="U20" s="9">
        <f>+'24-03-345'!AE59</f>
        <v>0</v>
      </c>
      <c r="V20" s="9">
        <f>+'24-03-345'!AF59</f>
        <v>0</v>
      </c>
      <c r="W20" s="9">
        <f>+'24-03-345'!AG59</f>
        <v>136757997</v>
      </c>
      <c r="X20" s="11">
        <f>+'24-03-345'!AH59</f>
        <v>0.4247282396681526</v>
      </c>
      <c r="Y20" s="11">
        <f>+'24-03-345'!AI59</f>
        <v>3.9800942918577956E-2</v>
      </c>
    </row>
    <row r="21" spans="1:25" s="12" customFormat="1" ht="26.25" customHeight="1">
      <c r="A21" s="13" t="s">
        <v>20</v>
      </c>
      <c r="B21" s="9">
        <f>+'24-03-345'!I63</f>
        <v>165382358</v>
      </c>
      <c r="C21" s="9">
        <f>+'24-03-345'!J63</f>
        <v>140500522</v>
      </c>
      <c r="D21" s="9">
        <f>+'24-03-345'!L63</f>
        <v>0</v>
      </c>
      <c r="E21" s="9">
        <f>+'24-03-345'!M63</f>
        <v>0</v>
      </c>
      <c r="F21" s="9">
        <f>+'24-03-345'!N63</f>
        <v>0</v>
      </c>
      <c r="G21" s="9">
        <f>+'24-03-345'!Q63</f>
        <v>189752</v>
      </c>
      <c r="H21" s="9">
        <f>+'24-03-345'!R63</f>
        <v>21850275</v>
      </c>
      <c r="I21" s="9">
        <f>+'24-03-345'!S63</f>
        <v>10352489</v>
      </c>
      <c r="J21" s="9">
        <f>+'24-03-345'!T63</f>
        <v>32392516</v>
      </c>
      <c r="K21" s="9">
        <f>+'24-03-345'!U63</f>
        <v>8015567</v>
      </c>
      <c r="L21" s="9">
        <f>+'24-03-345'!V63</f>
        <v>16932566</v>
      </c>
      <c r="M21" s="9">
        <f>+'24-03-345'!W63</f>
        <v>13410714</v>
      </c>
      <c r="N21" s="9">
        <f>+'24-03-345'!X63</f>
        <v>38358847</v>
      </c>
      <c r="O21" s="9">
        <f>+'24-03-345'!Y63</f>
        <v>0</v>
      </c>
      <c r="P21" s="9">
        <f>+'24-03-345'!Z63</f>
        <v>0</v>
      </c>
      <c r="Q21" s="9">
        <f>+'24-03-345'!AA63</f>
        <v>0</v>
      </c>
      <c r="R21" s="9">
        <f>+'24-03-345'!AB63</f>
        <v>0</v>
      </c>
      <c r="S21" s="9">
        <f>+'24-03-345'!AC63</f>
        <v>0</v>
      </c>
      <c r="T21" s="9">
        <f>+'24-03-345'!AD63</f>
        <v>0</v>
      </c>
      <c r="U21" s="9">
        <f>+'24-03-345'!AE63</f>
        <v>0</v>
      </c>
      <c r="V21" s="9">
        <f>+'24-03-345'!AF63</f>
        <v>0</v>
      </c>
      <c r="W21" s="9">
        <f>+'24-03-345'!AG63</f>
        <v>70751363</v>
      </c>
      <c r="X21" s="11">
        <f>+'24-03-345'!AH63</f>
        <v>0.42780477830652286</v>
      </c>
      <c r="Y21" s="11">
        <f>+'24-03-345'!AI63</f>
        <v>2.0590905262926514E-2</v>
      </c>
    </row>
    <row r="22" spans="1:25" s="12" customFormat="1" ht="26.25" customHeight="1">
      <c r="A22" s="13" t="s">
        <v>19</v>
      </c>
      <c r="B22" s="9">
        <f>+'24-03-345'!I67</f>
        <v>1651743595</v>
      </c>
      <c r="C22" s="9">
        <f>+'24-03-345'!J67</f>
        <v>1476823606</v>
      </c>
      <c r="D22" s="9">
        <f>+'24-03-345'!L67</f>
        <v>0</v>
      </c>
      <c r="E22" s="9">
        <f>+'24-03-345'!M67</f>
        <v>0</v>
      </c>
      <c r="F22" s="9">
        <f>+'24-03-345'!N67</f>
        <v>0</v>
      </c>
      <c r="G22" s="9">
        <f>+'24-03-345'!Q67</f>
        <v>77059</v>
      </c>
      <c r="H22" s="9">
        <f>+'24-03-345'!R67</f>
        <v>195173133</v>
      </c>
      <c r="I22" s="9">
        <f>+'24-03-345'!S67</f>
        <v>169334809</v>
      </c>
      <c r="J22" s="9">
        <f>+'24-03-345'!T67</f>
        <v>364585001</v>
      </c>
      <c r="K22" s="9">
        <f>+'24-03-345'!U67</f>
        <v>123433398</v>
      </c>
      <c r="L22" s="9">
        <f>+'24-03-345'!V67</f>
        <v>122834598</v>
      </c>
      <c r="M22" s="9">
        <f>+'24-03-345'!W67</f>
        <v>118944263</v>
      </c>
      <c r="N22" s="9">
        <f>+'24-03-345'!X67</f>
        <v>365212259</v>
      </c>
      <c r="O22" s="9">
        <f>+'24-03-345'!Y67</f>
        <v>0</v>
      </c>
      <c r="P22" s="9">
        <f>+'24-03-345'!Z67</f>
        <v>0</v>
      </c>
      <c r="Q22" s="9">
        <f>+'24-03-345'!AA67</f>
        <v>0</v>
      </c>
      <c r="R22" s="9">
        <f>+'24-03-345'!AB67</f>
        <v>0</v>
      </c>
      <c r="S22" s="9">
        <f>+'24-03-345'!AC67</f>
        <v>0</v>
      </c>
      <c r="T22" s="9">
        <f>+'24-03-345'!AD67</f>
        <v>0</v>
      </c>
      <c r="U22" s="9">
        <f>+'24-03-345'!AE67</f>
        <v>0</v>
      </c>
      <c r="V22" s="9">
        <f>+'24-03-345'!AF67</f>
        <v>0</v>
      </c>
      <c r="W22" s="9">
        <f>+'24-03-345'!AG67</f>
        <v>729797260</v>
      </c>
      <c r="X22" s="11">
        <f>+'24-03-345'!AH67</f>
        <v>0.44183447249874153</v>
      </c>
      <c r="Y22" s="11">
        <f>+'24-03-345'!AI67</f>
        <v>0.21239430033034629</v>
      </c>
    </row>
    <row r="23" spans="1:25" s="12" customFormat="1" ht="26.25" customHeight="1">
      <c r="A23" s="14" t="s">
        <v>49</v>
      </c>
      <c r="B23" s="9">
        <f>+'24-03-345'!I70</f>
        <v>2852113880</v>
      </c>
      <c r="C23" s="9">
        <f>+'24-03-345'!J70</f>
        <v>119654931</v>
      </c>
      <c r="D23" s="9">
        <f>+'24-03-345'!L70</f>
        <v>0</v>
      </c>
      <c r="E23" s="9">
        <f>+'24-03-345'!M70</f>
        <v>0</v>
      </c>
      <c r="F23" s="9">
        <f>+'24-03-345'!N70</f>
        <v>0</v>
      </c>
      <c r="G23" s="9">
        <f>+'24-03-345'!Q70</f>
        <v>0</v>
      </c>
      <c r="H23" s="9">
        <f>+'24-03-345'!R70</f>
        <v>950328</v>
      </c>
      <c r="I23" s="9">
        <f>+'24-03-345'!S70</f>
        <v>13886655</v>
      </c>
      <c r="J23" s="9">
        <f>+'24-03-345'!T70</f>
        <v>14836983</v>
      </c>
      <c r="K23" s="9">
        <f>+'24-03-345'!U70</f>
        <v>1154224</v>
      </c>
      <c r="L23" s="9">
        <f>+'24-03-345'!V70</f>
        <v>7553090</v>
      </c>
      <c r="M23" s="9">
        <f>+'24-03-345'!W70</f>
        <v>15938219</v>
      </c>
      <c r="N23" s="9">
        <f>+'24-03-345'!X70</f>
        <v>24645533</v>
      </c>
      <c r="O23" s="9">
        <f>+'24-03-345'!Y70</f>
        <v>0</v>
      </c>
      <c r="P23" s="9">
        <f>+'24-03-345'!Z70</f>
        <v>0</v>
      </c>
      <c r="Q23" s="9">
        <f>+'24-03-345'!AA70</f>
        <v>0</v>
      </c>
      <c r="R23" s="9">
        <f>+'24-03-345'!AB70</f>
        <v>0</v>
      </c>
      <c r="S23" s="9">
        <f>+'24-03-345'!AC70</f>
        <v>0</v>
      </c>
      <c r="T23" s="9">
        <f>+'24-03-345'!AD70</f>
        <v>0</v>
      </c>
      <c r="U23" s="9">
        <f>+'24-03-345'!AE70</f>
        <v>0</v>
      </c>
      <c r="V23" s="9">
        <f>+'24-03-345'!AF70</f>
        <v>0</v>
      </c>
      <c r="W23" s="9">
        <f>+'24-03-345'!AG70</f>
        <v>39482516</v>
      </c>
      <c r="X23" s="11">
        <f>+'24-03-345'!AH70</f>
        <v>1.3843246679897649E-2</v>
      </c>
      <c r="Y23" s="11">
        <f>+'24-03-345'!AI70</f>
        <v>1.1490672575424171E-2</v>
      </c>
    </row>
    <row r="24" spans="1:25" ht="36" customHeight="1">
      <c r="A24" s="66" t="str">
        <f>"TOTAL ASIG."&amp;" "&amp;$A$5</f>
        <v>TOTAL ASIG. 24-03-345 PROGRAMA EJE (LEY Nº 20.595)</v>
      </c>
      <c r="B24" s="67">
        <f t="shared" ref="B24:W24" si="0">SUM(B8:B23)</f>
        <v>10884100000</v>
      </c>
      <c r="C24" s="67">
        <f t="shared" si="0"/>
        <v>6923801565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21568734</v>
      </c>
      <c r="H24" s="70">
        <f t="shared" si="0"/>
        <v>1053378656</v>
      </c>
      <c r="I24" s="70">
        <f t="shared" si="0"/>
        <v>703303178</v>
      </c>
      <c r="J24" s="67">
        <f t="shared" si="0"/>
        <v>1778250568</v>
      </c>
      <c r="K24" s="70">
        <f t="shared" si="0"/>
        <v>554761379</v>
      </c>
      <c r="L24" s="70">
        <f t="shared" si="0"/>
        <v>550412133</v>
      </c>
      <c r="M24" s="70">
        <f t="shared" si="0"/>
        <v>552625093</v>
      </c>
      <c r="N24" s="67">
        <f t="shared" si="0"/>
        <v>1657798605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3436049173</v>
      </c>
      <c r="X24" s="68">
        <f>IF(ISERROR(W24/B24),0,W24/B24)</f>
        <v>0.31569437739454803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7" fitToHeight="8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81"/>
  <sheetViews>
    <sheetView workbookViewId="0">
      <pane xSplit="3" ySplit="7" topLeftCell="M38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5" width="17.140625" style="2" customWidth="1"/>
    <col min="6" max="6" width="9.5703125" style="3" customWidth="1"/>
    <col min="7" max="7" width="5.140625" style="3" bestFit="1" customWidth="1"/>
    <col min="8" max="8" width="7.7109375" style="3" bestFit="1" customWidth="1"/>
    <col min="9" max="9" width="13.42578125" style="6" customWidth="1"/>
    <col min="10" max="10" width="13.5703125" style="4" customWidth="1"/>
    <col min="11" max="11" width="14.570312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9.5703125" style="3" customWidth="1"/>
    <col min="16" max="16" width="13.85546875" style="5" hidden="1" customWidth="1"/>
    <col min="17" max="19" width="11.42578125" style="6" hidden="1" customWidth="1" outlineLevel="1"/>
    <col min="20" max="20" width="11.42578125" style="6" customWidth="1" collapsed="1"/>
    <col min="21" max="23" width="12.140625" style="6" customWidth="1" outlineLevel="1"/>
    <col min="24" max="24" width="11.42578125" style="6" customWidth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100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81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9" t="s">
        <v>6</v>
      </c>
      <c r="H7" s="79" t="s">
        <v>7</v>
      </c>
      <c r="I7" s="159"/>
      <c r="J7" s="159"/>
      <c r="K7" s="148"/>
      <c r="L7" s="80" t="s">
        <v>11</v>
      </c>
      <c r="M7" s="80" t="s">
        <v>22</v>
      </c>
      <c r="N7" s="84" t="s">
        <v>75</v>
      </c>
      <c r="O7" s="148"/>
      <c r="P7" s="150"/>
      <c r="Q7" s="80" t="s">
        <v>35</v>
      </c>
      <c r="R7" s="80" t="s">
        <v>36</v>
      </c>
      <c r="S7" s="80" t="s">
        <v>37</v>
      </c>
      <c r="T7" s="167"/>
      <c r="U7" s="80" t="s">
        <v>38</v>
      </c>
      <c r="V7" s="80" t="s">
        <v>39</v>
      </c>
      <c r="W7" s="80" t="s">
        <v>40</v>
      </c>
      <c r="X7" s="156"/>
      <c r="Y7" s="80" t="s">
        <v>41</v>
      </c>
      <c r="Z7" s="80" t="s">
        <v>42</v>
      </c>
      <c r="AA7" s="80" t="s">
        <v>43</v>
      </c>
      <c r="AB7" s="167"/>
      <c r="AC7" s="80" t="s">
        <v>44</v>
      </c>
      <c r="AD7" s="80" t="s">
        <v>45</v>
      </c>
      <c r="AE7" s="8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192">
        <v>10193364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outlineLevel="1">
      <c r="A9" s="87">
        <v>1</v>
      </c>
      <c r="B9" s="39"/>
      <c r="C9" s="31"/>
      <c r="D9" s="39"/>
      <c r="E9" s="39"/>
      <c r="F9" s="39"/>
      <c r="G9" s="31"/>
      <c r="H9" s="31"/>
      <c r="I9" s="193"/>
      <c r="J9" s="132">
        <v>9522294</v>
      </c>
      <c r="K9" s="124" t="s">
        <v>154</v>
      </c>
      <c r="L9" s="128"/>
      <c r="M9" s="128"/>
      <c r="N9" s="128"/>
      <c r="O9" s="39"/>
      <c r="P9" s="39"/>
      <c r="Q9" s="128"/>
      <c r="R9" s="35">
        <v>1552765</v>
      </c>
      <c r="S9" s="35">
        <v>762894</v>
      </c>
      <c r="T9" s="40">
        <f>SUM(Q9:S9)</f>
        <v>2315659</v>
      </c>
      <c r="U9" s="35">
        <v>814684</v>
      </c>
      <c r="V9" s="35">
        <v>863874</v>
      </c>
      <c r="W9" s="35">
        <v>790072</v>
      </c>
      <c r="X9" s="40">
        <f>SUM(U9:W9)</f>
        <v>2468630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0" si="0">SUM(T9,X9,AB9,AF9)</f>
        <v>4784289</v>
      </c>
      <c r="AH9" s="41">
        <f>IF(ISERROR(AG9/I8),0,AG9/I8)</f>
        <v>0.46935329690963651</v>
      </c>
      <c r="AI9" s="42">
        <f>IF(ISERROR(AG9/$AG$64),"-",AG9/$AG$64)</f>
        <v>4.2372711503645931E-2</v>
      </c>
    </row>
    <row r="10" spans="1:35" outlineLevel="1">
      <c r="A10" s="87">
        <v>2</v>
      </c>
      <c r="B10" s="39"/>
      <c r="C10" s="31"/>
      <c r="D10" s="39"/>
      <c r="E10" s="39"/>
      <c r="F10" s="39"/>
      <c r="G10" s="31"/>
      <c r="H10" s="31"/>
      <c r="I10" s="176"/>
      <c r="J10" s="132">
        <v>3500</v>
      </c>
      <c r="K10" s="124" t="s">
        <v>155</v>
      </c>
      <c r="L10" s="128"/>
      <c r="M10" s="128"/>
      <c r="N10" s="128"/>
      <c r="O10" s="39"/>
      <c r="P10" s="39"/>
      <c r="Q10" s="128"/>
      <c r="R10" s="35"/>
      <c r="S10" s="35"/>
      <c r="T10" s="40">
        <f>SUM(Q10:S10)</f>
        <v>0</v>
      </c>
      <c r="U10" s="35"/>
      <c r="V10" s="35">
        <v>3500</v>
      </c>
      <c r="W10" s="35"/>
      <c r="X10" s="40">
        <f>SUM(U10:W10)</f>
        <v>3500</v>
      </c>
      <c r="Y10" s="35"/>
      <c r="Z10" s="35"/>
      <c r="AA10" s="35"/>
      <c r="AB10" s="40">
        <f>SUM(Y10:AA10)</f>
        <v>0</v>
      </c>
      <c r="AC10" s="35"/>
      <c r="AD10" s="35"/>
      <c r="AE10" s="35"/>
      <c r="AF10" s="40">
        <f>SUM(AC10:AE10)</f>
        <v>0</v>
      </c>
      <c r="AG10" s="40">
        <f t="shared" si="0"/>
        <v>3500</v>
      </c>
      <c r="AH10" s="41">
        <f>IF(ISERROR(AG10/I8),0,AG10/I8)</f>
        <v>3.4336064129565077E-4</v>
      </c>
      <c r="AI10" s="42">
        <f>IF(ISERROR(AG10/$AG$64),"-",AG10/$AG$64)</f>
        <v>3.0998229885937228E-5</v>
      </c>
    </row>
    <row r="11" spans="1:35" ht="12.75" customHeight="1">
      <c r="A11" s="172" t="s">
        <v>56</v>
      </c>
      <c r="B11" s="173"/>
      <c r="C11" s="173"/>
      <c r="D11" s="173"/>
      <c r="E11" s="173"/>
      <c r="F11" s="173"/>
      <c r="G11" s="173"/>
      <c r="H11" s="174"/>
      <c r="I11" s="55">
        <f>SUM(I8:I8)</f>
        <v>10193364</v>
      </c>
      <c r="J11" s="55">
        <f>SUM(J9:J10)</f>
        <v>9525794</v>
      </c>
      <c r="K11" s="77"/>
      <c r="L11" s="55">
        <f>SUM(L9:L9)</f>
        <v>0</v>
      </c>
      <c r="M11" s="55">
        <f>SUM(M9:M9)</f>
        <v>0</v>
      </c>
      <c r="N11" s="55">
        <f>SUM(N9:N9)</f>
        <v>0</v>
      </c>
      <c r="O11" s="57"/>
      <c r="P11" s="78"/>
      <c r="Q11" s="55">
        <f t="shared" ref="Q11:AE11" si="1">SUM(Q9:Q9)</f>
        <v>0</v>
      </c>
      <c r="R11" s="55">
        <f t="shared" si="1"/>
        <v>1552765</v>
      </c>
      <c r="S11" s="55">
        <f t="shared" si="1"/>
        <v>762894</v>
      </c>
      <c r="T11" s="60">
        <f>SUM(T9:T10)</f>
        <v>2315659</v>
      </c>
      <c r="U11" s="55">
        <f>SUM(U9:U10)</f>
        <v>814684</v>
      </c>
      <c r="V11" s="55">
        <f t="shared" ref="V11:W11" si="2">SUM(V9:V10)</f>
        <v>867374</v>
      </c>
      <c r="W11" s="55">
        <f t="shared" si="2"/>
        <v>790072</v>
      </c>
      <c r="X11" s="60">
        <f>SUM(X9:X10)</f>
        <v>2472130</v>
      </c>
      <c r="Y11" s="55">
        <f t="shared" si="1"/>
        <v>0</v>
      </c>
      <c r="Z11" s="55">
        <f t="shared" si="1"/>
        <v>0</v>
      </c>
      <c r="AA11" s="55">
        <f t="shared" si="1"/>
        <v>0</v>
      </c>
      <c r="AB11" s="60">
        <f>SUM(AB9:AB10)</f>
        <v>0</v>
      </c>
      <c r="AC11" s="55">
        <f t="shared" si="1"/>
        <v>0</v>
      </c>
      <c r="AD11" s="55">
        <f t="shared" si="1"/>
        <v>0</v>
      </c>
      <c r="AE11" s="55">
        <f t="shared" si="1"/>
        <v>0</v>
      </c>
      <c r="AF11" s="60">
        <f>SUM(AF9:AF10)</f>
        <v>0</v>
      </c>
      <c r="AG11" s="53">
        <f>SUM(AG9:AG10)</f>
        <v>4787789</v>
      </c>
      <c r="AH11" s="54">
        <f>IF(ISERROR(AG11/I11),0,AG11/I11)</f>
        <v>0.46969665755093215</v>
      </c>
      <c r="AI11" s="54">
        <f>IF(ISERROR(AG11/$AG$64),0,AG11/$AG$64)</f>
        <v>4.2403709733531865E-2</v>
      </c>
    </row>
    <row r="12" spans="1:35" ht="12.75" customHeight="1">
      <c r="A12" s="36"/>
      <c r="B12" s="169" t="s">
        <v>12</v>
      </c>
      <c r="C12" s="170"/>
      <c r="D12" s="171"/>
      <c r="E12" s="18"/>
      <c r="F12" s="19"/>
      <c r="G12" s="20"/>
      <c r="H12" s="20"/>
      <c r="I12" s="175">
        <v>12458052</v>
      </c>
      <c r="J12" s="22"/>
      <c r="K12" s="23"/>
      <c r="L12" s="24"/>
      <c r="M12" s="24"/>
      <c r="N12" s="24"/>
      <c r="O12" s="19"/>
      <c r="P12" s="25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6"/>
      <c r="AI12" s="26"/>
    </row>
    <row r="13" spans="1:35" outlineLevel="1">
      <c r="A13" s="87">
        <v>1</v>
      </c>
      <c r="B13" s="39"/>
      <c r="C13" s="31"/>
      <c r="D13" s="39"/>
      <c r="E13" s="39"/>
      <c r="F13" s="39"/>
      <c r="G13" s="31"/>
      <c r="H13" s="31"/>
      <c r="I13" s="193"/>
      <c r="J13" s="132">
        <v>11244844</v>
      </c>
      <c r="K13" s="124" t="s">
        <v>154</v>
      </c>
      <c r="L13" s="35"/>
      <c r="M13" s="35"/>
      <c r="N13" s="35"/>
      <c r="O13" s="39"/>
      <c r="P13" s="39"/>
      <c r="Q13" s="128"/>
      <c r="R13" s="35">
        <v>1557360</v>
      </c>
      <c r="S13" s="35">
        <v>863874</v>
      </c>
      <c r="T13" s="40">
        <f>SUM(Q13:S13)</f>
        <v>2421234</v>
      </c>
      <c r="U13" s="35">
        <v>778680</v>
      </c>
      <c r="V13" s="35">
        <v>778680</v>
      </c>
      <c r="W13" s="35">
        <v>794170</v>
      </c>
      <c r="X13" s="40">
        <f>SUM(U13:W13)</f>
        <v>2351530</v>
      </c>
      <c r="Y13" s="35"/>
      <c r="Z13" s="35"/>
      <c r="AA13" s="35"/>
      <c r="AB13" s="40">
        <f>SUM(Y13:AA13)</f>
        <v>0</v>
      </c>
      <c r="AC13" s="35"/>
      <c r="AD13" s="35"/>
      <c r="AE13" s="35"/>
      <c r="AF13" s="40">
        <f>SUM(AC13:AE13)</f>
        <v>0</v>
      </c>
      <c r="AG13" s="40">
        <f t="shared" ref="AG13" si="3">SUM(T13,X13,AB13,AF13)</f>
        <v>4772764</v>
      </c>
      <c r="AH13" s="41">
        <f>IF(ISERROR(AG13/I12),0,AG13/I12)</f>
        <v>0.38310676500627866</v>
      </c>
      <c r="AI13" s="42">
        <f>IF(ISERROR(AG13/$AG$64),"-",AG13/$AG$64)</f>
        <v>4.2270638760950094E-2</v>
      </c>
    </row>
    <row r="14" spans="1:35" outlineLevel="1">
      <c r="A14" s="87">
        <v>2</v>
      </c>
      <c r="B14" s="39"/>
      <c r="C14" s="31"/>
      <c r="D14" s="39"/>
      <c r="E14" s="39"/>
      <c r="F14" s="39"/>
      <c r="G14" s="31"/>
      <c r="H14" s="31"/>
      <c r="I14" s="176"/>
      <c r="J14" s="132">
        <v>66000</v>
      </c>
      <c r="K14" s="124" t="s">
        <v>155</v>
      </c>
      <c r="L14" s="35"/>
      <c r="M14" s="35"/>
      <c r="N14" s="35"/>
      <c r="O14" s="39"/>
      <c r="P14" s="39"/>
      <c r="Q14" s="128"/>
      <c r="R14" s="35"/>
      <c r="S14" s="35">
        <v>21000</v>
      </c>
      <c r="T14" s="40">
        <f>SUM(Q14:S14)</f>
        <v>21000</v>
      </c>
      <c r="U14" s="35">
        <v>21300</v>
      </c>
      <c r="V14" s="35">
        <v>10500</v>
      </c>
      <c r="W14" s="35">
        <v>13200</v>
      </c>
      <c r="X14" s="40">
        <f>SUM(U14:W14)</f>
        <v>45000</v>
      </c>
      <c r="Y14" s="35"/>
      <c r="Z14" s="35"/>
      <c r="AA14" s="35"/>
      <c r="AB14" s="40">
        <f>SUM(Y14:AA14)</f>
        <v>0</v>
      </c>
      <c r="AC14" s="35"/>
      <c r="AD14" s="35"/>
      <c r="AE14" s="35"/>
      <c r="AF14" s="40">
        <f>SUM(AC14:AE14)</f>
        <v>0</v>
      </c>
      <c r="AG14" s="40">
        <f t="shared" ref="AG14" si="4">SUM(T14,X14,AB14,AF14)</f>
        <v>66000</v>
      </c>
      <c r="AH14" s="41">
        <f>IF(ISERROR(AG14/I12),0,AG14/I12)</f>
        <v>5.2977784969913434E-3</v>
      </c>
      <c r="AI14" s="42">
        <f>IF(ISERROR(AG14/$AG$64),"-",AG14/$AG$64)</f>
        <v>5.8453804927767353E-4</v>
      </c>
    </row>
    <row r="15" spans="1:35" ht="12.75" customHeight="1">
      <c r="A15" s="172" t="s">
        <v>55</v>
      </c>
      <c r="B15" s="173"/>
      <c r="C15" s="173"/>
      <c r="D15" s="173"/>
      <c r="E15" s="173"/>
      <c r="F15" s="173"/>
      <c r="G15" s="173"/>
      <c r="H15" s="174"/>
      <c r="I15" s="55">
        <f>I12</f>
        <v>12458052</v>
      </c>
      <c r="J15" s="55">
        <f>SUM(J13:J14)</f>
        <v>11310844</v>
      </c>
      <c r="K15" s="77"/>
      <c r="L15" s="55">
        <f>SUM(L13:L13)</f>
        <v>0</v>
      </c>
      <c r="M15" s="55">
        <f>SUM(M13:M13)</f>
        <v>0</v>
      </c>
      <c r="N15" s="55">
        <f>SUM(N13:N13)</f>
        <v>0</v>
      </c>
      <c r="O15" s="57"/>
      <c r="P15" s="78"/>
      <c r="Q15" s="55">
        <f>SUM(Q13:Q14)</f>
        <v>0</v>
      </c>
      <c r="R15" s="55">
        <f t="shared" ref="R15:S15" si="5">SUM(R13:R14)</f>
        <v>1557360</v>
      </c>
      <c r="S15" s="55">
        <f t="shared" si="5"/>
        <v>884874</v>
      </c>
      <c r="T15" s="60">
        <f>SUM(T13:W14)</f>
        <v>4838764</v>
      </c>
      <c r="U15" s="55">
        <f t="shared" ref="U15:AE15" si="6">SUM(U13:U13)</f>
        <v>778680</v>
      </c>
      <c r="V15" s="55">
        <f t="shared" si="6"/>
        <v>778680</v>
      </c>
      <c r="W15" s="55">
        <f t="shared" si="6"/>
        <v>794170</v>
      </c>
      <c r="X15" s="60">
        <f>SUM(X13:X14)</f>
        <v>2396530</v>
      </c>
      <c r="Y15" s="55">
        <f t="shared" si="6"/>
        <v>0</v>
      </c>
      <c r="Z15" s="55">
        <f t="shared" si="6"/>
        <v>0</v>
      </c>
      <c r="AA15" s="55">
        <f t="shared" si="6"/>
        <v>0</v>
      </c>
      <c r="AB15" s="60">
        <f>SUM(AB13:AB14)</f>
        <v>0</v>
      </c>
      <c r="AC15" s="55">
        <f t="shared" si="6"/>
        <v>0</v>
      </c>
      <c r="AD15" s="55">
        <f t="shared" si="6"/>
        <v>0</v>
      </c>
      <c r="AE15" s="55">
        <f t="shared" si="6"/>
        <v>0</v>
      </c>
      <c r="AF15" s="60">
        <f>SUM(AF13:AF14)</f>
        <v>0</v>
      </c>
      <c r="AG15" s="53">
        <f>SUM(AG13:AG14)</f>
        <v>4838764</v>
      </c>
      <c r="AH15" s="54">
        <f>IF(ISERROR(AG15/I15),0,AG15/I15)</f>
        <v>0.38840454350327003</v>
      </c>
      <c r="AI15" s="54">
        <f>IF(ISERROR(AG15/$AG$64),0,AG15/$AG$64)</f>
        <v>4.2855176810227762E-2</v>
      </c>
    </row>
    <row r="16" spans="1:35" ht="12.75" customHeight="1">
      <c r="A16" s="36"/>
      <c r="B16" s="169" t="s">
        <v>13</v>
      </c>
      <c r="C16" s="170"/>
      <c r="D16" s="171"/>
      <c r="E16" s="18"/>
      <c r="F16" s="19"/>
      <c r="G16" s="20"/>
      <c r="H16" s="20"/>
      <c r="I16" s="175">
        <v>10658052</v>
      </c>
      <c r="J16" s="22"/>
      <c r="K16" s="23"/>
      <c r="L16" s="24"/>
      <c r="M16" s="24"/>
      <c r="N16" s="24"/>
      <c r="O16" s="19"/>
      <c r="P16" s="25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6"/>
      <c r="AI16" s="26"/>
    </row>
    <row r="17" spans="1:35" ht="12.75" outlineLevel="1">
      <c r="A17" s="87">
        <v>1</v>
      </c>
      <c r="B17" s="131"/>
      <c r="C17" s="31"/>
      <c r="D17" s="39"/>
      <c r="E17" s="39"/>
      <c r="F17" s="39"/>
      <c r="G17" s="31"/>
      <c r="H17" s="31"/>
      <c r="I17" s="193"/>
      <c r="J17" s="130">
        <v>9390630</v>
      </c>
      <c r="K17" s="133" t="s">
        <v>154</v>
      </c>
      <c r="L17" s="128"/>
      <c r="M17" s="128"/>
      <c r="N17" s="128"/>
      <c r="O17" s="39"/>
      <c r="P17" s="39"/>
      <c r="Q17" s="35"/>
      <c r="R17" s="35">
        <v>1557360</v>
      </c>
      <c r="S17" s="35">
        <v>778680</v>
      </c>
      <c r="T17" s="40">
        <f>SUM(Q17:S17)</f>
        <v>2336040</v>
      </c>
      <c r="U17" s="35">
        <v>809660</v>
      </c>
      <c r="V17" s="35">
        <v>794170</v>
      </c>
      <c r="W17" s="35">
        <v>778680</v>
      </c>
      <c r="X17" s="40">
        <f>SUM(U17:W17)</f>
        <v>2382510</v>
      </c>
      <c r="Y17" s="35"/>
      <c r="Z17" s="35"/>
      <c r="AA17" s="35"/>
      <c r="AB17" s="40">
        <f>SUM(Y17:AA17)</f>
        <v>0</v>
      </c>
      <c r="AC17" s="35"/>
      <c r="AD17" s="35"/>
      <c r="AE17" s="35"/>
      <c r="AF17" s="40">
        <f>SUM(AC17:AE17)</f>
        <v>0</v>
      </c>
      <c r="AG17" s="40">
        <f t="shared" ref="AG17:AG18" si="7">SUM(T17,X17,AB17,AF17)</f>
        <v>4718550</v>
      </c>
      <c r="AH17" s="41">
        <f>IF(ISERROR(AG17/I16),0,AG17/I16)</f>
        <v>0.44272161554475431</v>
      </c>
      <c r="AI17" s="42">
        <f>IF(ISERROR(AG17/$AG$64),"-",AG17/$AG$64)</f>
        <v>4.1790485036654036E-2</v>
      </c>
    </row>
    <row r="18" spans="1:35" outlineLevel="1">
      <c r="A18" s="87">
        <v>2</v>
      </c>
      <c r="B18" s="39"/>
      <c r="C18" s="31"/>
      <c r="D18" s="39"/>
      <c r="E18" s="39"/>
      <c r="F18" s="39"/>
      <c r="G18" s="31"/>
      <c r="H18" s="31"/>
      <c r="I18" s="176"/>
      <c r="J18" s="132">
        <v>69160</v>
      </c>
      <c r="K18" s="133" t="s">
        <v>155</v>
      </c>
      <c r="L18" s="128"/>
      <c r="M18" s="128"/>
      <c r="N18" s="128"/>
      <c r="O18" s="39"/>
      <c r="P18" s="39"/>
      <c r="Q18" s="35"/>
      <c r="R18" s="35"/>
      <c r="S18" s="35"/>
      <c r="T18" s="40">
        <f>SUM(Q18:S18)</f>
        <v>0</v>
      </c>
      <c r="U18" s="35"/>
      <c r="V18" s="35">
        <v>69160</v>
      </c>
      <c r="W18" s="35"/>
      <c r="X18" s="40">
        <f>SUM(U18:W18)</f>
        <v>69160</v>
      </c>
      <c r="Y18" s="35"/>
      <c r="Z18" s="35"/>
      <c r="AA18" s="35"/>
      <c r="AB18" s="40">
        <f>SUM(Y18:AA18)</f>
        <v>0</v>
      </c>
      <c r="AC18" s="35"/>
      <c r="AD18" s="35"/>
      <c r="AE18" s="35"/>
      <c r="AF18" s="40">
        <f>SUM(AC18:AE18)</f>
        <v>0</v>
      </c>
      <c r="AG18" s="40">
        <f t="shared" si="7"/>
        <v>69160</v>
      </c>
      <c r="AH18" s="41">
        <f>IF(ISERROR(AG18/I16),0,AG18/I16)</f>
        <v>6.4889906710907394E-3</v>
      </c>
      <c r="AI18" s="42">
        <f>IF(ISERROR(AG18/$AG$64),"-",AG18/$AG$64)</f>
        <v>6.1252502254611964E-4</v>
      </c>
    </row>
    <row r="19" spans="1:35" ht="12.75" customHeight="1">
      <c r="A19" s="172" t="s">
        <v>57</v>
      </c>
      <c r="B19" s="173"/>
      <c r="C19" s="173"/>
      <c r="D19" s="173"/>
      <c r="E19" s="173"/>
      <c r="F19" s="173"/>
      <c r="G19" s="173"/>
      <c r="H19" s="174"/>
      <c r="I19" s="55">
        <f>I16</f>
        <v>10658052</v>
      </c>
      <c r="J19" s="55">
        <f>+J17+J18</f>
        <v>9459790</v>
      </c>
      <c r="K19" s="77"/>
      <c r="L19" s="55">
        <f>SUM(L17:L17)</f>
        <v>0</v>
      </c>
      <c r="M19" s="55">
        <f>SUM(M17:M17)</f>
        <v>0</v>
      </c>
      <c r="N19" s="55">
        <f>SUM(N17:N17)</f>
        <v>0</v>
      </c>
      <c r="O19" s="57"/>
      <c r="P19" s="78"/>
      <c r="Q19" s="55">
        <f>SUM(Q17:Q17)</f>
        <v>0</v>
      </c>
      <c r="R19" s="55">
        <f>R17</f>
        <v>1557360</v>
      </c>
      <c r="S19" s="55">
        <f t="shared" ref="S19:AE19" si="8">SUM(S17:S17)</f>
        <v>778680</v>
      </c>
      <c r="T19" s="60">
        <f t="shared" si="8"/>
        <v>2336040</v>
      </c>
      <c r="U19" s="55">
        <f>SUM(U17:U18)</f>
        <v>809660</v>
      </c>
      <c r="V19" s="55">
        <f t="shared" ref="V19:W19" si="9">SUM(V17:V18)</f>
        <v>863330</v>
      </c>
      <c r="W19" s="55">
        <f t="shared" si="9"/>
        <v>778680</v>
      </c>
      <c r="X19" s="60">
        <f>SUM(X17:X18)</f>
        <v>2451670</v>
      </c>
      <c r="Y19" s="55">
        <f t="shared" si="8"/>
        <v>0</v>
      </c>
      <c r="Z19" s="55">
        <f t="shared" si="8"/>
        <v>0</v>
      </c>
      <c r="AA19" s="55">
        <f t="shared" si="8"/>
        <v>0</v>
      </c>
      <c r="AB19" s="60">
        <f>SUM(AB17:AB18)</f>
        <v>0</v>
      </c>
      <c r="AC19" s="55">
        <f t="shared" si="8"/>
        <v>0</v>
      </c>
      <c r="AD19" s="55">
        <f t="shared" si="8"/>
        <v>0</v>
      </c>
      <c r="AE19" s="55">
        <f t="shared" si="8"/>
        <v>0</v>
      </c>
      <c r="AF19" s="60">
        <f>SUM(AF17:AF18)</f>
        <v>0</v>
      </c>
      <c r="AG19" s="53">
        <f>SUM(AG17:AG18)</f>
        <v>4787710</v>
      </c>
      <c r="AH19" s="54">
        <f>IF(ISERROR(AG19/I19),0,AG19/I19)</f>
        <v>0.44921060621584508</v>
      </c>
      <c r="AI19" s="54">
        <f>IF(ISERROR(AG19/$AG$64),0,AG19/$AG$64)</f>
        <v>4.2403010059200157E-2</v>
      </c>
    </row>
    <row r="20" spans="1:35" ht="12.75" customHeight="1">
      <c r="A20" s="36"/>
      <c r="B20" s="169" t="s">
        <v>14</v>
      </c>
      <c r="C20" s="170"/>
      <c r="D20" s="171"/>
      <c r="E20" s="18"/>
      <c r="F20" s="19"/>
      <c r="G20" s="20"/>
      <c r="H20" s="20"/>
      <c r="I20" s="192">
        <v>10007484</v>
      </c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outlineLevel="1">
      <c r="A21" s="134">
        <v>1</v>
      </c>
      <c r="B21" s="135"/>
      <c r="C21" s="136"/>
      <c r="D21" s="135"/>
      <c r="E21" s="137"/>
      <c r="F21" s="137"/>
      <c r="G21" s="138"/>
      <c r="H21" s="138"/>
      <c r="I21" s="193"/>
      <c r="J21" s="132">
        <v>9344160</v>
      </c>
      <c r="K21" s="124" t="s">
        <v>154</v>
      </c>
      <c r="L21" s="35"/>
      <c r="M21" s="35"/>
      <c r="N21" s="35"/>
      <c r="O21" s="39"/>
      <c r="P21" s="39"/>
      <c r="Q21" s="128"/>
      <c r="R21" s="35">
        <v>1557360</v>
      </c>
      <c r="S21" s="35">
        <v>778680</v>
      </c>
      <c r="T21" s="40">
        <f>SUM(Q21:S21)</f>
        <v>2336040</v>
      </c>
      <c r="U21" s="35">
        <v>778680</v>
      </c>
      <c r="V21" s="35">
        <v>778680</v>
      </c>
      <c r="W21" s="35">
        <v>778680</v>
      </c>
      <c r="X21" s="40">
        <f>SUM(U21:W21)</f>
        <v>2336040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" si="10">SUM(T21,X21,AB21,AF21)</f>
        <v>4672080</v>
      </c>
      <c r="AH21" s="41">
        <f>IF(ISERROR(AG21/I20),0,AG21/I20)</f>
        <v>0.46685860302149873</v>
      </c>
      <c r="AI21" s="42">
        <f>IF(ISERROR(AG21/$AG$64),"-",AG21/$AG$64)</f>
        <v>4.1378917110139891E-2</v>
      </c>
    </row>
    <row r="22" spans="1:35" outlineLevel="1">
      <c r="A22" s="87">
        <v>2</v>
      </c>
      <c r="B22" s="39"/>
      <c r="C22" s="31"/>
      <c r="D22" s="39"/>
      <c r="E22" s="39"/>
      <c r="F22" s="39"/>
      <c r="G22" s="31"/>
      <c r="H22" s="31"/>
      <c r="I22" s="176"/>
      <c r="J22" s="132">
        <v>2000</v>
      </c>
      <c r="K22" s="124" t="s">
        <v>155</v>
      </c>
      <c r="L22" s="35"/>
      <c r="M22" s="35"/>
      <c r="N22" s="35"/>
      <c r="O22" s="39"/>
      <c r="P22" s="39"/>
      <c r="Q22" s="128"/>
      <c r="R22" s="35"/>
      <c r="S22" s="35"/>
      <c r="T22" s="40">
        <f>SUM(Q22:S22)</f>
        <v>0</v>
      </c>
      <c r="U22" s="35">
        <v>2000</v>
      </c>
      <c r="V22" s="35"/>
      <c r="W22" s="35"/>
      <c r="X22" s="40">
        <f>SUM(U22:W22)</f>
        <v>2000</v>
      </c>
      <c r="Y22" s="35"/>
      <c r="Z22" s="35"/>
      <c r="AA22" s="35"/>
      <c r="AB22" s="40">
        <f>SUM(Y22:AA22)</f>
        <v>0</v>
      </c>
      <c r="AC22" s="35"/>
      <c r="AD22" s="35"/>
      <c r="AE22" s="35"/>
      <c r="AF22" s="40">
        <f>SUM(AC22:AE22)</f>
        <v>0</v>
      </c>
      <c r="AG22" s="40">
        <f t="shared" ref="AG22" si="11">SUM(T22,X22,AB22,AF22)</f>
        <v>2000</v>
      </c>
      <c r="AH22" s="41">
        <f>IF(ISERROR(AG22/I20),0,AG22/I20)</f>
        <v>1.9985043193673855E-4</v>
      </c>
      <c r="AI22" s="42">
        <f>IF(ISERROR(AG22/$AG$64),"-",AG22/$AG$64)</f>
        <v>1.7713274220535559E-5</v>
      </c>
    </row>
    <row r="23" spans="1:35" ht="12.75" customHeight="1">
      <c r="A23" s="172" t="s">
        <v>58</v>
      </c>
      <c r="B23" s="173"/>
      <c r="C23" s="173"/>
      <c r="D23" s="173"/>
      <c r="E23" s="173"/>
      <c r="F23" s="173"/>
      <c r="G23" s="173"/>
      <c r="H23" s="174"/>
      <c r="I23" s="55">
        <f>SUM(I20:I20)</f>
        <v>10007484</v>
      </c>
      <c r="J23" s="55">
        <f>SUM(J21:J22)</f>
        <v>9346160</v>
      </c>
      <c r="K23" s="77"/>
      <c r="L23" s="55">
        <f>SUM(L21:L21)</f>
        <v>0</v>
      </c>
      <c r="M23" s="55">
        <f>SUM(M21:M21)</f>
        <v>0</v>
      </c>
      <c r="N23" s="55">
        <f>SUM(N21:N21)</f>
        <v>0</v>
      </c>
      <c r="O23" s="57"/>
      <c r="P23" s="78"/>
      <c r="Q23" s="55">
        <f t="shared" ref="Q23:AE23" si="12">SUM(Q21:Q21)</f>
        <v>0</v>
      </c>
      <c r="R23" s="55">
        <f t="shared" si="12"/>
        <v>1557360</v>
      </c>
      <c r="S23" s="55">
        <f t="shared" si="12"/>
        <v>778680</v>
      </c>
      <c r="T23" s="60">
        <f>SUM(T21:T22)</f>
        <v>2336040</v>
      </c>
      <c r="U23" s="55">
        <f>SUM(U21:U22)</f>
        <v>780680</v>
      </c>
      <c r="V23" s="55">
        <f t="shared" si="12"/>
        <v>778680</v>
      </c>
      <c r="W23" s="55">
        <f t="shared" si="12"/>
        <v>778680</v>
      </c>
      <c r="X23" s="60">
        <f>SUM(X21:X22)</f>
        <v>2338040</v>
      </c>
      <c r="Y23" s="55">
        <f t="shared" si="12"/>
        <v>0</v>
      </c>
      <c r="Z23" s="55">
        <f t="shared" si="12"/>
        <v>0</v>
      </c>
      <c r="AA23" s="55">
        <f t="shared" si="12"/>
        <v>0</v>
      </c>
      <c r="AB23" s="60">
        <f>SUM(AB21:AB22)</f>
        <v>0</v>
      </c>
      <c r="AC23" s="55">
        <f t="shared" si="12"/>
        <v>0</v>
      </c>
      <c r="AD23" s="55">
        <f t="shared" si="12"/>
        <v>0</v>
      </c>
      <c r="AE23" s="55">
        <f t="shared" si="12"/>
        <v>0</v>
      </c>
      <c r="AF23" s="60">
        <f>SUM(AF21:AF22)</f>
        <v>0</v>
      </c>
      <c r="AG23" s="53">
        <f>SUM(AG21:AG22)</f>
        <v>4674080</v>
      </c>
      <c r="AH23" s="54">
        <f>IF(ISERROR(AG23/I23),0,AG23/I23)</f>
        <v>0.46705845345343544</v>
      </c>
      <c r="AI23" s="54">
        <f>IF(ISERROR(AG23/$AG$64),0,AG23/$AG$64)</f>
        <v>4.1396630384360429E-2</v>
      </c>
    </row>
    <row r="24" spans="1:35" ht="12.75" customHeight="1">
      <c r="A24" s="36"/>
      <c r="B24" s="169" t="s">
        <v>59</v>
      </c>
      <c r="C24" s="170"/>
      <c r="D24" s="171"/>
      <c r="E24" s="18"/>
      <c r="F24" s="19"/>
      <c r="G24" s="20"/>
      <c r="H24" s="20"/>
      <c r="I24" s="175">
        <v>19800848</v>
      </c>
      <c r="J24" s="22"/>
      <c r="K24" s="23"/>
      <c r="L24" s="24"/>
      <c r="M24" s="24"/>
      <c r="N24" s="24"/>
      <c r="O24" s="19"/>
      <c r="P24" s="25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6"/>
      <c r="AI24" s="26"/>
    </row>
    <row r="25" spans="1:35" outlineLevel="1">
      <c r="A25" s="16">
        <v>1</v>
      </c>
      <c r="B25" s="32"/>
      <c r="C25" s="31"/>
      <c r="D25" s="32"/>
      <c r="E25" s="28"/>
      <c r="F25" s="28"/>
      <c r="G25" s="27"/>
      <c r="H25" s="27"/>
      <c r="I25" s="176"/>
      <c r="J25" s="130">
        <v>10386168</v>
      </c>
      <c r="K25" s="133" t="s">
        <v>154</v>
      </c>
      <c r="L25" s="35"/>
      <c r="M25" s="35"/>
      <c r="N25" s="35"/>
      <c r="O25" s="32"/>
      <c r="P25" s="32"/>
      <c r="Q25" s="35"/>
      <c r="R25" s="35">
        <v>2336040</v>
      </c>
      <c r="S25" s="35">
        <v>1042008</v>
      </c>
      <c r="T25" s="40">
        <f>SUM(Q25:S25)</f>
        <v>3378048</v>
      </c>
      <c r="U25" s="35"/>
      <c r="V25" s="35">
        <v>1557360</v>
      </c>
      <c r="W25" s="35">
        <v>778680</v>
      </c>
      <c r="X25" s="40">
        <f>SUM(U25:W25)</f>
        <v>2336040</v>
      </c>
      <c r="Y25" s="35"/>
      <c r="Z25" s="35"/>
      <c r="AA25" s="35"/>
      <c r="AB25" s="40">
        <f>SUM(Y25:AA25)</f>
        <v>0</v>
      </c>
      <c r="AC25" s="35"/>
      <c r="AD25" s="35"/>
      <c r="AE25" s="35"/>
      <c r="AF25" s="40">
        <f>SUM(AC25:AE25)</f>
        <v>0</v>
      </c>
      <c r="AG25" s="40">
        <f t="shared" ref="AG25" si="13">SUM(T25,X25,AB25,AF25)</f>
        <v>5714088</v>
      </c>
      <c r="AH25" s="41">
        <f>IF(ISERROR(AG25/I24),0,AG25/I24)</f>
        <v>0.28857794373251083</v>
      </c>
      <c r="AI25" s="42">
        <f>IF(ISERROR(AG25/$AG$64),"-",AG25/$AG$64)</f>
        <v>5.0607603832135799E-2</v>
      </c>
    </row>
    <row r="26" spans="1:35" ht="12.75" customHeight="1">
      <c r="A26" s="172" t="s">
        <v>60</v>
      </c>
      <c r="B26" s="173"/>
      <c r="C26" s="173"/>
      <c r="D26" s="173"/>
      <c r="E26" s="173"/>
      <c r="F26" s="173"/>
      <c r="G26" s="173"/>
      <c r="H26" s="174"/>
      <c r="I26" s="55">
        <f>I24</f>
        <v>19800848</v>
      </c>
      <c r="J26" s="55">
        <f>J25</f>
        <v>10386168</v>
      </c>
      <c r="K26" s="77"/>
      <c r="L26" s="55">
        <f>SUM(L25:L25)</f>
        <v>0</v>
      </c>
      <c r="M26" s="55">
        <f>SUM(M25:M25)</f>
        <v>0</v>
      </c>
      <c r="N26" s="55">
        <f>SUM(N25:N25)</f>
        <v>0</v>
      </c>
      <c r="O26" s="57"/>
      <c r="P26" s="78"/>
      <c r="Q26" s="55">
        <f>SUM(Q25:Q25)</f>
        <v>0</v>
      </c>
      <c r="R26" s="55">
        <f>R25</f>
        <v>2336040</v>
      </c>
      <c r="S26" s="55">
        <f t="shared" ref="S26:AG26" si="14">SUM(S25:S25)</f>
        <v>1042008</v>
      </c>
      <c r="T26" s="60">
        <f t="shared" si="14"/>
        <v>3378048</v>
      </c>
      <c r="U26" s="55">
        <f t="shared" si="14"/>
        <v>0</v>
      </c>
      <c r="V26" s="55">
        <f t="shared" si="14"/>
        <v>1557360</v>
      </c>
      <c r="W26" s="55">
        <f t="shared" si="14"/>
        <v>778680</v>
      </c>
      <c r="X26" s="60">
        <f t="shared" si="14"/>
        <v>2336040</v>
      </c>
      <c r="Y26" s="55">
        <f t="shared" si="14"/>
        <v>0</v>
      </c>
      <c r="Z26" s="55">
        <f t="shared" si="14"/>
        <v>0</v>
      </c>
      <c r="AA26" s="55">
        <f t="shared" si="14"/>
        <v>0</v>
      </c>
      <c r="AB26" s="60">
        <f t="shared" si="14"/>
        <v>0</v>
      </c>
      <c r="AC26" s="55">
        <f t="shared" si="14"/>
        <v>0</v>
      </c>
      <c r="AD26" s="55">
        <f t="shared" si="14"/>
        <v>0</v>
      </c>
      <c r="AE26" s="55">
        <f t="shared" si="14"/>
        <v>0</v>
      </c>
      <c r="AF26" s="60">
        <f t="shared" si="14"/>
        <v>0</v>
      </c>
      <c r="AG26" s="53">
        <f t="shared" si="14"/>
        <v>5714088</v>
      </c>
      <c r="AH26" s="54">
        <f>IF(ISERROR(AG26/I26),0,AG26/I26)</f>
        <v>0.28857794373251083</v>
      </c>
      <c r="AI26" s="54">
        <f>IF(ISERROR(AG26/$AG$64),0,AG26/$AG$64)</f>
        <v>5.0607603832135799E-2</v>
      </c>
    </row>
    <row r="27" spans="1:35" ht="12.75" customHeight="1">
      <c r="A27" s="36"/>
      <c r="B27" s="169" t="s">
        <v>15</v>
      </c>
      <c r="C27" s="170"/>
      <c r="D27" s="171"/>
      <c r="E27" s="18"/>
      <c r="F27" s="19"/>
      <c r="G27" s="20"/>
      <c r="H27" s="20"/>
      <c r="I27" s="175">
        <v>10093364</v>
      </c>
      <c r="J27" s="22"/>
      <c r="K27" s="23"/>
      <c r="L27" s="24"/>
      <c r="M27" s="24"/>
      <c r="N27" s="24"/>
      <c r="O27" s="19"/>
      <c r="P27" s="25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6"/>
      <c r="AI27" s="26"/>
    </row>
    <row r="28" spans="1:35" outlineLevel="1">
      <c r="A28" s="16">
        <v>1</v>
      </c>
      <c r="B28" s="32"/>
      <c r="C28" s="31"/>
      <c r="D28" s="32"/>
      <c r="E28" s="28"/>
      <c r="F28" s="28"/>
      <c r="G28" s="27"/>
      <c r="H28" s="27"/>
      <c r="I28" s="176"/>
      <c r="J28" s="130">
        <v>9359650</v>
      </c>
      <c r="K28" s="133" t="s">
        <v>154</v>
      </c>
      <c r="L28" s="35"/>
      <c r="M28" s="35"/>
      <c r="N28" s="35"/>
      <c r="O28" s="32"/>
      <c r="P28" s="32"/>
      <c r="Q28" s="35"/>
      <c r="R28" s="35">
        <v>2076480</v>
      </c>
      <c r="S28" s="35">
        <v>1053730</v>
      </c>
      <c r="T28" s="40">
        <f>SUM(Q28:S28)</f>
        <v>3130210</v>
      </c>
      <c r="U28" s="35">
        <v>1038240</v>
      </c>
      <c r="V28" s="35">
        <v>1038240</v>
      </c>
      <c r="W28" s="35">
        <v>1038240</v>
      </c>
      <c r="X28" s="40">
        <f>SUM(U28:W28)</f>
        <v>3114720</v>
      </c>
      <c r="Y28" s="35"/>
      <c r="Z28" s="35"/>
      <c r="AA28" s="35"/>
      <c r="AB28" s="40">
        <f>SUM(Y28:AA28)</f>
        <v>0</v>
      </c>
      <c r="AC28" s="35"/>
      <c r="AD28" s="35"/>
      <c r="AE28" s="35"/>
      <c r="AF28" s="40">
        <f>SUM(AC28:AE28)</f>
        <v>0</v>
      </c>
      <c r="AG28" s="40">
        <f t="shared" ref="AG28" si="15">SUM(T28,X28,AB28,AF28)</f>
        <v>6244930</v>
      </c>
      <c r="AH28" s="41">
        <f>IF(ISERROR(AG28/I27),0,AG28/I27)</f>
        <v>0.6187164160531613</v>
      </c>
      <c r="AI28" s="42">
        <f>IF(ISERROR(AG28/$AG$64),"-",AG28/$AG$64)</f>
        <v>5.5309078789024566E-2</v>
      </c>
    </row>
    <row r="29" spans="1:35" ht="12.75" customHeight="1">
      <c r="A29" s="172" t="s">
        <v>61</v>
      </c>
      <c r="B29" s="173"/>
      <c r="C29" s="173"/>
      <c r="D29" s="173"/>
      <c r="E29" s="173"/>
      <c r="F29" s="173"/>
      <c r="G29" s="173"/>
      <c r="H29" s="174"/>
      <c r="I29" s="55">
        <f>I27</f>
        <v>10093364</v>
      </c>
      <c r="J29" s="55">
        <f>SUM(J28:J28)</f>
        <v>9359650</v>
      </c>
      <c r="K29" s="77"/>
      <c r="L29" s="55">
        <f>SUM(L28:L28)</f>
        <v>0</v>
      </c>
      <c r="M29" s="55">
        <f>SUM(M28:M28)</f>
        <v>0</v>
      </c>
      <c r="N29" s="55">
        <f>SUM(N28:N28)</f>
        <v>0</v>
      </c>
      <c r="O29" s="57"/>
      <c r="P29" s="78"/>
      <c r="Q29" s="55">
        <f t="shared" ref="Q29:AG29" si="16">SUM(Q28:Q28)</f>
        <v>0</v>
      </c>
      <c r="R29" s="55">
        <f t="shared" si="16"/>
        <v>2076480</v>
      </c>
      <c r="S29" s="55">
        <f t="shared" si="16"/>
        <v>1053730</v>
      </c>
      <c r="T29" s="60">
        <f t="shared" si="16"/>
        <v>3130210</v>
      </c>
      <c r="U29" s="55">
        <f t="shared" si="16"/>
        <v>1038240</v>
      </c>
      <c r="V29" s="55">
        <f t="shared" si="16"/>
        <v>1038240</v>
      </c>
      <c r="W29" s="55">
        <f t="shared" si="16"/>
        <v>1038240</v>
      </c>
      <c r="X29" s="60">
        <f t="shared" si="16"/>
        <v>3114720</v>
      </c>
      <c r="Y29" s="55">
        <f t="shared" si="16"/>
        <v>0</v>
      </c>
      <c r="Z29" s="55">
        <f t="shared" si="16"/>
        <v>0</v>
      </c>
      <c r="AA29" s="55">
        <f t="shared" si="16"/>
        <v>0</v>
      </c>
      <c r="AB29" s="60">
        <f t="shared" si="16"/>
        <v>0</v>
      </c>
      <c r="AC29" s="55">
        <f t="shared" si="16"/>
        <v>0</v>
      </c>
      <c r="AD29" s="55">
        <f t="shared" si="16"/>
        <v>0</v>
      </c>
      <c r="AE29" s="55">
        <f t="shared" si="16"/>
        <v>0</v>
      </c>
      <c r="AF29" s="60">
        <f t="shared" si="16"/>
        <v>0</v>
      </c>
      <c r="AG29" s="53">
        <f t="shared" si="16"/>
        <v>6244930</v>
      </c>
      <c r="AH29" s="54">
        <f>IF(ISERROR(AG29/I29),0,AG29/I29)</f>
        <v>0.6187164160531613</v>
      </c>
      <c r="AI29" s="54">
        <f>IF(ISERROR(AG29/$AG$64),0,AG29/$AG$64)</f>
        <v>5.5309078789024566E-2</v>
      </c>
    </row>
    <row r="30" spans="1:35" ht="12.75" customHeight="1">
      <c r="A30" s="36"/>
      <c r="B30" s="169" t="s">
        <v>16</v>
      </c>
      <c r="C30" s="170"/>
      <c r="D30" s="171"/>
      <c r="E30" s="18"/>
      <c r="F30" s="19"/>
      <c r="G30" s="20"/>
      <c r="H30" s="20"/>
      <c r="I30" s="175">
        <v>9893364</v>
      </c>
      <c r="J30" s="22"/>
      <c r="K30" s="23"/>
      <c r="L30" s="24"/>
      <c r="M30" s="24"/>
      <c r="N30" s="24"/>
      <c r="O30" s="19"/>
      <c r="P30" s="25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6"/>
      <c r="AI30" s="26"/>
    </row>
    <row r="31" spans="1:35" outlineLevel="1">
      <c r="A31" s="87">
        <v>1</v>
      </c>
      <c r="B31" s="39"/>
      <c r="C31" s="31"/>
      <c r="D31" s="39"/>
      <c r="E31" s="39"/>
      <c r="F31" s="39"/>
      <c r="G31" s="31"/>
      <c r="H31" s="31"/>
      <c r="I31" s="193"/>
      <c r="J31" s="130">
        <v>9483568</v>
      </c>
      <c r="K31" s="133" t="s">
        <v>154</v>
      </c>
      <c r="L31" s="35"/>
      <c r="M31" s="35"/>
      <c r="N31" s="35"/>
      <c r="O31" s="39"/>
      <c r="P31" s="39"/>
      <c r="Q31" s="35"/>
      <c r="R31" s="35"/>
      <c r="S31" s="35">
        <v>2459958</v>
      </c>
      <c r="T31" s="40">
        <f>SUM(Q31:S31)</f>
        <v>2459958</v>
      </c>
      <c r="U31" s="35">
        <v>794170</v>
      </c>
      <c r="V31" s="35"/>
      <c r="W31" s="35">
        <v>1557360</v>
      </c>
      <c r="X31" s="40">
        <f>SUM(U31:W31)</f>
        <v>2351530</v>
      </c>
      <c r="Y31" s="35"/>
      <c r="Z31" s="35"/>
      <c r="AA31" s="35"/>
      <c r="AB31" s="40">
        <f>SUM(Y31:AA31)</f>
        <v>0</v>
      </c>
      <c r="AC31" s="35"/>
      <c r="AD31" s="35"/>
      <c r="AE31" s="35"/>
      <c r="AF31" s="40">
        <f>SUM(AC31:AE31)</f>
        <v>0</v>
      </c>
      <c r="AG31" s="40">
        <f t="shared" ref="AG31:AG32" si="17">SUM(T31,X31,AB31,AF31)</f>
        <v>4811488</v>
      </c>
      <c r="AH31" s="41">
        <f>IF(ISERROR(AG31/I30),0,AG31/I30)</f>
        <v>0.4863348806331193</v>
      </c>
      <c r="AI31" s="42">
        <f>IF(ISERROR(AG31/$AG$64),"-",AG31/$AG$64)</f>
        <v>4.2613603176408103E-2</v>
      </c>
    </row>
    <row r="32" spans="1:35" outlineLevel="1">
      <c r="A32" s="87">
        <v>2</v>
      </c>
      <c r="B32" s="39"/>
      <c r="C32" s="31"/>
      <c r="D32" s="39"/>
      <c r="E32" s="39"/>
      <c r="F32" s="39"/>
      <c r="G32" s="31"/>
      <c r="H32" s="31"/>
      <c r="I32" s="176"/>
      <c r="J32" s="141">
        <v>24900</v>
      </c>
      <c r="K32" s="133" t="s">
        <v>155</v>
      </c>
      <c r="L32" s="35"/>
      <c r="M32" s="35"/>
      <c r="N32" s="35"/>
      <c r="O32" s="39"/>
      <c r="P32" s="39"/>
      <c r="Q32" s="35"/>
      <c r="R32" s="35"/>
      <c r="S32" s="35">
        <v>24900</v>
      </c>
      <c r="T32" s="40">
        <f>SUM(Q32:S32)</f>
        <v>24900</v>
      </c>
      <c r="U32" s="35"/>
      <c r="V32" s="35"/>
      <c r="W32" s="35"/>
      <c r="X32" s="40">
        <f>SUM(U32:W32)</f>
        <v>0</v>
      </c>
      <c r="Y32" s="35"/>
      <c r="Z32" s="35"/>
      <c r="AA32" s="35"/>
      <c r="AB32" s="40">
        <f>SUM(Y32:AA32)</f>
        <v>0</v>
      </c>
      <c r="AC32" s="35"/>
      <c r="AD32" s="35"/>
      <c r="AE32" s="35"/>
      <c r="AF32" s="40">
        <f>SUM(AC32:AE32)</f>
        <v>0</v>
      </c>
      <c r="AG32" s="40">
        <f t="shared" si="17"/>
        <v>24900</v>
      </c>
      <c r="AH32" s="41">
        <f>IF(ISERROR(AG32/I30),0,AG32/I30)</f>
        <v>2.5168385596648422E-3</v>
      </c>
      <c r="AI32" s="42">
        <f>IF(ISERROR(AG32/$AG$64),"-",AG32/$AG$64)</f>
        <v>2.2053026404566771E-4</v>
      </c>
    </row>
    <row r="33" spans="1:35" ht="12.75" customHeight="1">
      <c r="A33" s="172" t="s">
        <v>62</v>
      </c>
      <c r="B33" s="173"/>
      <c r="C33" s="173"/>
      <c r="D33" s="173"/>
      <c r="E33" s="173"/>
      <c r="F33" s="173"/>
      <c r="G33" s="173"/>
      <c r="H33" s="174"/>
      <c r="I33" s="55">
        <f>I30</f>
        <v>9893364</v>
      </c>
      <c r="J33" s="55">
        <f>SUM(J31:J32)</f>
        <v>9508468</v>
      </c>
      <c r="K33" s="77"/>
      <c r="L33" s="55">
        <f>SUM(L31:L31)</f>
        <v>0</v>
      </c>
      <c r="M33" s="55">
        <f>SUM(M31:M31)</f>
        <v>0</v>
      </c>
      <c r="N33" s="55">
        <f>SUM(N31:N31)</f>
        <v>0</v>
      </c>
      <c r="O33" s="57"/>
      <c r="P33" s="78"/>
      <c r="Q33" s="55">
        <f t="shared" ref="Q33:AE33" si="18">SUM(Q31:Q31)</f>
        <v>0</v>
      </c>
      <c r="R33" s="55">
        <f t="shared" si="18"/>
        <v>0</v>
      </c>
      <c r="S33" s="55">
        <f>SUM(S31:S32)</f>
        <v>2484858</v>
      </c>
      <c r="T33" s="60">
        <f>SUM(T31:T32)</f>
        <v>2484858</v>
      </c>
      <c r="U33" s="55">
        <f t="shared" si="18"/>
        <v>794170</v>
      </c>
      <c r="V33" s="55">
        <f t="shared" si="18"/>
        <v>0</v>
      </c>
      <c r="W33" s="55">
        <f t="shared" si="18"/>
        <v>1557360</v>
      </c>
      <c r="X33" s="60">
        <f>SUM(X31:AA32)</f>
        <v>2351530</v>
      </c>
      <c r="Y33" s="55">
        <f t="shared" si="18"/>
        <v>0</v>
      </c>
      <c r="Z33" s="55">
        <f t="shared" si="18"/>
        <v>0</v>
      </c>
      <c r="AA33" s="55">
        <f t="shared" si="18"/>
        <v>0</v>
      </c>
      <c r="AB33" s="60">
        <f>SUM(AB31:AB32)</f>
        <v>0</v>
      </c>
      <c r="AC33" s="55">
        <f t="shared" si="18"/>
        <v>0</v>
      </c>
      <c r="AD33" s="55">
        <f t="shared" si="18"/>
        <v>0</v>
      </c>
      <c r="AE33" s="55">
        <f t="shared" si="18"/>
        <v>0</v>
      </c>
      <c r="AF33" s="60">
        <f>SUM(AF31:AF32)</f>
        <v>0</v>
      </c>
      <c r="AG33" s="53">
        <f>SUM(AG31:AG32)</f>
        <v>4836388</v>
      </c>
      <c r="AH33" s="54">
        <f>IF(ISERROR(AG33/I33),0,AG33/I33)</f>
        <v>0.4888517191927842</v>
      </c>
      <c r="AI33" s="54">
        <f>IF(ISERROR(AG33/$AG$64),0,AG33/$AG$64)</f>
        <v>4.2834133440453767E-2</v>
      </c>
    </row>
    <row r="34" spans="1:35" ht="12.75" customHeight="1">
      <c r="A34" s="36"/>
      <c r="B34" s="169" t="s">
        <v>63</v>
      </c>
      <c r="C34" s="170"/>
      <c r="D34" s="171"/>
      <c r="E34" s="18"/>
      <c r="F34" s="19"/>
      <c r="G34" s="20"/>
      <c r="H34" s="20"/>
      <c r="I34" s="175">
        <v>20386728</v>
      </c>
      <c r="J34" s="22"/>
      <c r="K34" s="23"/>
      <c r="L34" s="24"/>
      <c r="M34" s="24"/>
      <c r="N34" s="24"/>
      <c r="O34" s="19"/>
      <c r="P34" s="25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6"/>
      <c r="AI34" s="26"/>
    </row>
    <row r="35" spans="1:35" outlineLevel="1">
      <c r="A35" s="16">
        <v>1</v>
      </c>
      <c r="B35" s="32"/>
      <c r="C35" s="31"/>
      <c r="D35" s="32"/>
      <c r="E35" s="28"/>
      <c r="F35" s="28"/>
      <c r="G35" s="27"/>
      <c r="H35" s="27"/>
      <c r="I35" s="176"/>
      <c r="J35" s="130">
        <v>16801638</v>
      </c>
      <c r="K35" s="133" t="s">
        <v>154</v>
      </c>
      <c r="L35" s="35"/>
      <c r="M35" s="35"/>
      <c r="N35" s="35"/>
      <c r="O35" s="32"/>
      <c r="P35" s="32"/>
      <c r="Q35" s="35"/>
      <c r="R35" s="35">
        <v>778680</v>
      </c>
      <c r="S35" s="35"/>
      <c r="T35" s="40">
        <f>SUM(Q35:S35)</f>
        <v>778680</v>
      </c>
      <c r="U35" s="35">
        <v>2465820</v>
      </c>
      <c r="V35" s="35">
        <v>2543688</v>
      </c>
      <c r="W35" s="35">
        <v>1669290</v>
      </c>
      <c r="X35" s="40">
        <f>SUM(U35:W35)</f>
        <v>6678798</v>
      </c>
      <c r="Y35" s="35"/>
      <c r="Z35" s="35"/>
      <c r="AA35" s="35"/>
      <c r="AB35" s="40">
        <f>SUM(Y35:AA35)</f>
        <v>0</v>
      </c>
      <c r="AC35" s="35"/>
      <c r="AD35" s="35"/>
      <c r="AE35" s="35"/>
      <c r="AF35" s="40">
        <f>SUM(AC35:AE35)</f>
        <v>0</v>
      </c>
      <c r="AG35" s="40">
        <f t="shared" ref="AG35" si="19">SUM(T35,X35,AB35,AF35)</f>
        <v>7457478</v>
      </c>
      <c r="AH35" s="41">
        <f>IF(ISERROR(AG35/I34),0,AG35/I34)</f>
        <v>0.36580063264688673</v>
      </c>
      <c r="AI35" s="42">
        <f>IF(ISERROR(AG35/$AG$64),"-",AG35/$AG$64)</f>
        <v>6.6048176403805545E-2</v>
      </c>
    </row>
    <row r="36" spans="1:35" ht="12.75" customHeight="1">
      <c r="A36" s="172" t="s">
        <v>64</v>
      </c>
      <c r="B36" s="173"/>
      <c r="C36" s="173"/>
      <c r="D36" s="173"/>
      <c r="E36" s="173"/>
      <c r="F36" s="173"/>
      <c r="G36" s="173"/>
      <c r="H36" s="174"/>
      <c r="I36" s="55">
        <f>I34</f>
        <v>20386728</v>
      </c>
      <c r="J36" s="55">
        <f>SUM(J35:J35)</f>
        <v>16801638</v>
      </c>
      <c r="K36" s="77"/>
      <c r="L36" s="55">
        <f>SUM(L35:L35)</f>
        <v>0</v>
      </c>
      <c r="M36" s="55">
        <f>SUM(M35:M35)</f>
        <v>0</v>
      </c>
      <c r="N36" s="55">
        <f>SUM(N35:N35)</f>
        <v>0</v>
      </c>
      <c r="O36" s="57"/>
      <c r="P36" s="78"/>
      <c r="Q36" s="55">
        <f t="shared" ref="Q36:AG36" si="20">SUM(Q35:Q35)</f>
        <v>0</v>
      </c>
      <c r="R36" s="55">
        <f t="shared" si="20"/>
        <v>778680</v>
      </c>
      <c r="S36" s="55">
        <f t="shared" si="20"/>
        <v>0</v>
      </c>
      <c r="T36" s="60">
        <f t="shared" si="20"/>
        <v>778680</v>
      </c>
      <c r="U36" s="55">
        <f t="shared" si="20"/>
        <v>2465820</v>
      </c>
      <c r="V36" s="55">
        <f t="shared" si="20"/>
        <v>2543688</v>
      </c>
      <c r="W36" s="55">
        <f t="shared" si="20"/>
        <v>1669290</v>
      </c>
      <c r="X36" s="60">
        <f t="shared" si="20"/>
        <v>6678798</v>
      </c>
      <c r="Y36" s="55">
        <f t="shared" si="20"/>
        <v>0</v>
      </c>
      <c r="Z36" s="55">
        <f t="shared" si="20"/>
        <v>0</v>
      </c>
      <c r="AA36" s="55">
        <f t="shared" si="20"/>
        <v>0</v>
      </c>
      <c r="AB36" s="60">
        <f t="shared" si="20"/>
        <v>0</v>
      </c>
      <c r="AC36" s="55">
        <f t="shared" si="20"/>
        <v>0</v>
      </c>
      <c r="AD36" s="55">
        <f t="shared" si="20"/>
        <v>0</v>
      </c>
      <c r="AE36" s="55">
        <f t="shared" si="20"/>
        <v>0</v>
      </c>
      <c r="AF36" s="60">
        <f t="shared" si="20"/>
        <v>0</v>
      </c>
      <c r="AG36" s="53">
        <f t="shared" si="20"/>
        <v>7457478</v>
      </c>
      <c r="AH36" s="54">
        <f>IF(ISERROR(AG36/I36),0,AG36/I36)</f>
        <v>0.36580063264688673</v>
      </c>
      <c r="AI36" s="54">
        <f>IF(ISERROR(AG36/$AG$64),0,AG36/$AG$64)</f>
        <v>6.6048176403805545E-2</v>
      </c>
    </row>
    <row r="37" spans="1:35" ht="12.75" customHeight="1">
      <c r="A37" s="36"/>
      <c r="B37" s="169" t="s">
        <v>65</v>
      </c>
      <c r="C37" s="170"/>
      <c r="D37" s="171"/>
      <c r="E37" s="18"/>
      <c r="F37" s="19"/>
      <c r="G37" s="20"/>
      <c r="H37" s="20"/>
      <c r="I37" s="175">
        <v>10155324</v>
      </c>
      <c r="J37" s="22"/>
      <c r="K37" s="23"/>
      <c r="L37" s="24"/>
      <c r="M37" s="24"/>
      <c r="N37" s="24"/>
      <c r="O37" s="19"/>
      <c r="P37" s="25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6"/>
      <c r="AI37" s="26"/>
    </row>
    <row r="38" spans="1:35" outlineLevel="1">
      <c r="A38" s="16">
        <v>1</v>
      </c>
      <c r="B38" s="32"/>
      <c r="C38" s="31"/>
      <c r="D38" s="32"/>
      <c r="E38" s="28"/>
      <c r="F38" s="28"/>
      <c r="G38" s="27"/>
      <c r="H38" s="27"/>
      <c r="I38" s="176">
        <v>10155324</v>
      </c>
      <c r="J38" s="130">
        <v>9367395</v>
      </c>
      <c r="K38" s="133" t="s">
        <v>154</v>
      </c>
      <c r="L38" s="35"/>
      <c r="M38" s="35"/>
      <c r="N38" s="35"/>
      <c r="O38" s="32"/>
      <c r="P38" s="32"/>
      <c r="Q38" s="35"/>
      <c r="R38" s="35">
        <v>519120</v>
      </c>
      <c r="S38" s="35">
        <v>259560</v>
      </c>
      <c r="T38" s="40">
        <f>SUM(Q38:S38)</f>
        <v>778680</v>
      </c>
      <c r="U38" s="35">
        <v>259560</v>
      </c>
      <c r="V38" s="35">
        <v>2855160</v>
      </c>
      <c r="W38" s="35">
        <v>778680</v>
      </c>
      <c r="X38" s="40">
        <f>SUM(U38:W38)</f>
        <v>3893400</v>
      </c>
      <c r="Y38" s="35"/>
      <c r="Z38" s="35"/>
      <c r="AA38" s="35"/>
      <c r="AB38" s="40">
        <f>SUM(Y38:AA38)</f>
        <v>0</v>
      </c>
      <c r="AC38" s="35"/>
      <c r="AD38" s="35"/>
      <c r="AE38" s="35"/>
      <c r="AF38" s="40">
        <f>SUM(AC38:AE38)</f>
        <v>0</v>
      </c>
      <c r="AG38" s="40">
        <f t="shared" ref="AG38" si="21">SUM(T38,X38,AB38,AF38)</f>
        <v>4672080</v>
      </c>
      <c r="AH38" s="41">
        <f>IF(ISERROR(AG38/I37),0,AG38/I37)</f>
        <v>0.46006213095712162</v>
      </c>
      <c r="AI38" s="42">
        <f>IF(ISERROR(AG38/$AG$64),"-",AG38/$AG$64)</f>
        <v>4.1378917110139891E-2</v>
      </c>
    </row>
    <row r="39" spans="1:35" ht="12.75" customHeight="1">
      <c r="A39" s="172" t="s">
        <v>66</v>
      </c>
      <c r="B39" s="173"/>
      <c r="C39" s="173"/>
      <c r="D39" s="173"/>
      <c r="E39" s="173"/>
      <c r="F39" s="173"/>
      <c r="G39" s="173"/>
      <c r="H39" s="174"/>
      <c r="I39" s="55">
        <f>SUM(I38:I38)</f>
        <v>10155324</v>
      </c>
      <c r="J39" s="55">
        <f>SUM(J38:J38)</f>
        <v>9367395</v>
      </c>
      <c r="K39" s="77"/>
      <c r="L39" s="55">
        <f>SUM(L38:L38)</f>
        <v>0</v>
      </c>
      <c r="M39" s="55">
        <f>SUM(M38:M38)</f>
        <v>0</v>
      </c>
      <c r="N39" s="55">
        <f>SUM(N38:N38)</f>
        <v>0</v>
      </c>
      <c r="O39" s="57"/>
      <c r="P39" s="78"/>
      <c r="Q39" s="55">
        <f t="shared" ref="Q39:AG39" si="22">SUM(Q38:Q38)</f>
        <v>0</v>
      </c>
      <c r="R39" s="55">
        <f t="shared" si="22"/>
        <v>519120</v>
      </c>
      <c r="S39" s="55">
        <f t="shared" si="22"/>
        <v>259560</v>
      </c>
      <c r="T39" s="60">
        <f t="shared" si="22"/>
        <v>778680</v>
      </c>
      <c r="U39" s="55">
        <f t="shared" si="22"/>
        <v>259560</v>
      </c>
      <c r="V39" s="55">
        <f t="shared" si="22"/>
        <v>2855160</v>
      </c>
      <c r="W39" s="55">
        <f t="shared" si="22"/>
        <v>778680</v>
      </c>
      <c r="X39" s="60">
        <f t="shared" si="22"/>
        <v>3893400</v>
      </c>
      <c r="Y39" s="55">
        <f t="shared" si="22"/>
        <v>0</v>
      </c>
      <c r="Z39" s="55">
        <f t="shared" si="22"/>
        <v>0</v>
      </c>
      <c r="AA39" s="55">
        <f t="shared" si="22"/>
        <v>0</v>
      </c>
      <c r="AB39" s="60">
        <f t="shared" si="22"/>
        <v>0</v>
      </c>
      <c r="AC39" s="55">
        <f t="shared" si="22"/>
        <v>0</v>
      </c>
      <c r="AD39" s="55">
        <f t="shared" si="22"/>
        <v>0</v>
      </c>
      <c r="AE39" s="55">
        <f t="shared" si="22"/>
        <v>0</v>
      </c>
      <c r="AF39" s="60">
        <f t="shared" si="22"/>
        <v>0</v>
      </c>
      <c r="AG39" s="53">
        <f t="shared" si="22"/>
        <v>4672080</v>
      </c>
      <c r="AH39" s="54">
        <f>IF(ISERROR(AG39/I39),0,AG39/I39)</f>
        <v>0.46006213095712162</v>
      </c>
      <c r="AI39" s="54">
        <f>IF(ISERROR(AG39/$AG$64),0,AG39/$AG$64)</f>
        <v>4.1378917110139891E-2</v>
      </c>
    </row>
    <row r="40" spans="1:35" ht="12.75" customHeight="1">
      <c r="A40" s="36"/>
      <c r="B40" s="169" t="s">
        <v>17</v>
      </c>
      <c r="C40" s="170"/>
      <c r="D40" s="171"/>
      <c r="E40" s="18"/>
      <c r="F40" s="19"/>
      <c r="G40" s="20"/>
      <c r="H40" s="20"/>
      <c r="I40" s="175">
        <v>10479244</v>
      </c>
      <c r="J40" s="22"/>
      <c r="K40" s="23"/>
      <c r="L40" s="24"/>
      <c r="M40" s="24"/>
      <c r="N40" s="24"/>
      <c r="O40" s="19"/>
      <c r="P40" s="25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6"/>
      <c r="AI40" s="26"/>
    </row>
    <row r="41" spans="1:35" outlineLevel="1">
      <c r="A41" s="16">
        <v>1</v>
      </c>
      <c r="B41" s="32"/>
      <c r="C41" s="31"/>
      <c r="D41" s="32"/>
      <c r="E41" s="28"/>
      <c r="F41" s="28"/>
      <c r="G41" s="27"/>
      <c r="H41" s="27"/>
      <c r="I41" s="176"/>
      <c r="J41" s="130">
        <v>9390630</v>
      </c>
      <c r="K41" s="133" t="s">
        <v>154</v>
      </c>
      <c r="L41" s="35"/>
      <c r="M41" s="35"/>
      <c r="N41" s="35"/>
      <c r="O41" s="32"/>
      <c r="P41" s="32"/>
      <c r="Q41" s="35"/>
      <c r="R41" s="35">
        <v>1557360</v>
      </c>
      <c r="S41" s="35">
        <v>778680</v>
      </c>
      <c r="T41" s="40">
        <f>SUM(Q41:S41)</f>
        <v>2336040</v>
      </c>
      <c r="U41" s="35">
        <v>778680</v>
      </c>
      <c r="V41" s="35">
        <v>778680</v>
      </c>
      <c r="W41" s="35">
        <v>467208</v>
      </c>
      <c r="X41" s="40">
        <f>SUM(U41:W41)</f>
        <v>2024568</v>
      </c>
      <c r="Y41" s="35"/>
      <c r="Z41" s="35"/>
      <c r="AA41" s="35"/>
      <c r="AB41" s="40">
        <f>SUM(Y41:AA41)</f>
        <v>0</v>
      </c>
      <c r="AC41" s="35"/>
      <c r="AD41" s="35"/>
      <c r="AE41" s="35"/>
      <c r="AF41" s="40">
        <f>SUM(AC41:AE41)</f>
        <v>0</v>
      </c>
      <c r="AG41" s="40">
        <f t="shared" ref="AG41" si="23">SUM(T41,X41,AB41,AF41)</f>
        <v>4360608</v>
      </c>
      <c r="AH41" s="41">
        <f>IF(ISERROR(AG41/I40),0,AG41/I40)</f>
        <v>0.41611856733176555</v>
      </c>
      <c r="AI41" s="42">
        <f>IF(ISERROR(AG41/$AG$64),"-",AG41/$AG$64)</f>
        <v>3.8620322636130563E-2</v>
      </c>
    </row>
    <row r="42" spans="1:35" ht="12.75" customHeight="1">
      <c r="A42" s="172" t="s">
        <v>67</v>
      </c>
      <c r="B42" s="173"/>
      <c r="C42" s="173"/>
      <c r="D42" s="173"/>
      <c r="E42" s="173"/>
      <c r="F42" s="173"/>
      <c r="G42" s="173"/>
      <c r="H42" s="174"/>
      <c r="I42" s="55">
        <f>I40</f>
        <v>10479244</v>
      </c>
      <c r="J42" s="55">
        <f>SUM(J41:J41)</f>
        <v>9390630</v>
      </c>
      <c r="K42" s="77"/>
      <c r="L42" s="55">
        <f>SUM(L41:L41)</f>
        <v>0</v>
      </c>
      <c r="M42" s="55">
        <f>SUM(M41:M41)</f>
        <v>0</v>
      </c>
      <c r="N42" s="55">
        <f>SUM(N41:N41)</f>
        <v>0</v>
      </c>
      <c r="O42" s="57"/>
      <c r="P42" s="78"/>
      <c r="Q42" s="55">
        <f t="shared" ref="Q42:AG42" si="24">SUM(Q41:Q41)</f>
        <v>0</v>
      </c>
      <c r="R42" s="55">
        <f t="shared" si="24"/>
        <v>1557360</v>
      </c>
      <c r="S42" s="55">
        <f t="shared" si="24"/>
        <v>778680</v>
      </c>
      <c r="T42" s="60">
        <f t="shared" si="24"/>
        <v>2336040</v>
      </c>
      <c r="U42" s="55">
        <f t="shared" si="24"/>
        <v>778680</v>
      </c>
      <c r="V42" s="55">
        <f t="shared" si="24"/>
        <v>778680</v>
      </c>
      <c r="W42" s="55">
        <f t="shared" si="24"/>
        <v>467208</v>
      </c>
      <c r="X42" s="60">
        <f t="shared" si="24"/>
        <v>2024568</v>
      </c>
      <c r="Y42" s="55">
        <f t="shared" si="24"/>
        <v>0</v>
      </c>
      <c r="Z42" s="55">
        <f t="shared" si="24"/>
        <v>0</v>
      </c>
      <c r="AA42" s="55">
        <f t="shared" si="24"/>
        <v>0</v>
      </c>
      <c r="AB42" s="60">
        <f t="shared" si="24"/>
        <v>0</v>
      </c>
      <c r="AC42" s="55">
        <f t="shared" si="24"/>
        <v>0</v>
      </c>
      <c r="AD42" s="55">
        <f t="shared" si="24"/>
        <v>0</v>
      </c>
      <c r="AE42" s="55">
        <f t="shared" si="24"/>
        <v>0</v>
      </c>
      <c r="AF42" s="60">
        <f t="shared" si="24"/>
        <v>0</v>
      </c>
      <c r="AG42" s="53">
        <f t="shared" si="24"/>
        <v>4360608</v>
      </c>
      <c r="AH42" s="54">
        <f>IF(ISERROR(AG42/I42),0,AG42/I42)</f>
        <v>0.41611856733176555</v>
      </c>
      <c r="AI42" s="54">
        <f>IF(ISERROR(AG42/$AG$64),0,AG42/$AG$64)</f>
        <v>3.8620322636130563E-2</v>
      </c>
    </row>
    <row r="43" spans="1:35" ht="12.75" customHeight="1">
      <c r="A43" s="36"/>
      <c r="B43" s="169" t="s">
        <v>68</v>
      </c>
      <c r="C43" s="170"/>
      <c r="D43" s="171"/>
      <c r="E43" s="18"/>
      <c r="F43" s="19"/>
      <c r="G43" s="20"/>
      <c r="H43" s="20"/>
      <c r="I43" s="175">
        <v>10007484</v>
      </c>
      <c r="J43" s="22"/>
      <c r="K43" s="23"/>
      <c r="L43" s="24"/>
      <c r="M43" s="24"/>
      <c r="N43" s="24"/>
      <c r="O43" s="19"/>
      <c r="P43" s="25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6"/>
      <c r="AI43" s="26"/>
    </row>
    <row r="44" spans="1:35" ht="12.75" outlineLevel="1">
      <c r="A44" s="87">
        <v>1</v>
      </c>
      <c r="B44" s="39"/>
      <c r="C44" s="31"/>
      <c r="D44" s="39"/>
      <c r="E44" s="39"/>
      <c r="F44" s="39"/>
      <c r="G44" s="31"/>
      <c r="H44" s="131"/>
      <c r="I44" s="193"/>
      <c r="J44" s="132">
        <v>9359650</v>
      </c>
      <c r="K44" s="124" t="s">
        <v>154</v>
      </c>
      <c r="L44" s="128"/>
      <c r="M44" s="128"/>
      <c r="N44" s="128"/>
      <c r="O44" s="39"/>
      <c r="P44" s="39"/>
      <c r="Q44" s="35"/>
      <c r="R44" s="35">
        <v>2076480</v>
      </c>
      <c r="S44" s="35">
        <v>778680</v>
      </c>
      <c r="T44" s="40">
        <f>SUM(Q44:S44)</f>
        <v>2855160</v>
      </c>
      <c r="U44" s="35">
        <v>778680</v>
      </c>
      <c r="V44" s="35">
        <v>778680</v>
      </c>
      <c r="W44" s="35">
        <v>794170</v>
      </c>
      <c r="X44" s="40">
        <f>SUM(U44:W44)</f>
        <v>2351530</v>
      </c>
      <c r="Y44" s="35"/>
      <c r="Z44" s="35"/>
      <c r="AA44" s="35"/>
      <c r="AB44" s="40">
        <f>SUM(Y44:AA44)</f>
        <v>0</v>
      </c>
      <c r="AC44" s="35"/>
      <c r="AD44" s="35"/>
      <c r="AE44" s="35"/>
      <c r="AF44" s="40">
        <f>SUM(AC44:AE44)</f>
        <v>0</v>
      </c>
      <c r="AG44" s="40">
        <f t="shared" ref="AG44:AG45" si="25">SUM(T44,X44,AB44,AF44)</f>
        <v>5206690</v>
      </c>
      <c r="AH44" s="41">
        <f>IF(ISERROR(AG44/I43),0,AG44/I43)</f>
        <v>0.52027962273034856</v>
      </c>
      <c r="AI44" s="42">
        <f>IF(ISERROR(AG44/$AG$64),"-",AG44/$AG$64)</f>
        <v>4.6113763875660151E-2</v>
      </c>
    </row>
    <row r="45" spans="1:35" ht="12.75" outlineLevel="1">
      <c r="A45" s="87">
        <v>2</v>
      </c>
      <c r="B45" s="39"/>
      <c r="C45" s="31"/>
      <c r="D45" s="39"/>
      <c r="E45" s="39"/>
      <c r="F45" s="39"/>
      <c r="G45" s="31"/>
      <c r="H45" s="131"/>
      <c r="I45" s="176"/>
      <c r="J45" s="132">
        <v>10000</v>
      </c>
      <c r="K45" s="124" t="s">
        <v>155</v>
      </c>
      <c r="L45" s="128"/>
      <c r="M45" s="128"/>
      <c r="N45" s="128"/>
      <c r="O45" s="39"/>
      <c r="P45" s="39"/>
      <c r="Q45" s="35"/>
      <c r="R45" s="35"/>
      <c r="S45" s="35"/>
      <c r="T45" s="40">
        <f>SUM(Q45:S45)</f>
        <v>0</v>
      </c>
      <c r="U45" s="35"/>
      <c r="V45" s="35"/>
      <c r="W45" s="35">
        <v>10000</v>
      </c>
      <c r="X45" s="40">
        <f>SUM(U45:W45)</f>
        <v>10000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si="25"/>
        <v>10000</v>
      </c>
      <c r="AH45" s="41">
        <f>IF(ISERROR(AG45/I43),0,AG45/I43)</f>
        <v>9.9925215968369265E-4</v>
      </c>
      <c r="AI45" s="42">
        <f>IF(ISERROR(AG45/$AG$64),"-",AG45/$AG$64)</f>
        <v>8.8566371102677795E-5</v>
      </c>
    </row>
    <row r="46" spans="1:35" ht="12.75" customHeight="1">
      <c r="A46" s="172" t="s">
        <v>69</v>
      </c>
      <c r="B46" s="173"/>
      <c r="C46" s="173"/>
      <c r="D46" s="173"/>
      <c r="E46" s="173"/>
      <c r="F46" s="173"/>
      <c r="G46" s="173"/>
      <c r="H46" s="174"/>
      <c r="I46" s="55">
        <f>I43</f>
        <v>10007484</v>
      </c>
      <c r="J46" s="55">
        <f>SUM(J44:J45)</f>
        <v>9369650</v>
      </c>
      <c r="K46" s="77"/>
      <c r="L46" s="55">
        <f>SUM(L44:L44)</f>
        <v>0</v>
      </c>
      <c r="M46" s="55">
        <f>SUM(M44:M44)</f>
        <v>0</v>
      </c>
      <c r="N46" s="55">
        <f>SUM(N44:N44)</f>
        <v>0</v>
      </c>
      <c r="O46" s="57"/>
      <c r="P46" s="78"/>
      <c r="Q46" s="55">
        <f t="shared" ref="Q46:AF46" si="26">SUM(Q44:Q44)</f>
        <v>0</v>
      </c>
      <c r="R46" s="55">
        <f t="shared" si="26"/>
        <v>2076480</v>
      </c>
      <c r="S46" s="55">
        <f t="shared" si="26"/>
        <v>778680</v>
      </c>
      <c r="T46" s="60">
        <f t="shared" si="26"/>
        <v>2855160</v>
      </c>
      <c r="U46" s="55">
        <f>SUM(U44:U45)</f>
        <v>778680</v>
      </c>
      <c r="V46" s="55">
        <f t="shared" ref="V46:W46" si="27">SUM(V44:V45)</f>
        <v>778680</v>
      </c>
      <c r="W46" s="55">
        <f t="shared" si="27"/>
        <v>804170</v>
      </c>
      <c r="X46" s="60">
        <f>SUM(X44:X45)</f>
        <v>2361530</v>
      </c>
      <c r="Y46" s="55">
        <f t="shared" si="26"/>
        <v>0</v>
      </c>
      <c r="Z46" s="55">
        <f t="shared" si="26"/>
        <v>0</v>
      </c>
      <c r="AA46" s="55">
        <f t="shared" si="26"/>
        <v>0</v>
      </c>
      <c r="AB46" s="60">
        <f t="shared" si="26"/>
        <v>0</v>
      </c>
      <c r="AC46" s="55">
        <f t="shared" si="26"/>
        <v>0</v>
      </c>
      <c r="AD46" s="55">
        <f t="shared" si="26"/>
        <v>0</v>
      </c>
      <c r="AE46" s="55">
        <f t="shared" si="26"/>
        <v>0</v>
      </c>
      <c r="AF46" s="60">
        <f t="shared" si="26"/>
        <v>0</v>
      </c>
      <c r="AG46" s="53">
        <f>SUM(AG44:AG45)</f>
        <v>5216690</v>
      </c>
      <c r="AH46" s="54">
        <f>IF(ISERROR(AG46/I46),0,AG46/I46)</f>
        <v>0.52127887489003233</v>
      </c>
      <c r="AI46" s="54">
        <f>IF(ISERROR(AG46/$AG$64),0,AG46/$AG$64)</f>
        <v>4.6202330246762825E-2</v>
      </c>
    </row>
    <row r="47" spans="1:35" ht="12.75" customHeight="1">
      <c r="A47" s="36"/>
      <c r="B47" s="169" t="s">
        <v>18</v>
      </c>
      <c r="C47" s="170"/>
      <c r="D47" s="171"/>
      <c r="E47" s="18"/>
      <c r="F47" s="19"/>
      <c r="G47" s="20"/>
      <c r="H47" s="20"/>
      <c r="I47" s="175">
        <v>10007484</v>
      </c>
      <c r="J47" s="22"/>
      <c r="K47" s="23"/>
      <c r="L47" s="24"/>
      <c r="M47" s="24"/>
      <c r="N47" s="24"/>
      <c r="O47" s="19"/>
      <c r="P47" s="25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6"/>
      <c r="AI47" s="26"/>
    </row>
    <row r="48" spans="1:35" outlineLevel="1">
      <c r="A48" s="16">
        <v>1</v>
      </c>
      <c r="B48" s="32"/>
      <c r="C48" s="31"/>
      <c r="D48" s="32"/>
      <c r="E48" s="28"/>
      <c r="F48" s="28"/>
      <c r="G48" s="27"/>
      <c r="H48" s="27"/>
      <c r="I48" s="176"/>
      <c r="J48" s="130">
        <v>9344160</v>
      </c>
      <c r="K48" s="133" t="s">
        <v>154</v>
      </c>
      <c r="L48" s="35"/>
      <c r="M48" s="35"/>
      <c r="N48" s="35"/>
      <c r="O48" s="32"/>
      <c r="P48" s="32"/>
      <c r="Q48" s="35"/>
      <c r="R48" s="35">
        <v>34608</v>
      </c>
      <c r="S48" s="35">
        <v>778680</v>
      </c>
      <c r="T48" s="40">
        <f>SUM(Q48:S48)</f>
        <v>813288</v>
      </c>
      <c r="U48" s="35">
        <v>778680</v>
      </c>
      <c r="V48" s="35">
        <v>778680</v>
      </c>
      <c r="W48" s="35">
        <v>778680</v>
      </c>
      <c r="X48" s="40">
        <f>SUM(U48:W48)</f>
        <v>2336040</v>
      </c>
      <c r="Y48" s="35"/>
      <c r="Z48" s="35"/>
      <c r="AA48" s="35"/>
      <c r="AB48" s="40">
        <f>SUM(Y48:AA48)</f>
        <v>0</v>
      </c>
      <c r="AC48" s="35"/>
      <c r="AD48" s="35"/>
      <c r="AE48" s="35"/>
      <c r="AF48" s="40">
        <f>SUM(AC48:AE48)</f>
        <v>0</v>
      </c>
      <c r="AG48" s="40">
        <f t="shared" ref="AG48" si="28">SUM(T48,X48,AB48,AF48)</f>
        <v>3149328</v>
      </c>
      <c r="AH48" s="41">
        <f>IF(ISERROR(AG48/I47),0,AG48/I47)</f>
        <v>0.31469728055523244</v>
      </c>
      <c r="AI48" s="42">
        <f>IF(ISERROR(AG48/$AG$64),"-",AG48/$AG$64)</f>
        <v>2.7892455237205408E-2</v>
      </c>
    </row>
    <row r="49" spans="1:35" ht="12.75" customHeight="1">
      <c r="A49" s="172" t="s">
        <v>70</v>
      </c>
      <c r="B49" s="173"/>
      <c r="C49" s="173"/>
      <c r="D49" s="173"/>
      <c r="E49" s="173"/>
      <c r="F49" s="173"/>
      <c r="G49" s="173"/>
      <c r="H49" s="174"/>
      <c r="I49" s="55">
        <f>I47</f>
        <v>10007484</v>
      </c>
      <c r="J49" s="55">
        <f>SUM(J48:J48)</f>
        <v>9344160</v>
      </c>
      <c r="K49" s="77"/>
      <c r="L49" s="55">
        <f>SUM(L48:L48)</f>
        <v>0</v>
      </c>
      <c r="M49" s="55">
        <f>SUM(M48:M48)</f>
        <v>0</v>
      </c>
      <c r="N49" s="55">
        <f>SUM(N48:N48)</f>
        <v>0</v>
      </c>
      <c r="O49" s="57"/>
      <c r="P49" s="78"/>
      <c r="Q49" s="55">
        <f t="shared" ref="Q49:AG49" si="29">SUM(Q48:Q48)</f>
        <v>0</v>
      </c>
      <c r="R49" s="55">
        <f t="shared" si="29"/>
        <v>34608</v>
      </c>
      <c r="S49" s="55">
        <f t="shared" si="29"/>
        <v>778680</v>
      </c>
      <c r="T49" s="60">
        <f t="shared" si="29"/>
        <v>813288</v>
      </c>
      <c r="U49" s="55">
        <f t="shared" si="29"/>
        <v>778680</v>
      </c>
      <c r="V49" s="55">
        <f t="shared" si="29"/>
        <v>778680</v>
      </c>
      <c r="W49" s="55">
        <f t="shared" si="29"/>
        <v>778680</v>
      </c>
      <c r="X49" s="60">
        <f t="shared" si="29"/>
        <v>2336040</v>
      </c>
      <c r="Y49" s="55">
        <f t="shared" si="29"/>
        <v>0</v>
      </c>
      <c r="Z49" s="55">
        <f t="shared" si="29"/>
        <v>0</v>
      </c>
      <c r="AA49" s="55">
        <f t="shared" si="29"/>
        <v>0</v>
      </c>
      <c r="AB49" s="60">
        <f t="shared" si="29"/>
        <v>0</v>
      </c>
      <c r="AC49" s="55">
        <f t="shared" si="29"/>
        <v>0</v>
      </c>
      <c r="AD49" s="55">
        <f t="shared" si="29"/>
        <v>0</v>
      </c>
      <c r="AE49" s="55">
        <f t="shared" si="29"/>
        <v>0</v>
      </c>
      <c r="AF49" s="60">
        <f t="shared" si="29"/>
        <v>0</v>
      </c>
      <c r="AG49" s="53">
        <f t="shared" si="29"/>
        <v>3149328</v>
      </c>
      <c r="AH49" s="54">
        <f>IF(ISERROR(AG49/I49),0,AG49/I49)</f>
        <v>0.31469728055523244</v>
      </c>
      <c r="AI49" s="54">
        <f>IF(ISERROR(AG49/$AG$64),0,AG49/$AG$64)</f>
        <v>2.7892455237205408E-2</v>
      </c>
    </row>
    <row r="50" spans="1:35" ht="12.75" customHeight="1">
      <c r="A50" s="36"/>
      <c r="B50" s="169" t="s">
        <v>71</v>
      </c>
      <c r="C50" s="170"/>
      <c r="D50" s="171"/>
      <c r="E50" s="18"/>
      <c r="F50" s="19"/>
      <c r="G50" s="20"/>
      <c r="H50" s="20"/>
      <c r="I50" s="175">
        <v>10193364</v>
      </c>
      <c r="J50" s="22"/>
      <c r="K50" s="23"/>
      <c r="L50" s="24"/>
      <c r="M50" s="24"/>
      <c r="N50" s="24"/>
      <c r="O50" s="19"/>
      <c r="P50" s="25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6"/>
      <c r="AI50" s="26"/>
    </row>
    <row r="51" spans="1:35" outlineLevel="1">
      <c r="A51" s="16">
        <v>1</v>
      </c>
      <c r="B51" s="32"/>
      <c r="C51" s="31"/>
      <c r="D51" s="32"/>
      <c r="E51" s="28"/>
      <c r="F51" s="28"/>
      <c r="G51" s="27"/>
      <c r="H51" s="27"/>
      <c r="I51" s="176"/>
      <c r="J51" s="130">
        <v>5243112</v>
      </c>
      <c r="K51" s="133" t="s">
        <v>154</v>
      </c>
      <c r="L51" s="35"/>
      <c r="M51" s="35"/>
      <c r="N51" s="35"/>
      <c r="O51" s="32"/>
      <c r="P51" s="32"/>
      <c r="Q51" s="35"/>
      <c r="R51" s="35"/>
      <c r="S51" s="35"/>
      <c r="T51" s="40">
        <f>SUM(Q51:S51)</f>
        <v>0</v>
      </c>
      <c r="U51" s="35"/>
      <c r="V51" s="35"/>
      <c r="W51" s="35"/>
      <c r="X51" s="40">
        <f>SUM(U51:W51)</f>
        <v>0</v>
      </c>
      <c r="Y51" s="35"/>
      <c r="Z51" s="35"/>
      <c r="AA51" s="35"/>
      <c r="AB51" s="40">
        <f>SUM(Y51:AA51)</f>
        <v>0</v>
      </c>
      <c r="AC51" s="35"/>
      <c r="AD51" s="35"/>
      <c r="AE51" s="35"/>
      <c r="AF51" s="40">
        <f>SUM(AC51:AE51)</f>
        <v>0</v>
      </c>
      <c r="AG51" s="40">
        <f t="shared" ref="AG51" si="30">SUM(T51,X51,AB51,AF51)</f>
        <v>0</v>
      </c>
      <c r="AH51" s="41">
        <f>IF(ISERROR(AG51/I51),0,AG51/I51)</f>
        <v>0</v>
      </c>
      <c r="AI51" s="42">
        <f>IF(ISERROR(AG51/$AG$64),"-",AG51/$AG$64)</f>
        <v>0</v>
      </c>
    </row>
    <row r="52" spans="1:35" ht="12.75" customHeight="1">
      <c r="A52" s="172" t="s">
        <v>72</v>
      </c>
      <c r="B52" s="173"/>
      <c r="C52" s="173"/>
      <c r="D52" s="173"/>
      <c r="E52" s="173"/>
      <c r="F52" s="173"/>
      <c r="G52" s="173"/>
      <c r="H52" s="174"/>
      <c r="I52" s="55">
        <f>I50</f>
        <v>10193364</v>
      </c>
      <c r="J52" s="55">
        <f>SUM(J51:J51)</f>
        <v>5243112</v>
      </c>
      <c r="K52" s="77"/>
      <c r="L52" s="55">
        <f>SUM(L51:L51)</f>
        <v>0</v>
      </c>
      <c r="M52" s="55">
        <f>SUM(M51:M51)</f>
        <v>0</v>
      </c>
      <c r="N52" s="55">
        <f>SUM(N51:N51)</f>
        <v>0</v>
      </c>
      <c r="O52" s="57"/>
      <c r="P52" s="78"/>
      <c r="Q52" s="55">
        <f t="shared" ref="Q52:AG52" si="31">SUM(Q51:Q51)</f>
        <v>0</v>
      </c>
      <c r="R52" s="55">
        <f t="shared" si="31"/>
        <v>0</v>
      </c>
      <c r="S52" s="55">
        <f t="shared" si="31"/>
        <v>0</v>
      </c>
      <c r="T52" s="60">
        <f t="shared" si="31"/>
        <v>0</v>
      </c>
      <c r="U52" s="55">
        <f t="shared" si="31"/>
        <v>0</v>
      </c>
      <c r="V52" s="55">
        <f t="shared" si="31"/>
        <v>0</v>
      </c>
      <c r="W52" s="55">
        <f t="shared" si="31"/>
        <v>0</v>
      </c>
      <c r="X52" s="60">
        <f t="shared" si="31"/>
        <v>0</v>
      </c>
      <c r="Y52" s="55">
        <f t="shared" si="31"/>
        <v>0</v>
      </c>
      <c r="Z52" s="55">
        <f t="shared" si="31"/>
        <v>0</v>
      </c>
      <c r="AA52" s="55">
        <f t="shared" si="31"/>
        <v>0</v>
      </c>
      <c r="AB52" s="60">
        <f t="shared" si="31"/>
        <v>0</v>
      </c>
      <c r="AC52" s="55">
        <f t="shared" si="31"/>
        <v>0</v>
      </c>
      <c r="AD52" s="55">
        <f t="shared" si="31"/>
        <v>0</v>
      </c>
      <c r="AE52" s="55">
        <f t="shared" si="31"/>
        <v>0</v>
      </c>
      <c r="AF52" s="60">
        <f t="shared" si="31"/>
        <v>0</v>
      </c>
      <c r="AG52" s="53">
        <f t="shared" si="31"/>
        <v>0</v>
      </c>
      <c r="AH52" s="54">
        <f>IF(ISERROR(AG52/I52),0,AG52/I52)</f>
        <v>0</v>
      </c>
      <c r="AI52" s="54">
        <f>IF(ISERROR(AG52/$AG$64),0,AG52/$AG$64)</f>
        <v>0</v>
      </c>
    </row>
    <row r="53" spans="1:35" ht="12.75" customHeight="1">
      <c r="A53" s="36"/>
      <c r="B53" s="169" t="s">
        <v>20</v>
      </c>
      <c r="C53" s="170"/>
      <c r="D53" s="171"/>
      <c r="E53" s="18"/>
      <c r="F53" s="19"/>
      <c r="G53" s="20"/>
      <c r="H53" s="20"/>
      <c r="I53" s="175">
        <v>10007484</v>
      </c>
      <c r="J53" s="22"/>
      <c r="K53" s="23"/>
      <c r="L53" s="24"/>
      <c r="M53" s="24"/>
      <c r="N53" s="24"/>
      <c r="O53" s="19"/>
      <c r="P53" s="25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6"/>
      <c r="AI53" s="26"/>
    </row>
    <row r="54" spans="1:35" outlineLevel="1">
      <c r="A54" s="16">
        <v>1</v>
      </c>
      <c r="B54" s="32"/>
      <c r="C54" s="31"/>
      <c r="D54" s="32"/>
      <c r="E54" s="28"/>
      <c r="F54" s="28"/>
      <c r="G54" s="27"/>
      <c r="H54" s="27"/>
      <c r="I54" s="176"/>
      <c r="J54" s="130">
        <v>9344160</v>
      </c>
      <c r="K54" s="133" t="s">
        <v>154</v>
      </c>
      <c r="L54" s="35"/>
      <c r="M54" s="35"/>
      <c r="N54" s="35"/>
      <c r="O54" s="32"/>
      <c r="P54" s="32"/>
      <c r="Q54" s="35"/>
      <c r="R54" s="35">
        <v>1557360</v>
      </c>
      <c r="S54" s="35">
        <v>778680</v>
      </c>
      <c r="T54" s="40">
        <f>SUM(Q54:S54)</f>
        <v>2336040</v>
      </c>
      <c r="U54" s="35">
        <v>778680</v>
      </c>
      <c r="V54" s="35">
        <v>778680</v>
      </c>
      <c r="W54" s="35">
        <v>778680</v>
      </c>
      <c r="X54" s="40">
        <f>SUM(U54:W54)</f>
        <v>2336040</v>
      </c>
      <c r="Y54" s="35"/>
      <c r="Z54" s="35"/>
      <c r="AA54" s="35"/>
      <c r="AB54" s="40">
        <f>SUM(Y54:AA54)</f>
        <v>0</v>
      </c>
      <c r="AC54" s="35"/>
      <c r="AD54" s="35"/>
      <c r="AE54" s="35"/>
      <c r="AF54" s="40">
        <f>SUM(AC54:AE54)</f>
        <v>0</v>
      </c>
      <c r="AG54" s="40">
        <f t="shared" ref="AG54" si="32">SUM(T54,X54,AB54,AF54)</f>
        <v>4672080</v>
      </c>
      <c r="AH54" s="41">
        <f>IF(ISERROR(AG54/I53),0,AG54/I53)</f>
        <v>0.46685860302149873</v>
      </c>
      <c r="AI54" s="42">
        <f>IF(ISERROR(AG54/$AG$64),"-",AG54/$AG$64)</f>
        <v>4.1378917110139891E-2</v>
      </c>
    </row>
    <row r="55" spans="1:35" ht="12.75" customHeight="1">
      <c r="A55" s="172" t="s">
        <v>73</v>
      </c>
      <c r="B55" s="173"/>
      <c r="C55" s="173"/>
      <c r="D55" s="173"/>
      <c r="E55" s="173"/>
      <c r="F55" s="173"/>
      <c r="G55" s="173"/>
      <c r="H55" s="174"/>
      <c r="I55" s="55">
        <f>I53</f>
        <v>10007484</v>
      </c>
      <c r="J55" s="55">
        <f>SUM(J54:J54)</f>
        <v>9344160</v>
      </c>
      <c r="K55" s="77"/>
      <c r="L55" s="55">
        <f>SUM(L54:L54)</f>
        <v>0</v>
      </c>
      <c r="M55" s="55">
        <f>SUM(M54:M54)</f>
        <v>0</v>
      </c>
      <c r="N55" s="55">
        <f>SUM(N54:N54)</f>
        <v>0</v>
      </c>
      <c r="O55" s="57"/>
      <c r="P55" s="78"/>
      <c r="Q55" s="55">
        <f t="shared" ref="Q55:AG55" si="33">SUM(Q54:Q54)</f>
        <v>0</v>
      </c>
      <c r="R55" s="55">
        <f t="shared" si="33"/>
        <v>1557360</v>
      </c>
      <c r="S55" s="55">
        <f t="shared" si="33"/>
        <v>778680</v>
      </c>
      <c r="T55" s="60">
        <f t="shared" si="33"/>
        <v>2336040</v>
      </c>
      <c r="U55" s="55">
        <f t="shared" si="33"/>
        <v>778680</v>
      </c>
      <c r="V55" s="55">
        <f t="shared" si="33"/>
        <v>778680</v>
      </c>
      <c r="W55" s="55">
        <f t="shared" si="33"/>
        <v>778680</v>
      </c>
      <c r="X55" s="60">
        <f t="shared" si="33"/>
        <v>2336040</v>
      </c>
      <c r="Y55" s="55">
        <f t="shared" si="33"/>
        <v>0</v>
      </c>
      <c r="Z55" s="55">
        <f t="shared" si="33"/>
        <v>0</v>
      </c>
      <c r="AA55" s="55">
        <f t="shared" si="33"/>
        <v>0</v>
      </c>
      <c r="AB55" s="60">
        <f t="shared" si="33"/>
        <v>0</v>
      </c>
      <c r="AC55" s="55">
        <f t="shared" si="33"/>
        <v>0</v>
      </c>
      <c r="AD55" s="55">
        <f t="shared" si="33"/>
        <v>0</v>
      </c>
      <c r="AE55" s="55">
        <f t="shared" si="33"/>
        <v>0</v>
      </c>
      <c r="AF55" s="60">
        <f t="shared" si="33"/>
        <v>0</v>
      </c>
      <c r="AG55" s="53">
        <f t="shared" si="33"/>
        <v>4672080</v>
      </c>
      <c r="AH55" s="54">
        <f>IF(ISERROR(AG55/I55),0,AG55/I55)</f>
        <v>0.46685860302149873</v>
      </c>
      <c r="AI55" s="54">
        <f>IF(ISERROR(AG55/$AG$64),0,AG55/$AG$64)</f>
        <v>4.1378917110139891E-2</v>
      </c>
    </row>
    <row r="56" spans="1:35" ht="12.75" customHeight="1">
      <c r="A56" s="36"/>
      <c r="B56" s="169" t="s">
        <v>19</v>
      </c>
      <c r="C56" s="170"/>
      <c r="D56" s="171"/>
      <c r="E56" s="18"/>
      <c r="F56" s="19"/>
      <c r="G56" s="20"/>
      <c r="H56" s="20"/>
      <c r="I56" s="175">
        <v>44726872</v>
      </c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outlineLevel="1">
      <c r="A57" s="87">
        <v>1</v>
      </c>
      <c r="B57" s="39"/>
      <c r="C57" s="31"/>
      <c r="D57" s="39"/>
      <c r="E57" s="39"/>
      <c r="F57" s="39"/>
      <c r="G57" s="31"/>
      <c r="H57" s="147"/>
      <c r="I57" s="193"/>
      <c r="J57" s="130">
        <v>39226932</v>
      </c>
      <c r="K57" s="133" t="s">
        <v>154</v>
      </c>
      <c r="L57" s="35"/>
      <c r="M57" s="35"/>
      <c r="N57" s="35"/>
      <c r="O57" s="39"/>
      <c r="P57" s="39"/>
      <c r="Q57" s="35"/>
      <c r="R57" s="35">
        <v>4474320</v>
      </c>
      <c r="S57" s="35">
        <v>2237160</v>
      </c>
      <c r="T57" s="40">
        <f>SUM(Q57:S57)</f>
        <v>6711480</v>
      </c>
      <c r="U57" s="35">
        <v>5274012</v>
      </c>
      <c r="V57" s="35">
        <v>5351880</v>
      </c>
      <c r="W57" s="35">
        <v>3794520</v>
      </c>
      <c r="X57" s="40">
        <f>SUM(U57:W57)</f>
        <v>14420412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58" si="34">SUM(T57,X57,AB57,AF57)</f>
        <v>21131892</v>
      </c>
      <c r="AH57" s="41">
        <f>IF(ISERROR(AG57/I56),0,AG57/I56)</f>
        <v>0.47246523298119303</v>
      </c>
      <c r="AI57" s="42">
        <f>IF(ISERROR(AG57/$AG$64),"-",AG57/$AG$64)</f>
        <v>0.18715749889737082</v>
      </c>
    </row>
    <row r="58" spans="1:35" outlineLevel="1">
      <c r="A58" s="87">
        <v>2</v>
      </c>
      <c r="B58" s="39"/>
      <c r="C58" s="31"/>
      <c r="D58" s="39"/>
      <c r="E58" s="39"/>
      <c r="F58" s="39"/>
      <c r="G58" s="31"/>
      <c r="H58" s="31"/>
      <c r="I58" s="176"/>
      <c r="J58" s="141">
        <v>3970</v>
      </c>
      <c r="K58" s="133" t="s">
        <v>155</v>
      </c>
      <c r="L58" s="35"/>
      <c r="M58" s="35"/>
      <c r="N58" s="35"/>
      <c r="O58" s="39"/>
      <c r="P58" s="39"/>
      <c r="Q58" s="35"/>
      <c r="R58" s="35"/>
      <c r="S58" s="35"/>
      <c r="T58" s="40"/>
      <c r="U58" s="35"/>
      <c r="V58" s="35"/>
      <c r="W58" s="35">
        <v>3970</v>
      </c>
      <c r="X58" s="40">
        <f>SUM(U58:W58)</f>
        <v>3970</v>
      </c>
      <c r="Y58" s="35"/>
      <c r="Z58" s="35"/>
      <c r="AA58" s="35"/>
      <c r="AB58" s="40">
        <f>SUM(Y58:AA58)</f>
        <v>0</v>
      </c>
      <c r="AC58" s="35"/>
      <c r="AD58" s="35"/>
      <c r="AE58" s="35"/>
      <c r="AF58" s="40">
        <f>SUM(AC58:AE58)</f>
        <v>0</v>
      </c>
      <c r="AG58" s="40">
        <f t="shared" si="34"/>
        <v>3970</v>
      </c>
      <c r="AH58" s="41">
        <f>IF(ISERROR(AG58/I56),0,AG58/I56)</f>
        <v>8.8760957842077583E-5</v>
      </c>
      <c r="AI58" s="42">
        <f>IF(ISERROR(AG58/$AG$64),"-",AG58/$AG$64)</f>
        <v>3.516084932776309E-5</v>
      </c>
    </row>
    <row r="59" spans="1:35" ht="12.75" customHeight="1">
      <c r="A59" s="172" t="s">
        <v>74</v>
      </c>
      <c r="B59" s="173"/>
      <c r="C59" s="173"/>
      <c r="D59" s="173"/>
      <c r="E59" s="173"/>
      <c r="F59" s="173"/>
      <c r="G59" s="173"/>
      <c r="H59" s="174"/>
      <c r="I59" s="55">
        <f>I56</f>
        <v>44726872</v>
      </c>
      <c r="J59" s="55">
        <f>SUM(J57:J58)</f>
        <v>39230902</v>
      </c>
      <c r="K59" s="77"/>
      <c r="L59" s="55">
        <f>SUM(L57:L57)</f>
        <v>0</v>
      </c>
      <c r="M59" s="55">
        <f>SUM(M57:M57)</f>
        <v>0</v>
      </c>
      <c r="N59" s="55">
        <f>SUM(N57:N57)</f>
        <v>0</v>
      </c>
      <c r="O59" s="57"/>
      <c r="P59" s="78"/>
      <c r="Q59" s="55">
        <f t="shared" ref="Q59:AE59" si="35">SUM(Q57:Q57)</f>
        <v>0</v>
      </c>
      <c r="R59" s="55">
        <f t="shared" si="35"/>
        <v>4474320</v>
      </c>
      <c r="S59" s="55">
        <f t="shared" si="35"/>
        <v>2237160</v>
      </c>
      <c r="T59" s="60">
        <f t="shared" si="35"/>
        <v>6711480</v>
      </c>
      <c r="U59" s="55">
        <f>SUM(U57:U58)</f>
        <v>5274012</v>
      </c>
      <c r="V59" s="55">
        <f t="shared" ref="V59:W59" si="36">SUM(V57:V58)</f>
        <v>5351880</v>
      </c>
      <c r="W59" s="55">
        <f t="shared" si="36"/>
        <v>3798490</v>
      </c>
      <c r="X59" s="60">
        <f>SUM(X57:AA58)</f>
        <v>14424382</v>
      </c>
      <c r="Y59" s="55">
        <f t="shared" si="35"/>
        <v>0</v>
      </c>
      <c r="Z59" s="55">
        <f t="shared" si="35"/>
        <v>0</v>
      </c>
      <c r="AA59" s="55">
        <f t="shared" si="35"/>
        <v>0</v>
      </c>
      <c r="AB59" s="60">
        <f>SUM(AB57:AB58)</f>
        <v>0</v>
      </c>
      <c r="AC59" s="55">
        <f t="shared" si="35"/>
        <v>0</v>
      </c>
      <c r="AD59" s="55">
        <f t="shared" si="35"/>
        <v>0</v>
      </c>
      <c r="AE59" s="55">
        <f t="shared" si="35"/>
        <v>0</v>
      </c>
      <c r="AF59" s="60">
        <f>SUM(AF57:AF58)</f>
        <v>0</v>
      </c>
      <c r="AG59" s="53">
        <f>SUM(AG57:AG58)</f>
        <v>21135862</v>
      </c>
      <c r="AH59" s="54">
        <f>IF(ISERROR(AG59/I59),0,AG59/I59)</f>
        <v>0.47255399393903513</v>
      </c>
      <c r="AI59" s="54">
        <f>IF(ISERROR(AG59/$AG$64),0,AG59/$AG$64)</f>
        <v>0.18719265974669858</v>
      </c>
    </row>
    <row r="60" spans="1:35" ht="12.75" customHeight="1">
      <c r="A60" s="36"/>
      <c r="B60" s="169" t="s">
        <v>49</v>
      </c>
      <c r="C60" s="170"/>
      <c r="D60" s="171"/>
      <c r="E60" s="18"/>
      <c r="F60" s="19"/>
      <c r="G60" s="20"/>
      <c r="H60" s="20"/>
      <c r="I60" s="175">
        <v>4212629488</v>
      </c>
      <c r="J60" s="22"/>
      <c r="K60" s="23"/>
      <c r="L60" s="24"/>
      <c r="M60" s="24"/>
      <c r="N60" s="24"/>
      <c r="O60" s="19"/>
      <c r="P60" s="25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6"/>
      <c r="AI60" s="26"/>
    </row>
    <row r="61" spans="1:35" ht="12.75" outlineLevel="1">
      <c r="A61" s="16">
        <v>1</v>
      </c>
      <c r="B61" s="32"/>
      <c r="C61" s="31"/>
      <c r="D61" s="32"/>
      <c r="E61" s="28"/>
      <c r="F61" s="28"/>
      <c r="G61" s="27"/>
      <c r="H61" s="131"/>
      <c r="I61" s="193"/>
      <c r="J61" s="130">
        <v>41708151</v>
      </c>
      <c r="K61" s="133" t="s">
        <v>154</v>
      </c>
      <c r="L61" s="35"/>
      <c r="M61" s="35"/>
      <c r="N61" s="35"/>
      <c r="O61" s="32"/>
      <c r="P61" s="32"/>
      <c r="Q61" s="35"/>
      <c r="R61" s="35">
        <v>3244500</v>
      </c>
      <c r="S61" s="35">
        <v>5222220</v>
      </c>
      <c r="T61" s="40">
        <f>SUM(Q61:S61)</f>
        <v>8466720</v>
      </c>
      <c r="U61" s="35">
        <v>3111110</v>
      </c>
      <c r="V61" s="35">
        <v>3196997</v>
      </c>
      <c r="W61" s="35">
        <v>6711110</v>
      </c>
      <c r="X61" s="40">
        <f>SUM(U61:W61)</f>
        <v>13019217</v>
      </c>
      <c r="Y61" s="35"/>
      <c r="Z61" s="35"/>
      <c r="AA61" s="35"/>
      <c r="AB61" s="40">
        <f>SUM(Y61:AA61)</f>
        <v>0</v>
      </c>
      <c r="AC61" s="35"/>
      <c r="AD61" s="35"/>
      <c r="AE61" s="35"/>
      <c r="AF61" s="40">
        <f>SUM(AC61:AE61)</f>
        <v>0</v>
      </c>
      <c r="AG61" s="40">
        <f t="shared" ref="AG61:AG62" si="37">SUM(T61,X61,AB61,AF61)</f>
        <v>21485937</v>
      </c>
      <c r="AH61" s="41">
        <f>IF(ISERROR(AG61/I60),0,AG61/I60)</f>
        <v>5.1003623891453902E-3</v>
      </c>
      <c r="AI61" s="42">
        <f>IF(ISERROR(AG61/$AG$64),"-",AG61/$AG$64)</f>
        <v>0.19029314698307559</v>
      </c>
    </row>
    <row r="62" spans="1:35" ht="12.75" outlineLevel="1">
      <c r="A62" s="16">
        <v>2</v>
      </c>
      <c r="B62" s="32"/>
      <c r="C62" s="31"/>
      <c r="D62" s="32"/>
      <c r="E62" s="28"/>
      <c r="F62" s="28"/>
      <c r="G62" s="27"/>
      <c r="H62" s="131"/>
      <c r="I62" s="176"/>
      <c r="J62" s="130">
        <v>20401290</v>
      </c>
      <c r="K62" s="133" t="s">
        <v>155</v>
      </c>
      <c r="L62" s="35"/>
      <c r="M62" s="35"/>
      <c r="N62" s="35"/>
      <c r="O62" s="32"/>
      <c r="P62" s="32"/>
      <c r="Q62" s="35"/>
      <c r="R62" s="35">
        <v>33151</v>
      </c>
      <c r="S62" s="35">
        <v>4800000</v>
      </c>
      <c r="T62" s="40">
        <f t="shared" ref="T62" si="38">SUM(Q62:S62)</f>
        <v>4833151</v>
      </c>
      <c r="U62" s="35">
        <v>1849</v>
      </c>
      <c r="V62" s="35"/>
      <c r="W62" s="35">
        <v>40861</v>
      </c>
      <c r="X62" s="40">
        <f t="shared" ref="X62" si="39">SUM(U62:W62)</f>
        <v>42710</v>
      </c>
      <c r="Y62" s="35"/>
      <c r="Z62" s="35"/>
      <c r="AA62" s="35"/>
      <c r="AB62" s="40">
        <f t="shared" ref="AB62" si="40">SUM(Y62:AA62)</f>
        <v>0</v>
      </c>
      <c r="AC62" s="35"/>
      <c r="AD62" s="35"/>
      <c r="AE62" s="35"/>
      <c r="AF62" s="40">
        <f t="shared" ref="AF62" si="41">SUM(AC62:AE62)</f>
        <v>0</v>
      </c>
      <c r="AG62" s="40">
        <f t="shared" si="37"/>
        <v>4875861</v>
      </c>
      <c r="AH62" s="41">
        <f>IF(ISERROR(AG62/I60),0,AG62/I60)</f>
        <v>1.157438842862698E-3</v>
      </c>
      <c r="AI62" s="42">
        <f>IF(ISERROR(AG62/$AG$64),"-",AG62/$AG$64)</f>
        <v>4.318373147710737E-2</v>
      </c>
    </row>
    <row r="63" spans="1:35" s="17" customFormat="1">
      <c r="A63" s="172" t="s">
        <v>50</v>
      </c>
      <c r="B63" s="173"/>
      <c r="C63" s="173"/>
      <c r="D63" s="173"/>
      <c r="E63" s="173"/>
      <c r="F63" s="173"/>
      <c r="G63" s="173"/>
      <c r="H63" s="174"/>
      <c r="I63" s="55">
        <f>I60</f>
        <v>4212629488</v>
      </c>
      <c r="J63" s="55">
        <f>SUM(J61:J62)</f>
        <v>62109441</v>
      </c>
      <c r="K63" s="77"/>
      <c r="L63" s="55">
        <f>SUM(L61:L62)</f>
        <v>0</v>
      </c>
      <c r="M63" s="55">
        <f>SUM(M61:M62)</f>
        <v>0</v>
      </c>
      <c r="N63" s="55">
        <f>SUM(N61:N62)</f>
        <v>0</v>
      </c>
      <c r="O63" s="57"/>
      <c r="P63" s="78"/>
      <c r="Q63" s="55">
        <f t="shared" ref="Q63:AG63" si="42">SUM(Q61:Q62)</f>
        <v>0</v>
      </c>
      <c r="R63" s="55">
        <f t="shared" si="42"/>
        <v>3277651</v>
      </c>
      <c r="S63" s="55">
        <f t="shared" si="42"/>
        <v>10022220</v>
      </c>
      <c r="T63" s="60">
        <f t="shared" si="42"/>
        <v>13299871</v>
      </c>
      <c r="U63" s="55">
        <f t="shared" si="42"/>
        <v>3112959</v>
      </c>
      <c r="V63" s="55">
        <f t="shared" si="42"/>
        <v>3196997</v>
      </c>
      <c r="W63" s="55">
        <f t="shared" si="42"/>
        <v>6751971</v>
      </c>
      <c r="X63" s="60">
        <f t="shared" si="42"/>
        <v>13061927</v>
      </c>
      <c r="Y63" s="55">
        <f t="shared" si="42"/>
        <v>0</v>
      </c>
      <c r="Z63" s="55">
        <f t="shared" si="42"/>
        <v>0</v>
      </c>
      <c r="AA63" s="55">
        <f t="shared" si="42"/>
        <v>0</v>
      </c>
      <c r="AB63" s="60">
        <f t="shared" si="42"/>
        <v>0</v>
      </c>
      <c r="AC63" s="55">
        <f t="shared" si="42"/>
        <v>0</v>
      </c>
      <c r="AD63" s="55">
        <f t="shared" si="42"/>
        <v>0</v>
      </c>
      <c r="AE63" s="55">
        <f t="shared" si="42"/>
        <v>0</v>
      </c>
      <c r="AF63" s="60">
        <f t="shared" si="42"/>
        <v>0</v>
      </c>
      <c r="AG63" s="53">
        <f t="shared" si="42"/>
        <v>26361798</v>
      </c>
      <c r="AH63" s="54">
        <f>IF(ISERROR(AG63/I63),0,AG63/I63)</f>
        <v>6.2578012320080876E-3</v>
      </c>
      <c r="AI63" s="54">
        <f>IF(ISERROR(AG63/$AG$64),0,AG63/$AG$64)</f>
        <v>0.23347687846018295</v>
      </c>
    </row>
    <row r="64" spans="1:35">
      <c r="A64" s="177" t="str">
        <f>"TOTAL ASIG."&amp;" "&amp;$A$5</f>
        <v>TOTAL ASIG. 24-03-986  PROGRAMA DE APOYO A NIÑOS(AS) Y ADOLESCENTES CON UN ADULTO SIGNIFICATIVO PRIVADO DE LIBERTAD (LEY Nº 20.595)</v>
      </c>
      <c r="B64" s="178"/>
      <c r="C64" s="178"/>
      <c r="D64" s="178"/>
      <c r="E64" s="178"/>
      <c r="F64" s="178"/>
      <c r="G64" s="178"/>
      <c r="H64" s="179"/>
      <c r="I64" s="62">
        <f>+I11+I15+I19+I23+I26+I29+I33+I36+I39+I42+I46+I49+I59+I52+I55+I63</f>
        <v>4421698000</v>
      </c>
      <c r="J64" s="60">
        <f>+J11+J15+J19+J23+J26+J29+J33+J36+J39+J42+J46+J49+J59+J52+J55+J63</f>
        <v>239097962</v>
      </c>
      <c r="K64" s="63"/>
      <c r="L64" s="60">
        <f>+L11+L15+L19+L23+L26+L29+L33+L36+L39+L42+L46+L49+L59+L52+L55+L63</f>
        <v>0</v>
      </c>
      <c r="M64" s="60">
        <f>+M11+M15+M19+M23+M26+M29+M33+M36+M39+M42+M46+M49+M59+M52+M55+M63</f>
        <v>0</v>
      </c>
      <c r="N64" s="60">
        <f>+N11+N15+N19+N23+N26+N29+N33+N36+N39+N42+N46+N49+N59+N52+N55+N63</f>
        <v>0</v>
      </c>
      <c r="O64" s="64"/>
      <c r="P64" s="65"/>
      <c r="Q64" s="60">
        <f t="shared" ref="Q64:AG64" si="43">+Q11+Q15+Q19+Q23+Q26+Q29+Q33+Q36+Q39+Q42+Q46+Q49+Q59+Q52+Q55+Q63</f>
        <v>0</v>
      </c>
      <c r="R64" s="60">
        <f t="shared" si="43"/>
        <v>24912944</v>
      </c>
      <c r="S64" s="60">
        <f t="shared" si="43"/>
        <v>23419384</v>
      </c>
      <c r="T64" s="60">
        <f t="shared" si="43"/>
        <v>50728858</v>
      </c>
      <c r="U64" s="60">
        <f t="shared" si="43"/>
        <v>19243185</v>
      </c>
      <c r="V64" s="60">
        <f t="shared" si="43"/>
        <v>22946109</v>
      </c>
      <c r="W64" s="60">
        <f t="shared" si="43"/>
        <v>22343051</v>
      </c>
      <c r="X64" s="60">
        <f t="shared" si="43"/>
        <v>64577345</v>
      </c>
      <c r="Y64" s="60">
        <f t="shared" si="43"/>
        <v>0</v>
      </c>
      <c r="Z64" s="60">
        <f t="shared" si="43"/>
        <v>0</v>
      </c>
      <c r="AA64" s="60">
        <f t="shared" si="43"/>
        <v>0</v>
      </c>
      <c r="AB64" s="60">
        <f t="shared" si="43"/>
        <v>0</v>
      </c>
      <c r="AC64" s="60">
        <f t="shared" si="43"/>
        <v>0</v>
      </c>
      <c r="AD64" s="60">
        <f t="shared" si="43"/>
        <v>0</v>
      </c>
      <c r="AE64" s="60">
        <f t="shared" si="43"/>
        <v>0</v>
      </c>
      <c r="AF64" s="60">
        <f t="shared" si="43"/>
        <v>0</v>
      </c>
      <c r="AG64" s="60">
        <f t="shared" si="43"/>
        <v>112909673</v>
      </c>
      <c r="AH64" s="61">
        <f>IF(ISERROR(AG64/I64),"-",AG64/I64)</f>
        <v>2.5535365147054366E-2</v>
      </c>
      <c r="AI64" s="61">
        <f>IF(ISERROR(AG64/$AG$64),"-",AG64/$AG$64)</f>
        <v>1</v>
      </c>
    </row>
    <row r="65" spans="9:31">
      <c r="I65" s="4"/>
      <c r="Q65" s="4"/>
      <c r="R65" s="4"/>
      <c r="S65" s="4"/>
      <c r="U65" s="4"/>
      <c r="V65" s="4"/>
      <c r="W65" s="4"/>
      <c r="Y65" s="4"/>
      <c r="Z65" s="4"/>
      <c r="AA65" s="4"/>
      <c r="AC65" s="4"/>
      <c r="AD65" s="4"/>
      <c r="AE65" s="4"/>
    </row>
    <row r="66" spans="9:31">
      <c r="I66" s="4"/>
      <c r="Q66" s="4"/>
      <c r="R66" s="4"/>
      <c r="S66" s="4"/>
      <c r="U66" s="4"/>
      <c r="V66" s="4"/>
      <c r="W66" s="4"/>
      <c r="Y66" s="4"/>
      <c r="Z66" s="4"/>
      <c r="AA66" s="4"/>
      <c r="AC66" s="4"/>
      <c r="AD66" s="4"/>
      <c r="AE66" s="4"/>
    </row>
    <row r="67" spans="9:31">
      <c r="I67" s="4"/>
      <c r="Q67" s="4"/>
      <c r="R67" s="4"/>
      <c r="S67" s="4"/>
      <c r="U67" s="4"/>
      <c r="V67" s="4"/>
      <c r="W67" s="4"/>
      <c r="Y67" s="4"/>
      <c r="Z67" s="4"/>
      <c r="AA67" s="4"/>
      <c r="AC67" s="4"/>
      <c r="AD67" s="4"/>
      <c r="AE67" s="4"/>
    </row>
    <row r="68" spans="9:31">
      <c r="I68" s="4"/>
      <c r="Q68" s="4"/>
      <c r="R68" s="4"/>
      <c r="S68" s="4"/>
      <c r="U68" s="4"/>
      <c r="V68" s="4"/>
      <c r="W68" s="4"/>
      <c r="Y68" s="4"/>
      <c r="Z68" s="4"/>
      <c r="AA68" s="4"/>
      <c r="AC68" s="4"/>
      <c r="AD68" s="4"/>
      <c r="AE68" s="4"/>
    </row>
    <row r="69" spans="9:31">
      <c r="I69" s="4"/>
      <c r="Q69" s="4"/>
      <c r="R69" s="4"/>
      <c r="S69" s="4"/>
      <c r="U69" s="4"/>
      <c r="V69" s="4"/>
      <c r="W69" s="4"/>
      <c r="Y69" s="4"/>
      <c r="Z69" s="4"/>
      <c r="AA69" s="4"/>
      <c r="AC69" s="4"/>
      <c r="AD69" s="4"/>
      <c r="AE69" s="4"/>
    </row>
    <row r="70" spans="9:31">
      <c r="I70" s="4"/>
      <c r="Q70" s="4"/>
      <c r="R70" s="4"/>
      <c r="S70" s="4"/>
      <c r="U70" s="4"/>
      <c r="V70" s="4"/>
      <c r="W70" s="4"/>
      <c r="Y70" s="4"/>
      <c r="Z70" s="4"/>
      <c r="AA70" s="4"/>
      <c r="AC70" s="4"/>
      <c r="AD70" s="4"/>
      <c r="AE70" s="4"/>
    </row>
    <row r="71" spans="9:31">
      <c r="I71" s="4"/>
      <c r="Q71" s="4"/>
      <c r="R71" s="4"/>
      <c r="S71" s="4"/>
      <c r="U71" s="4"/>
      <c r="V71" s="4"/>
      <c r="W71" s="4"/>
      <c r="Y71" s="4"/>
      <c r="Z71" s="4"/>
      <c r="AA71" s="4"/>
      <c r="AC71" s="4"/>
      <c r="AD71" s="4"/>
      <c r="AE71" s="4"/>
    </row>
    <row r="72" spans="9:31">
      <c r="I72" s="4"/>
      <c r="Q72" s="4"/>
      <c r="R72" s="4"/>
      <c r="S72" s="4"/>
      <c r="U72" s="4"/>
      <c r="V72" s="4"/>
      <c r="W72" s="4"/>
      <c r="Y72" s="4"/>
      <c r="Z72" s="4"/>
      <c r="AA72" s="4"/>
      <c r="AC72" s="4"/>
      <c r="AD72" s="4"/>
      <c r="AE72" s="4"/>
    </row>
    <row r="73" spans="9:31">
      <c r="I73" s="4"/>
      <c r="Q73" s="4"/>
      <c r="R73" s="4"/>
      <c r="S73" s="4"/>
      <c r="U73" s="4"/>
      <c r="V73" s="4"/>
      <c r="W73" s="4"/>
      <c r="Y73" s="4"/>
      <c r="Z73" s="4"/>
      <c r="AA73" s="4"/>
      <c r="AC73" s="4"/>
      <c r="AD73" s="4"/>
      <c r="AE73" s="4"/>
    </row>
    <row r="74" spans="9:31">
      <c r="I74" s="4"/>
      <c r="Q74" s="4"/>
      <c r="R74" s="4"/>
      <c r="S74" s="4"/>
      <c r="U74" s="4"/>
      <c r="V74" s="4"/>
      <c r="W74" s="4"/>
      <c r="Y74" s="4"/>
      <c r="Z74" s="4"/>
      <c r="AA74" s="4"/>
      <c r="AC74" s="4"/>
      <c r="AD74" s="4"/>
      <c r="AE74" s="4"/>
    </row>
    <row r="75" spans="9:31">
      <c r="I75" s="4"/>
      <c r="Q75" s="4"/>
      <c r="R75" s="4"/>
      <c r="S75" s="4"/>
      <c r="U75" s="4"/>
      <c r="V75" s="4"/>
      <c r="W75" s="4"/>
      <c r="Y75" s="4"/>
      <c r="Z75" s="4"/>
      <c r="AA75" s="4"/>
      <c r="AC75" s="4"/>
      <c r="AD75" s="4"/>
      <c r="AE75" s="4"/>
    </row>
    <row r="76" spans="9:31">
      <c r="I76" s="4"/>
      <c r="Q76" s="4"/>
      <c r="R76" s="4"/>
      <c r="S76" s="4"/>
      <c r="U76" s="4"/>
      <c r="V76" s="4"/>
      <c r="W76" s="4"/>
      <c r="Y76" s="4"/>
      <c r="Z76" s="4"/>
      <c r="AA76" s="4"/>
      <c r="AC76" s="4"/>
      <c r="AD76" s="4"/>
      <c r="AE76" s="4"/>
    </row>
    <row r="77" spans="9:31">
      <c r="I77" s="4"/>
      <c r="Q77" s="4"/>
      <c r="R77" s="4"/>
      <c r="S77" s="4"/>
      <c r="U77" s="4"/>
      <c r="V77" s="4"/>
      <c r="W77" s="4"/>
      <c r="Y77" s="4"/>
      <c r="Z77" s="4"/>
      <c r="AA77" s="4"/>
      <c r="AC77" s="4"/>
      <c r="AD77" s="4"/>
      <c r="AE77" s="4"/>
    </row>
    <row r="78" spans="9:31">
      <c r="I78" s="4"/>
      <c r="Q78" s="4"/>
      <c r="R78" s="4"/>
      <c r="S78" s="4"/>
      <c r="U78" s="4"/>
      <c r="V78" s="4"/>
      <c r="W78" s="4"/>
      <c r="Y78" s="4"/>
      <c r="Z78" s="4"/>
      <c r="AA78" s="4"/>
      <c r="AC78" s="4"/>
      <c r="AD78" s="4"/>
      <c r="AE78" s="4"/>
    </row>
    <row r="79" spans="9:31">
      <c r="I79" s="4"/>
      <c r="Q79" s="4"/>
      <c r="R79" s="4"/>
      <c r="S79" s="4"/>
      <c r="U79" s="4"/>
      <c r="V79" s="4"/>
      <c r="W79" s="4"/>
      <c r="Y79" s="4"/>
      <c r="Z79" s="4"/>
      <c r="AA79" s="4"/>
      <c r="AC79" s="4"/>
      <c r="AD79" s="4"/>
      <c r="AE79" s="4"/>
    </row>
    <row r="80" spans="9:31">
      <c r="I80" s="4"/>
      <c r="Q80" s="4"/>
      <c r="R80" s="4"/>
      <c r="S80" s="4"/>
      <c r="U80" s="4"/>
      <c r="V80" s="4"/>
      <c r="W80" s="4"/>
      <c r="Y80" s="4"/>
      <c r="Z80" s="4"/>
      <c r="AA80" s="4"/>
      <c r="AC80" s="4"/>
      <c r="AD80" s="4"/>
      <c r="AE80" s="4"/>
    </row>
    <row r="81" spans="9:31">
      <c r="I81" s="4"/>
      <c r="Q81" s="4"/>
      <c r="R81" s="4"/>
      <c r="S81" s="4"/>
      <c r="U81" s="4"/>
      <c r="V81" s="4"/>
      <c r="W81" s="4"/>
      <c r="Y81" s="4"/>
      <c r="Z81" s="4"/>
      <c r="AA81" s="4"/>
      <c r="AC81" s="4"/>
      <c r="AD81" s="4"/>
      <c r="AE81" s="4"/>
    </row>
  </sheetData>
  <sheetProtection insertRows="0" autoFilter="0"/>
  <dataConsolidate/>
  <mergeCells count="76">
    <mergeCell ref="A63:H63"/>
    <mergeCell ref="A64:H64"/>
    <mergeCell ref="A52:H52"/>
    <mergeCell ref="B53:D53"/>
    <mergeCell ref="A55:H55"/>
    <mergeCell ref="B56:D56"/>
    <mergeCell ref="A59:H59"/>
    <mergeCell ref="B60:D60"/>
    <mergeCell ref="B50:D50"/>
    <mergeCell ref="A33:H33"/>
    <mergeCell ref="B34:D34"/>
    <mergeCell ref="A36:H36"/>
    <mergeCell ref="B37:D37"/>
    <mergeCell ref="A39:H39"/>
    <mergeCell ref="B40:D40"/>
    <mergeCell ref="A42:H42"/>
    <mergeCell ref="B43:D43"/>
    <mergeCell ref="A46:H46"/>
    <mergeCell ref="B47:D47"/>
    <mergeCell ref="A49:H49"/>
    <mergeCell ref="B30:D30"/>
    <mergeCell ref="A11:H11"/>
    <mergeCell ref="B12:D12"/>
    <mergeCell ref="A15:H15"/>
    <mergeCell ref="B16:D16"/>
    <mergeCell ref="A19:H19"/>
    <mergeCell ref="B20:D20"/>
    <mergeCell ref="A23:H23"/>
    <mergeCell ref="B24:D24"/>
    <mergeCell ref="A26:H26"/>
    <mergeCell ref="B27:D27"/>
    <mergeCell ref="A29:H2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I8:I10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I24:I25"/>
    <mergeCell ref="I27:I28"/>
    <mergeCell ref="I12:I14"/>
    <mergeCell ref="I30:I32"/>
    <mergeCell ref="I20:I22"/>
    <mergeCell ref="I16:I18"/>
    <mergeCell ref="I50:I51"/>
    <mergeCell ref="I53:I54"/>
    <mergeCell ref="I60:I62"/>
    <mergeCell ref="I34:I35"/>
    <mergeCell ref="I37:I38"/>
    <mergeCell ref="I40:I41"/>
    <mergeCell ref="I47:I48"/>
    <mergeCell ref="I43:I45"/>
    <mergeCell ref="I56:I58"/>
  </mergeCells>
  <dataValidations count="6">
    <dataValidation type="textLength" operator="lessThanOrEqual" allowBlank="1" showInputMessage="1" showErrorMessage="1" errorTitle="MÁXIMO DE CARACTERES SOBREPASADO" error="Sólo 255 caracteres por celdas" sqref="B61:B62 K31:K32 D61:F62 O61:P62 K54 D54:F54 B54 O54:P54 K48 D48:F48 B48 O48:P48 K41 D41:F41 B41 O41:P41 K35 D35:F35 B35 O35:P35 K28 D25:F25 B25 O25:P25 D17:F18 K17:K18 O17:P18 K61:K62 O13:P14 K21:K22 D13:F14 B13:B14 D9:F10 O9:P10 B9:B10 D21:F22 B21:B22 K9:K10 O21:P22 O28:P28 K44:K45 D28:F28 B28 K25 O31:P32 B31:B32 D31:F32 K13:K14 O38:P38 B38 D38:F38 K38 O44:P45 B44:B45 D44:F45 B18 O51:P51 K51 D51:F51 B51 O57:P58 B57:B58 D57:F58 K57:K58">
      <formula1>255</formula1>
    </dataValidation>
    <dataValidation type="textLength" operator="lessThanOrEqual" allowBlank="1" showInputMessage="1" showErrorMessage="1" sqref="J54 J48 J41 J35 J10 J57:J58 J21:J22 J28 J25 J14 J38 J44:J45 J51 J32">
      <formula1>255</formula1>
    </dataValidation>
    <dataValidation allowBlank="1" showInputMessage="1" showErrorMessage="1" errorTitle="Sólo números" error="Sólo ingresar números sin letras_x000a_" sqref="N60:N62 N53:N54 N47:N48 N40:N41 N34:N35 N24:N25 N16:N18 N8:N10 N12:N14 N20:N22 N27:N28 N30:N32 N37:N38 N43:N45 N50:N51 N56:N58"/>
    <dataValidation type="date" operator="greaterThan" allowBlank="1" showInputMessage="1" showErrorMessage="1" errorTitle="Error en Ingresos de Fechas" error="La fecha debe corresponder al Año 2014." sqref="C61:C62 C54 C48 C41 C35 C25 C17:C18 C9:C10 C13:C14 C21:C22 C28 C31:C32 C38 C44:C45 C51 C57:C58">
      <formula1>41275</formula1>
    </dataValidation>
    <dataValidation type="date" errorStyle="information" operator="greaterThan" allowBlank="1" showInputMessage="1" showErrorMessage="1" errorTitle="SÓLO FECHAS" error="Las fechas corresponden al presupuesto 2014" sqref="H58 G54:H54 G48:H48 G41:H41 G35:H35 G25:H25 G17:H18 G13:H14 G9:H10 G21:H22 G28:H28 G31:H32 G38:H38 G44:G45 G51:H51 G57:G58 G61:G62">
      <formula1>41275</formula1>
    </dataValidation>
    <dataValidation type="decimal" allowBlank="1" showInputMessage="1" showErrorMessage="1" errorTitle="Sólo números" error="Sólo ingresar números sin letras_x000a_" sqref="L61:M62 Q61:R62 AC61:AE62 Q57:R58 AC21:AE22 U54:W54 Y54:AA54 AC54:AE54 Q54:S54 L54:M54 U48:W48 Y48:AA48 AC48:AE48 Q48:S48 L48:M48 U41:W41 Y41:AA41 AC41:AE41 Q41:S41 L41:M41 U35:W35 Y35:AA35 AC35:AE35 Q35:S35 L35:M35 U25:W25 Y25:AA25 AC25:AE25 L25:M25 L17:M18 U17:W18 Y17:AA18 AC17:AE18 S17:S18 Q17:Q18 Q25:S25 Q13:S14 Y13:AA14 Y61:AA62 U13:W14 L13:M14 U9:W10 Q9:S10 AC9:AE10 Y9:AA10 L9:M10 Q21:S22 Y21:AA22 U57:W58 U21:W22 L21:M22 L28:M28 Q28:S28 AC28:AE28 Y28:AA28 U28:W28 L31:M32 Q31:S32 AC13:AE14 AC31:AE32 Y31:AA32 L38:M38 Q38:S38 AC38:AE38 Y38:AA38 U38:W38 L44:M45 Q44:S45 AC44:AE45 Y44:AA45 U44:W45 L51:M51 Q51:S51 AC51:AE51 Y51:AA51 U51:W51 L57:M58 U31:W32 AC57:AE58 Y57:AA58 V62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9" fitToHeight="20" orientation="landscape" r:id="rId1"/>
  <headerFooter alignWithMargins="0"/>
  <ignoredErrors>
    <ignoredError sqref="R19 R26 AI63 X15:AF15 S33 X33:AB33 X23:AB23 AB11:AF11 AB19:AF19 AB59:AF59" formula="1"/>
  </ignoredErrors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11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0.42578125" style="6" customWidth="1"/>
    <col min="11" max="13" width="11.42578125" style="6" customWidth="1" outlineLevel="1"/>
    <col min="14" max="14" width="11.42578125" style="6" customWidth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+'24-03-986'!A5:T5</f>
        <v>24-03-986  PROGRAMA DE APOYO A NIÑOS(AS) Y ADOLESCENTES CON UN ADULTO SIGNIFICATIVO PRIVADO DE LIBERTAD (LEY Nº 20.595)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9"/>
      <c r="K7" s="82" t="s">
        <v>38</v>
      </c>
      <c r="L7" s="82" t="s">
        <v>39</v>
      </c>
      <c r="M7" s="82" t="s">
        <v>40</v>
      </c>
      <c r="N7" s="159"/>
      <c r="O7" s="82" t="s">
        <v>41</v>
      </c>
      <c r="P7" s="82" t="s">
        <v>42</v>
      </c>
      <c r="Q7" s="82" t="s">
        <v>43</v>
      </c>
      <c r="R7" s="159"/>
      <c r="S7" s="82" t="s">
        <v>44</v>
      </c>
      <c r="T7" s="82" t="s">
        <v>45</v>
      </c>
      <c r="U7" s="82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+'24-03-986'!I11</f>
        <v>10193364</v>
      </c>
      <c r="C8" s="9">
        <f>+'24-03-986'!J11</f>
        <v>9525794</v>
      </c>
      <c r="D8" s="9">
        <f>+'24-03-986'!L11</f>
        <v>0</v>
      </c>
      <c r="E8" s="9">
        <f>+'24-03-986'!M11</f>
        <v>0</v>
      </c>
      <c r="F8" s="9">
        <f>+'24-03-986'!N11</f>
        <v>0</v>
      </c>
      <c r="G8" s="9">
        <f>+'24-03-986'!Q11</f>
        <v>0</v>
      </c>
      <c r="H8" s="9">
        <f>+'24-03-986'!R11</f>
        <v>1552765</v>
      </c>
      <c r="I8" s="9">
        <f>+'24-03-986'!S11</f>
        <v>762894</v>
      </c>
      <c r="J8" s="9">
        <f>+'24-03-986'!T11</f>
        <v>2315659</v>
      </c>
      <c r="K8" s="9">
        <f>+'24-03-986'!U11</f>
        <v>814684</v>
      </c>
      <c r="L8" s="9">
        <f>+'24-03-986'!V11</f>
        <v>867374</v>
      </c>
      <c r="M8" s="9">
        <f>+'24-03-986'!W11</f>
        <v>790072</v>
      </c>
      <c r="N8" s="9">
        <f>+'24-03-986'!X11</f>
        <v>2472130</v>
      </c>
      <c r="O8" s="9">
        <f>+'24-03-986'!Y11</f>
        <v>0</v>
      </c>
      <c r="P8" s="9">
        <f>+'24-03-986'!Z11</f>
        <v>0</v>
      </c>
      <c r="Q8" s="9">
        <f>+'24-03-986'!AA11</f>
        <v>0</v>
      </c>
      <c r="R8" s="9">
        <f>+'24-03-986'!AB11</f>
        <v>0</v>
      </c>
      <c r="S8" s="9">
        <f>+'24-03-986'!AC11</f>
        <v>0</v>
      </c>
      <c r="T8" s="9">
        <f>+'24-03-986'!AD11</f>
        <v>0</v>
      </c>
      <c r="U8" s="9">
        <f>+'24-03-986'!AE11</f>
        <v>0</v>
      </c>
      <c r="V8" s="9">
        <f>+'24-03-986'!AF11</f>
        <v>0</v>
      </c>
      <c r="W8" s="9">
        <f>+'24-03-986'!AG11</f>
        <v>4787789</v>
      </c>
      <c r="X8" s="11">
        <f>+'24-03-986'!AH11</f>
        <v>0.46969665755093215</v>
      </c>
      <c r="Y8" s="11">
        <f>+'24-03-986'!AI11</f>
        <v>4.2403709733531865E-2</v>
      </c>
    </row>
    <row r="9" spans="1:25" s="12" customFormat="1" ht="26.25" customHeight="1">
      <c r="A9" s="10" t="s">
        <v>12</v>
      </c>
      <c r="B9" s="9">
        <f>+'24-03-986'!I15</f>
        <v>12458052</v>
      </c>
      <c r="C9" s="9">
        <f>+'24-03-986'!J15</f>
        <v>11310844</v>
      </c>
      <c r="D9" s="9">
        <f>+'24-03-986'!L15</f>
        <v>0</v>
      </c>
      <c r="E9" s="9">
        <f>+'24-03-986'!M15</f>
        <v>0</v>
      </c>
      <c r="F9" s="9">
        <f>+'24-03-986'!N15</f>
        <v>0</v>
      </c>
      <c r="G9" s="9">
        <f>+'24-03-986'!Q15</f>
        <v>0</v>
      </c>
      <c r="H9" s="9">
        <f>+'24-03-986'!R15</f>
        <v>1557360</v>
      </c>
      <c r="I9" s="9">
        <f>+'24-03-986'!S15</f>
        <v>884874</v>
      </c>
      <c r="J9" s="9">
        <f>+'24-03-986'!T15</f>
        <v>4838764</v>
      </c>
      <c r="K9" s="9">
        <f>+'24-03-986'!U15</f>
        <v>778680</v>
      </c>
      <c r="L9" s="9">
        <f>+'24-03-986'!V15</f>
        <v>778680</v>
      </c>
      <c r="M9" s="9">
        <f>+'24-03-986'!W15</f>
        <v>794170</v>
      </c>
      <c r="N9" s="9">
        <f>+'24-03-986'!X15</f>
        <v>2396530</v>
      </c>
      <c r="O9" s="9">
        <f>+'24-03-986'!Y15</f>
        <v>0</v>
      </c>
      <c r="P9" s="9">
        <f>+'24-03-986'!Z15</f>
        <v>0</v>
      </c>
      <c r="Q9" s="9">
        <f>+'24-03-986'!AA15</f>
        <v>0</v>
      </c>
      <c r="R9" s="9">
        <f>+'24-03-986'!AB15</f>
        <v>0</v>
      </c>
      <c r="S9" s="9">
        <f>+'24-03-986'!AC15</f>
        <v>0</v>
      </c>
      <c r="T9" s="9">
        <f>+'24-03-986'!AD15</f>
        <v>0</v>
      </c>
      <c r="U9" s="9">
        <f>+'24-03-986'!AE15</f>
        <v>0</v>
      </c>
      <c r="V9" s="9">
        <f>+'24-03-986'!AF15</f>
        <v>0</v>
      </c>
      <c r="W9" s="9">
        <f>+'24-03-986'!AG15</f>
        <v>4838764</v>
      </c>
      <c r="X9" s="11">
        <f>+'24-03-986'!AH15</f>
        <v>0.38840454350327003</v>
      </c>
      <c r="Y9" s="11">
        <f>+'24-03-986'!AI15</f>
        <v>4.2855176810227762E-2</v>
      </c>
    </row>
    <row r="10" spans="1:25" s="12" customFormat="1" ht="26.25" customHeight="1">
      <c r="A10" s="10" t="s">
        <v>13</v>
      </c>
      <c r="B10" s="9">
        <f>+'24-03-986'!I19</f>
        <v>10658052</v>
      </c>
      <c r="C10" s="9">
        <f>+'24-03-986'!J19</f>
        <v>9459790</v>
      </c>
      <c r="D10" s="9">
        <f>+'24-03-986'!L19</f>
        <v>0</v>
      </c>
      <c r="E10" s="9">
        <f>+'24-03-986'!M19</f>
        <v>0</v>
      </c>
      <c r="F10" s="9">
        <f>+'24-03-986'!N19</f>
        <v>0</v>
      </c>
      <c r="G10" s="9">
        <f>+'24-03-986'!Q19</f>
        <v>0</v>
      </c>
      <c r="H10" s="9">
        <f>+'24-03-986'!R19</f>
        <v>1557360</v>
      </c>
      <c r="I10" s="9">
        <f>+'24-03-986'!S19</f>
        <v>778680</v>
      </c>
      <c r="J10" s="9">
        <f>+'24-03-986'!T19</f>
        <v>2336040</v>
      </c>
      <c r="K10" s="9">
        <f>+'24-03-986'!U19</f>
        <v>809660</v>
      </c>
      <c r="L10" s="9">
        <f>+'24-03-986'!V19</f>
        <v>863330</v>
      </c>
      <c r="M10" s="9">
        <f>+'24-03-986'!W19</f>
        <v>778680</v>
      </c>
      <c r="N10" s="9">
        <f>+'24-03-986'!X19</f>
        <v>2451670</v>
      </c>
      <c r="O10" s="9">
        <f>+'24-03-986'!Y19</f>
        <v>0</v>
      </c>
      <c r="P10" s="9">
        <f>+'24-03-986'!Z19</f>
        <v>0</v>
      </c>
      <c r="Q10" s="9">
        <f>+'24-03-986'!AA19</f>
        <v>0</v>
      </c>
      <c r="R10" s="9">
        <f>+'24-03-986'!AB19</f>
        <v>0</v>
      </c>
      <c r="S10" s="9">
        <f>+'24-03-986'!AC19</f>
        <v>0</v>
      </c>
      <c r="T10" s="9">
        <f>+'24-03-986'!AD19</f>
        <v>0</v>
      </c>
      <c r="U10" s="9">
        <f>+'24-03-986'!AE19</f>
        <v>0</v>
      </c>
      <c r="V10" s="9">
        <f>+'24-03-986'!AF19</f>
        <v>0</v>
      </c>
      <c r="W10" s="9">
        <f>+'24-03-986'!AG19</f>
        <v>4787710</v>
      </c>
      <c r="X10" s="11">
        <f>+'24-03-986'!AH19</f>
        <v>0.44921060621584508</v>
      </c>
      <c r="Y10" s="11">
        <f>+'24-03-986'!AI19</f>
        <v>4.2403010059200157E-2</v>
      </c>
    </row>
    <row r="11" spans="1:25" s="12" customFormat="1" ht="26.25" customHeight="1">
      <c r="A11" s="10" t="s">
        <v>14</v>
      </c>
      <c r="B11" s="9">
        <f>+'24-03-986'!I23</f>
        <v>10007484</v>
      </c>
      <c r="C11" s="9">
        <f>+'24-03-986'!J23</f>
        <v>9346160</v>
      </c>
      <c r="D11" s="9">
        <f>+'24-03-986'!L23</f>
        <v>0</v>
      </c>
      <c r="E11" s="9">
        <f>+'24-03-986'!M23</f>
        <v>0</v>
      </c>
      <c r="F11" s="9">
        <f>+'24-03-986'!N23</f>
        <v>0</v>
      </c>
      <c r="G11" s="9">
        <f>+'24-03-986'!Q23</f>
        <v>0</v>
      </c>
      <c r="H11" s="9">
        <f>+'24-03-986'!R23</f>
        <v>1557360</v>
      </c>
      <c r="I11" s="9">
        <f>+'24-03-986'!S23</f>
        <v>778680</v>
      </c>
      <c r="J11" s="9">
        <f>+'24-03-986'!T23</f>
        <v>2336040</v>
      </c>
      <c r="K11" s="9">
        <f>+'24-03-986'!U23</f>
        <v>780680</v>
      </c>
      <c r="L11" s="9">
        <f>+'24-03-986'!V23</f>
        <v>778680</v>
      </c>
      <c r="M11" s="9">
        <f>+'24-03-986'!W23</f>
        <v>778680</v>
      </c>
      <c r="N11" s="9">
        <f>+'24-03-986'!X23</f>
        <v>2338040</v>
      </c>
      <c r="O11" s="9">
        <f>+'24-03-986'!Y23</f>
        <v>0</v>
      </c>
      <c r="P11" s="9">
        <f>+'24-03-986'!Z23</f>
        <v>0</v>
      </c>
      <c r="Q11" s="9">
        <f>+'24-03-986'!AA23</f>
        <v>0</v>
      </c>
      <c r="R11" s="9">
        <f>+'24-03-986'!AB23</f>
        <v>0</v>
      </c>
      <c r="S11" s="9">
        <f>+'24-03-986'!AC23</f>
        <v>0</v>
      </c>
      <c r="T11" s="9">
        <f>+'24-03-986'!AD23</f>
        <v>0</v>
      </c>
      <c r="U11" s="9">
        <f>+'24-03-986'!AE23</f>
        <v>0</v>
      </c>
      <c r="V11" s="9">
        <f>+'24-03-986'!AF23</f>
        <v>0</v>
      </c>
      <c r="W11" s="9">
        <f>+'24-03-986'!AG23</f>
        <v>4674080</v>
      </c>
      <c r="X11" s="11">
        <f>+'24-03-986'!AH23</f>
        <v>0.46705845345343544</v>
      </c>
      <c r="Y11" s="11">
        <f>+'24-03-986'!AI23</f>
        <v>4.1396630384360429E-2</v>
      </c>
    </row>
    <row r="12" spans="1:25" s="12" customFormat="1" ht="26.25" customHeight="1">
      <c r="A12" s="43" t="s">
        <v>59</v>
      </c>
      <c r="B12" s="9">
        <f>+'24-03-986'!I26</f>
        <v>19800848</v>
      </c>
      <c r="C12" s="9">
        <f>+'24-03-986'!J26</f>
        <v>10386168</v>
      </c>
      <c r="D12" s="9">
        <f>+'24-03-986'!L26</f>
        <v>0</v>
      </c>
      <c r="E12" s="9">
        <f>+'24-03-986'!M26</f>
        <v>0</v>
      </c>
      <c r="F12" s="9">
        <f>+'24-03-986'!N26</f>
        <v>0</v>
      </c>
      <c r="G12" s="9">
        <f>+'24-03-986'!Q26</f>
        <v>0</v>
      </c>
      <c r="H12" s="9">
        <f>+'24-03-986'!R26</f>
        <v>2336040</v>
      </c>
      <c r="I12" s="9">
        <f>+'24-03-986'!S26</f>
        <v>1042008</v>
      </c>
      <c r="J12" s="9">
        <f>+'24-03-986'!T26</f>
        <v>3378048</v>
      </c>
      <c r="K12" s="9">
        <f>+'24-03-986'!U26</f>
        <v>0</v>
      </c>
      <c r="L12" s="9">
        <f>+'24-03-986'!V26</f>
        <v>1557360</v>
      </c>
      <c r="M12" s="9">
        <f>+'24-03-986'!W26</f>
        <v>778680</v>
      </c>
      <c r="N12" s="9">
        <f>+'24-03-986'!X26</f>
        <v>2336040</v>
      </c>
      <c r="O12" s="9">
        <f>+'24-03-986'!Y26</f>
        <v>0</v>
      </c>
      <c r="P12" s="9">
        <f>+'24-03-986'!Z26</f>
        <v>0</v>
      </c>
      <c r="Q12" s="9">
        <f>+'24-03-986'!AA26</f>
        <v>0</v>
      </c>
      <c r="R12" s="9">
        <f>+'24-03-986'!AB26</f>
        <v>0</v>
      </c>
      <c r="S12" s="9">
        <f>+'24-03-986'!AC26</f>
        <v>0</v>
      </c>
      <c r="T12" s="9">
        <f>+'24-03-986'!AD26</f>
        <v>0</v>
      </c>
      <c r="U12" s="9">
        <f>+'24-03-986'!AE26</f>
        <v>0</v>
      </c>
      <c r="V12" s="9">
        <f>+'24-03-986'!AF26</f>
        <v>0</v>
      </c>
      <c r="W12" s="9">
        <f>+'24-03-986'!AG26</f>
        <v>5714088</v>
      </c>
      <c r="X12" s="11">
        <f>+'24-03-986'!AH26</f>
        <v>0.28857794373251083</v>
      </c>
      <c r="Y12" s="11">
        <f>+'24-03-986'!AI26</f>
        <v>5.0607603832135799E-2</v>
      </c>
    </row>
    <row r="13" spans="1:25" s="12" customFormat="1" ht="26.25" customHeight="1">
      <c r="A13" s="10" t="s">
        <v>15</v>
      </c>
      <c r="B13" s="9">
        <f>+'24-03-986'!I29</f>
        <v>10093364</v>
      </c>
      <c r="C13" s="9">
        <f>+'24-03-986'!J29</f>
        <v>9359650</v>
      </c>
      <c r="D13" s="9">
        <f>+'24-03-986'!L29</f>
        <v>0</v>
      </c>
      <c r="E13" s="9">
        <f>+'24-03-986'!M29</f>
        <v>0</v>
      </c>
      <c r="F13" s="9">
        <f>+'24-03-986'!N29</f>
        <v>0</v>
      </c>
      <c r="G13" s="9">
        <f>+'24-03-986'!Q29</f>
        <v>0</v>
      </c>
      <c r="H13" s="9">
        <f>+'24-03-986'!R29</f>
        <v>2076480</v>
      </c>
      <c r="I13" s="9">
        <f>+'24-03-986'!S29</f>
        <v>1053730</v>
      </c>
      <c r="J13" s="9">
        <f>+'24-03-986'!T29</f>
        <v>3130210</v>
      </c>
      <c r="K13" s="9">
        <f>+'24-03-986'!U29</f>
        <v>1038240</v>
      </c>
      <c r="L13" s="9">
        <f>+'24-03-986'!V29</f>
        <v>1038240</v>
      </c>
      <c r="M13" s="9">
        <f>+'24-03-986'!W29</f>
        <v>1038240</v>
      </c>
      <c r="N13" s="9">
        <f>+'24-03-986'!X29</f>
        <v>3114720</v>
      </c>
      <c r="O13" s="9">
        <f>+'24-03-986'!Y29</f>
        <v>0</v>
      </c>
      <c r="P13" s="9">
        <f>+'24-03-986'!Z29</f>
        <v>0</v>
      </c>
      <c r="Q13" s="9">
        <f>+'24-03-986'!AA29</f>
        <v>0</v>
      </c>
      <c r="R13" s="9">
        <f>+'24-03-986'!AB29</f>
        <v>0</v>
      </c>
      <c r="S13" s="9">
        <f>+'24-03-986'!AC29</f>
        <v>0</v>
      </c>
      <c r="T13" s="9">
        <f>+'24-03-986'!AD29</f>
        <v>0</v>
      </c>
      <c r="U13" s="9">
        <f>+'24-03-986'!AE29</f>
        <v>0</v>
      </c>
      <c r="V13" s="9">
        <f>+'24-03-986'!AF29</f>
        <v>0</v>
      </c>
      <c r="W13" s="9">
        <f>+'24-03-986'!AG29</f>
        <v>6244930</v>
      </c>
      <c r="X13" s="11">
        <f>+'24-03-986'!AH29</f>
        <v>0.6187164160531613</v>
      </c>
      <c r="Y13" s="11">
        <f>+'24-03-986'!AI29</f>
        <v>5.5309078789024566E-2</v>
      </c>
    </row>
    <row r="14" spans="1:25" s="12" customFormat="1" ht="26.25" customHeight="1">
      <c r="A14" s="10" t="s">
        <v>16</v>
      </c>
      <c r="B14" s="9">
        <f>+'24-03-986'!I33</f>
        <v>9893364</v>
      </c>
      <c r="C14" s="9">
        <f>+'24-03-986'!J33</f>
        <v>9508468</v>
      </c>
      <c r="D14" s="9">
        <f>+'24-03-986'!L33</f>
        <v>0</v>
      </c>
      <c r="E14" s="9">
        <f>+'24-03-986'!M33</f>
        <v>0</v>
      </c>
      <c r="F14" s="9">
        <f>+'24-03-986'!N33</f>
        <v>0</v>
      </c>
      <c r="G14" s="9">
        <f>+'24-03-986'!Q33</f>
        <v>0</v>
      </c>
      <c r="H14" s="9">
        <f>+'24-03-986'!R33</f>
        <v>0</v>
      </c>
      <c r="I14" s="9">
        <f>+'24-03-986'!S33</f>
        <v>2484858</v>
      </c>
      <c r="J14" s="9">
        <f>+'24-03-986'!T33</f>
        <v>2484858</v>
      </c>
      <c r="K14" s="9">
        <f>+'24-03-986'!U33</f>
        <v>794170</v>
      </c>
      <c r="L14" s="9">
        <f>+'24-03-986'!V33</f>
        <v>0</v>
      </c>
      <c r="M14" s="9">
        <f>+'24-03-986'!W33</f>
        <v>1557360</v>
      </c>
      <c r="N14" s="9">
        <f>+'24-03-986'!X33</f>
        <v>2351530</v>
      </c>
      <c r="O14" s="9">
        <f>+'24-03-986'!Y33</f>
        <v>0</v>
      </c>
      <c r="P14" s="9">
        <f>+'24-03-986'!Z33</f>
        <v>0</v>
      </c>
      <c r="Q14" s="9">
        <f>+'24-03-986'!AA33</f>
        <v>0</v>
      </c>
      <c r="R14" s="9">
        <f>+'24-03-986'!AB33</f>
        <v>0</v>
      </c>
      <c r="S14" s="9">
        <f>+'24-03-986'!AC33</f>
        <v>0</v>
      </c>
      <c r="T14" s="9">
        <f>+'24-03-986'!AD33</f>
        <v>0</v>
      </c>
      <c r="U14" s="9">
        <f>+'24-03-986'!AE33</f>
        <v>0</v>
      </c>
      <c r="V14" s="9">
        <f>+'24-03-986'!AF33</f>
        <v>0</v>
      </c>
      <c r="W14" s="9">
        <f>+'24-03-986'!AG33</f>
        <v>4836388</v>
      </c>
      <c r="X14" s="11">
        <f>+'24-03-986'!AH33</f>
        <v>0.4888517191927842</v>
      </c>
      <c r="Y14" s="11">
        <f>+'24-03-986'!AI33</f>
        <v>4.2834133440453767E-2</v>
      </c>
    </row>
    <row r="15" spans="1:25" s="12" customFormat="1" ht="26.25" customHeight="1">
      <c r="A15" s="43" t="s">
        <v>63</v>
      </c>
      <c r="B15" s="9">
        <f>+'24-03-986'!I36</f>
        <v>20386728</v>
      </c>
      <c r="C15" s="9">
        <f>+'24-03-986'!J36</f>
        <v>16801638</v>
      </c>
      <c r="D15" s="9">
        <f>+'24-03-986'!L36</f>
        <v>0</v>
      </c>
      <c r="E15" s="9">
        <f>+'24-03-986'!M36</f>
        <v>0</v>
      </c>
      <c r="F15" s="9">
        <f>+'24-03-986'!N36</f>
        <v>0</v>
      </c>
      <c r="G15" s="9">
        <f>+'24-03-986'!Q36</f>
        <v>0</v>
      </c>
      <c r="H15" s="9">
        <f>+'24-03-986'!R36</f>
        <v>778680</v>
      </c>
      <c r="I15" s="9">
        <f>+'24-03-986'!S36</f>
        <v>0</v>
      </c>
      <c r="J15" s="9">
        <f>+'24-03-986'!T36</f>
        <v>778680</v>
      </c>
      <c r="K15" s="9">
        <f>+'24-03-986'!U36</f>
        <v>2465820</v>
      </c>
      <c r="L15" s="9">
        <f>+'24-03-986'!V36</f>
        <v>2543688</v>
      </c>
      <c r="M15" s="9">
        <f>+'24-03-986'!W36</f>
        <v>1669290</v>
      </c>
      <c r="N15" s="9">
        <f>+'24-03-986'!X36</f>
        <v>6678798</v>
      </c>
      <c r="O15" s="9">
        <f>+'24-03-986'!Y36</f>
        <v>0</v>
      </c>
      <c r="P15" s="9">
        <f>+'24-03-986'!Z36</f>
        <v>0</v>
      </c>
      <c r="Q15" s="9">
        <f>+'24-03-986'!AA36</f>
        <v>0</v>
      </c>
      <c r="R15" s="9">
        <f>+'24-03-986'!AB36</f>
        <v>0</v>
      </c>
      <c r="S15" s="9">
        <f>+'24-03-986'!AC36</f>
        <v>0</v>
      </c>
      <c r="T15" s="9">
        <f>+'24-03-986'!AD36</f>
        <v>0</v>
      </c>
      <c r="U15" s="9">
        <f>+'24-03-986'!AE36</f>
        <v>0</v>
      </c>
      <c r="V15" s="9">
        <f>+'24-03-986'!AF36</f>
        <v>0</v>
      </c>
      <c r="W15" s="9">
        <f>+'24-03-986'!AG36</f>
        <v>7457478</v>
      </c>
      <c r="X15" s="11">
        <f>+'24-03-986'!AH36</f>
        <v>0.36580063264688673</v>
      </c>
      <c r="Y15" s="11">
        <f>+'24-03-986'!AI36</f>
        <v>6.6048176403805545E-2</v>
      </c>
    </row>
    <row r="16" spans="1:25" s="12" customFormat="1" ht="26.25" customHeight="1">
      <c r="A16" s="43" t="s">
        <v>65</v>
      </c>
      <c r="B16" s="9">
        <f>+'24-03-986'!I39</f>
        <v>10155324</v>
      </c>
      <c r="C16" s="9">
        <f>+'24-03-986'!J39</f>
        <v>9367395</v>
      </c>
      <c r="D16" s="9">
        <f>+'24-03-986'!L39</f>
        <v>0</v>
      </c>
      <c r="E16" s="9">
        <f>+'24-03-986'!M39</f>
        <v>0</v>
      </c>
      <c r="F16" s="9">
        <f>+'24-03-986'!N39</f>
        <v>0</v>
      </c>
      <c r="G16" s="9">
        <f>+'24-03-986'!Q39</f>
        <v>0</v>
      </c>
      <c r="H16" s="9">
        <f>+'24-03-986'!R39</f>
        <v>519120</v>
      </c>
      <c r="I16" s="9">
        <f>+'24-03-986'!S39</f>
        <v>259560</v>
      </c>
      <c r="J16" s="9">
        <f>+'24-03-986'!T39</f>
        <v>778680</v>
      </c>
      <c r="K16" s="9">
        <f>+'24-03-986'!U39</f>
        <v>259560</v>
      </c>
      <c r="L16" s="9">
        <f>+'24-03-986'!V39</f>
        <v>2855160</v>
      </c>
      <c r="M16" s="9">
        <f>+'24-03-986'!W39</f>
        <v>778680</v>
      </c>
      <c r="N16" s="9">
        <f>+'24-03-986'!X39</f>
        <v>3893400</v>
      </c>
      <c r="O16" s="9">
        <f>+'24-03-986'!Y39</f>
        <v>0</v>
      </c>
      <c r="P16" s="9">
        <f>+'24-03-986'!Z39</f>
        <v>0</v>
      </c>
      <c r="Q16" s="9">
        <f>+'24-03-986'!AA39</f>
        <v>0</v>
      </c>
      <c r="R16" s="9">
        <f>+'24-03-986'!AB39</f>
        <v>0</v>
      </c>
      <c r="S16" s="9">
        <f>+'24-03-986'!AC39</f>
        <v>0</v>
      </c>
      <c r="T16" s="9">
        <f>+'24-03-986'!AD39</f>
        <v>0</v>
      </c>
      <c r="U16" s="9">
        <f>+'24-03-986'!AE39</f>
        <v>0</v>
      </c>
      <c r="V16" s="9">
        <f>+'24-03-986'!AF39</f>
        <v>0</v>
      </c>
      <c r="W16" s="9">
        <f>+'24-03-986'!AG39</f>
        <v>4672080</v>
      </c>
      <c r="X16" s="11">
        <f>+'24-03-986'!AH39</f>
        <v>0.46006213095712162</v>
      </c>
      <c r="Y16" s="11">
        <f>+'24-03-986'!AI39</f>
        <v>4.1378917110139891E-2</v>
      </c>
    </row>
    <row r="17" spans="1:25" s="12" customFormat="1" ht="26.25" customHeight="1">
      <c r="A17" s="10" t="s">
        <v>17</v>
      </c>
      <c r="B17" s="9">
        <f>+'24-03-986'!I42</f>
        <v>10479244</v>
      </c>
      <c r="C17" s="9">
        <f>+'24-03-986'!J42</f>
        <v>9390630</v>
      </c>
      <c r="D17" s="9">
        <f>+'24-03-986'!L42</f>
        <v>0</v>
      </c>
      <c r="E17" s="9">
        <f>+'24-03-986'!M42</f>
        <v>0</v>
      </c>
      <c r="F17" s="9">
        <f>+'24-03-986'!N42</f>
        <v>0</v>
      </c>
      <c r="G17" s="9">
        <f>+'24-03-986'!Q42</f>
        <v>0</v>
      </c>
      <c r="H17" s="9">
        <f>+'24-03-986'!R42</f>
        <v>1557360</v>
      </c>
      <c r="I17" s="9">
        <f>+'24-03-986'!S42</f>
        <v>778680</v>
      </c>
      <c r="J17" s="9">
        <f>+'24-03-986'!T42</f>
        <v>2336040</v>
      </c>
      <c r="K17" s="9">
        <f>+'24-03-986'!U42</f>
        <v>778680</v>
      </c>
      <c r="L17" s="9">
        <f>+'24-03-986'!V42</f>
        <v>778680</v>
      </c>
      <c r="M17" s="9">
        <f>+'24-03-986'!W42</f>
        <v>467208</v>
      </c>
      <c r="N17" s="9">
        <f>+'24-03-986'!X42</f>
        <v>2024568</v>
      </c>
      <c r="O17" s="9">
        <f>+'24-03-986'!Y42</f>
        <v>0</v>
      </c>
      <c r="P17" s="9">
        <f>+'24-03-986'!Z42</f>
        <v>0</v>
      </c>
      <c r="Q17" s="9">
        <f>+'24-03-986'!AA42</f>
        <v>0</v>
      </c>
      <c r="R17" s="9">
        <f>+'24-03-986'!AB42</f>
        <v>0</v>
      </c>
      <c r="S17" s="9">
        <f>+'24-03-986'!AC42</f>
        <v>0</v>
      </c>
      <c r="T17" s="9">
        <f>+'24-03-986'!AD42</f>
        <v>0</v>
      </c>
      <c r="U17" s="9">
        <f>+'24-03-986'!AE42</f>
        <v>0</v>
      </c>
      <c r="V17" s="9">
        <f>+'24-03-986'!AF42</f>
        <v>0</v>
      </c>
      <c r="W17" s="9">
        <f>+'24-03-986'!AG42</f>
        <v>4360608</v>
      </c>
      <c r="X17" s="11">
        <f>+'24-03-986'!AH42</f>
        <v>0.41611856733176555</v>
      </c>
      <c r="Y17" s="11">
        <f>+'24-03-986'!AI42</f>
        <v>3.8620322636130563E-2</v>
      </c>
    </row>
    <row r="18" spans="1:25" s="12" customFormat="1" ht="26.25" customHeight="1">
      <c r="A18" s="43" t="s">
        <v>68</v>
      </c>
      <c r="B18" s="9">
        <f>+'24-03-986'!I46</f>
        <v>10007484</v>
      </c>
      <c r="C18" s="9">
        <f>+'24-03-986'!J46</f>
        <v>9369650</v>
      </c>
      <c r="D18" s="9">
        <f>+'24-03-986'!L46</f>
        <v>0</v>
      </c>
      <c r="E18" s="9">
        <f>+'24-03-986'!M46</f>
        <v>0</v>
      </c>
      <c r="F18" s="9">
        <f>+'24-03-986'!N46</f>
        <v>0</v>
      </c>
      <c r="G18" s="9">
        <f>+'24-03-986'!Q46</f>
        <v>0</v>
      </c>
      <c r="H18" s="9">
        <f>+'24-03-986'!R46</f>
        <v>2076480</v>
      </c>
      <c r="I18" s="9">
        <f>+'24-03-986'!S46</f>
        <v>778680</v>
      </c>
      <c r="J18" s="9">
        <f>+'24-03-986'!T46</f>
        <v>2855160</v>
      </c>
      <c r="K18" s="9">
        <f>+'24-03-986'!U46</f>
        <v>778680</v>
      </c>
      <c r="L18" s="9">
        <f>+'24-03-986'!V46</f>
        <v>778680</v>
      </c>
      <c r="M18" s="9">
        <f>+'24-03-986'!W46</f>
        <v>804170</v>
      </c>
      <c r="N18" s="9">
        <f>+'24-03-986'!X46</f>
        <v>2361530</v>
      </c>
      <c r="O18" s="9">
        <f>+'24-03-986'!Y46</f>
        <v>0</v>
      </c>
      <c r="P18" s="9">
        <f>+'24-03-986'!Z46</f>
        <v>0</v>
      </c>
      <c r="Q18" s="9">
        <f>+'24-03-986'!AA46</f>
        <v>0</v>
      </c>
      <c r="R18" s="9">
        <f>+'24-03-986'!AB46</f>
        <v>0</v>
      </c>
      <c r="S18" s="9">
        <f>+'24-03-986'!AC46</f>
        <v>0</v>
      </c>
      <c r="T18" s="9">
        <f>+'24-03-986'!AD46</f>
        <v>0</v>
      </c>
      <c r="U18" s="9">
        <f>+'24-03-986'!AE46</f>
        <v>0</v>
      </c>
      <c r="V18" s="9">
        <f>+'24-03-986'!AF46</f>
        <v>0</v>
      </c>
      <c r="W18" s="9">
        <f>+'24-03-986'!AG46</f>
        <v>5216690</v>
      </c>
      <c r="X18" s="11">
        <f>+'24-03-986'!AH46</f>
        <v>0.52127887489003233</v>
      </c>
      <c r="Y18" s="11">
        <f>+'24-03-986'!AI46</f>
        <v>4.6202330246762825E-2</v>
      </c>
    </row>
    <row r="19" spans="1:25" s="12" customFormat="1" ht="26.25" customHeight="1">
      <c r="A19" s="10" t="s">
        <v>18</v>
      </c>
      <c r="B19" s="9">
        <f>+'24-03-986'!I49</f>
        <v>10007484</v>
      </c>
      <c r="C19" s="9">
        <f>+'24-03-986'!J49</f>
        <v>9344160</v>
      </c>
      <c r="D19" s="9">
        <f>+'24-03-986'!L49</f>
        <v>0</v>
      </c>
      <c r="E19" s="9">
        <f>+'24-03-986'!M49</f>
        <v>0</v>
      </c>
      <c r="F19" s="9">
        <f>+'24-03-986'!N49</f>
        <v>0</v>
      </c>
      <c r="G19" s="9">
        <f>+'24-03-986'!Q49</f>
        <v>0</v>
      </c>
      <c r="H19" s="9">
        <f>+'24-03-986'!R49</f>
        <v>34608</v>
      </c>
      <c r="I19" s="9">
        <f>+'24-03-986'!S49</f>
        <v>778680</v>
      </c>
      <c r="J19" s="9">
        <f>+'24-03-986'!T49</f>
        <v>813288</v>
      </c>
      <c r="K19" s="9">
        <f>+'24-03-986'!U49</f>
        <v>778680</v>
      </c>
      <c r="L19" s="9">
        <f>+'24-03-986'!V49</f>
        <v>778680</v>
      </c>
      <c r="M19" s="9">
        <f>+'24-03-986'!W49</f>
        <v>778680</v>
      </c>
      <c r="N19" s="9">
        <f>+'24-03-986'!X49</f>
        <v>2336040</v>
      </c>
      <c r="O19" s="9">
        <f>+'24-03-986'!Y49</f>
        <v>0</v>
      </c>
      <c r="P19" s="9">
        <f>+'24-03-986'!Z49</f>
        <v>0</v>
      </c>
      <c r="Q19" s="9">
        <f>+'24-03-986'!AA49</f>
        <v>0</v>
      </c>
      <c r="R19" s="9">
        <f>+'24-03-986'!AB49</f>
        <v>0</v>
      </c>
      <c r="S19" s="9">
        <f>+'24-03-986'!AC49</f>
        <v>0</v>
      </c>
      <c r="T19" s="9">
        <f>+'24-03-986'!AD49</f>
        <v>0</v>
      </c>
      <c r="U19" s="9">
        <f>+'24-03-986'!AE49</f>
        <v>0</v>
      </c>
      <c r="V19" s="9">
        <f>+'24-03-986'!AF49</f>
        <v>0</v>
      </c>
      <c r="W19" s="9">
        <f>+'24-03-986'!AG49</f>
        <v>3149328</v>
      </c>
      <c r="X19" s="11">
        <f>+'24-03-986'!AH49</f>
        <v>0.31469728055523244</v>
      </c>
      <c r="Y19" s="11">
        <f>+'24-03-986'!AI49</f>
        <v>2.7892455237205408E-2</v>
      </c>
    </row>
    <row r="20" spans="1:25" s="12" customFormat="1" ht="26.25" customHeight="1">
      <c r="A20" s="15" t="s">
        <v>71</v>
      </c>
      <c r="B20" s="9">
        <f>+'24-03-986'!I52</f>
        <v>10193364</v>
      </c>
      <c r="C20" s="9">
        <f>+'24-03-986'!J52</f>
        <v>5243112</v>
      </c>
      <c r="D20" s="9">
        <f>+'24-03-986'!L52</f>
        <v>0</v>
      </c>
      <c r="E20" s="9">
        <f>+'24-03-986'!M52</f>
        <v>0</v>
      </c>
      <c r="F20" s="9">
        <f>+'24-03-986'!N52</f>
        <v>0</v>
      </c>
      <c r="G20" s="9">
        <f>+'24-03-986'!Q52</f>
        <v>0</v>
      </c>
      <c r="H20" s="9">
        <f>+'24-03-986'!R52</f>
        <v>0</v>
      </c>
      <c r="I20" s="9">
        <f>+'24-03-986'!S52</f>
        <v>0</v>
      </c>
      <c r="J20" s="9">
        <f>+'24-03-986'!T52</f>
        <v>0</v>
      </c>
      <c r="K20" s="9">
        <f>+'24-03-986'!U52</f>
        <v>0</v>
      </c>
      <c r="L20" s="9">
        <f>+'24-03-986'!V52</f>
        <v>0</v>
      </c>
      <c r="M20" s="9">
        <f>+'24-03-986'!W52</f>
        <v>0</v>
      </c>
      <c r="N20" s="9">
        <f>+'24-03-986'!X52</f>
        <v>0</v>
      </c>
      <c r="O20" s="9">
        <f>+'24-03-986'!Y52</f>
        <v>0</v>
      </c>
      <c r="P20" s="9">
        <f>+'24-03-986'!Z52</f>
        <v>0</v>
      </c>
      <c r="Q20" s="9">
        <f>+'24-03-986'!AA52</f>
        <v>0</v>
      </c>
      <c r="R20" s="9">
        <f>+'24-03-986'!AB52</f>
        <v>0</v>
      </c>
      <c r="S20" s="9">
        <f>+'24-03-986'!AC52</f>
        <v>0</v>
      </c>
      <c r="T20" s="9">
        <f>+'24-03-986'!AD52</f>
        <v>0</v>
      </c>
      <c r="U20" s="9">
        <f>+'24-03-986'!AE52</f>
        <v>0</v>
      </c>
      <c r="V20" s="9">
        <f>+'24-03-986'!AF52</f>
        <v>0</v>
      </c>
      <c r="W20" s="9">
        <f>+'24-03-986'!AG52</f>
        <v>0</v>
      </c>
      <c r="X20" s="11">
        <f>+'24-03-986'!AH52</f>
        <v>0</v>
      </c>
      <c r="Y20" s="11">
        <f>+'24-03-986'!AI52</f>
        <v>0</v>
      </c>
    </row>
    <row r="21" spans="1:25" s="12" customFormat="1" ht="26.25" customHeight="1">
      <c r="A21" s="13" t="s">
        <v>20</v>
      </c>
      <c r="B21" s="9">
        <f>+'24-03-986'!I55</f>
        <v>10007484</v>
      </c>
      <c r="C21" s="9">
        <f>+'24-03-986'!J55</f>
        <v>9344160</v>
      </c>
      <c r="D21" s="9">
        <f>+'24-03-986'!L55</f>
        <v>0</v>
      </c>
      <c r="E21" s="9">
        <f>+'24-03-986'!M55</f>
        <v>0</v>
      </c>
      <c r="F21" s="9">
        <f>+'24-03-986'!N55</f>
        <v>0</v>
      </c>
      <c r="G21" s="9">
        <f>+'24-03-986'!Q55</f>
        <v>0</v>
      </c>
      <c r="H21" s="9">
        <f>+'24-03-986'!R55</f>
        <v>1557360</v>
      </c>
      <c r="I21" s="9">
        <f>+'24-03-986'!S55</f>
        <v>778680</v>
      </c>
      <c r="J21" s="9">
        <f>+'24-03-986'!T55</f>
        <v>2336040</v>
      </c>
      <c r="K21" s="9">
        <f>+'24-03-986'!U55</f>
        <v>778680</v>
      </c>
      <c r="L21" s="9">
        <f>+'24-03-986'!V55</f>
        <v>778680</v>
      </c>
      <c r="M21" s="9">
        <f>+'24-03-986'!W55</f>
        <v>778680</v>
      </c>
      <c r="N21" s="9">
        <f>+'24-03-986'!X55</f>
        <v>2336040</v>
      </c>
      <c r="O21" s="9">
        <f>+'24-03-986'!Y55</f>
        <v>0</v>
      </c>
      <c r="P21" s="9">
        <f>+'24-03-986'!Z55</f>
        <v>0</v>
      </c>
      <c r="Q21" s="9">
        <f>+'24-03-986'!AA55</f>
        <v>0</v>
      </c>
      <c r="R21" s="9">
        <f>+'24-03-986'!AB55</f>
        <v>0</v>
      </c>
      <c r="S21" s="9">
        <f>+'24-03-986'!AC55</f>
        <v>0</v>
      </c>
      <c r="T21" s="9">
        <f>+'24-03-986'!AD55</f>
        <v>0</v>
      </c>
      <c r="U21" s="9">
        <f>+'24-03-986'!AE55</f>
        <v>0</v>
      </c>
      <c r="V21" s="9">
        <f>+'24-03-986'!AF55</f>
        <v>0</v>
      </c>
      <c r="W21" s="9">
        <f>+'24-03-986'!AG55</f>
        <v>4672080</v>
      </c>
      <c r="X21" s="11">
        <f>+'24-03-986'!AH55</f>
        <v>0.46685860302149873</v>
      </c>
      <c r="Y21" s="11">
        <f>+'24-03-986'!AI55</f>
        <v>4.1378917110139891E-2</v>
      </c>
    </row>
    <row r="22" spans="1:25" s="12" customFormat="1" ht="26.25" customHeight="1">
      <c r="A22" s="13" t="s">
        <v>19</v>
      </c>
      <c r="B22" s="9">
        <f>+'24-03-986'!I59</f>
        <v>44726872</v>
      </c>
      <c r="C22" s="9">
        <f>+'24-03-986'!J59</f>
        <v>39230902</v>
      </c>
      <c r="D22" s="9">
        <f>+'24-03-986'!L59</f>
        <v>0</v>
      </c>
      <c r="E22" s="9">
        <f>+'24-03-986'!M59</f>
        <v>0</v>
      </c>
      <c r="F22" s="9">
        <f>+'24-03-986'!N59</f>
        <v>0</v>
      </c>
      <c r="G22" s="9">
        <f>+'24-03-986'!Q59</f>
        <v>0</v>
      </c>
      <c r="H22" s="9">
        <f>+'24-03-986'!R59</f>
        <v>4474320</v>
      </c>
      <c r="I22" s="9">
        <f>+'24-03-986'!S59</f>
        <v>2237160</v>
      </c>
      <c r="J22" s="9">
        <f>+'24-03-986'!T59</f>
        <v>6711480</v>
      </c>
      <c r="K22" s="9">
        <f>+'24-03-986'!U59</f>
        <v>5274012</v>
      </c>
      <c r="L22" s="9">
        <f>+'24-03-986'!V59</f>
        <v>5351880</v>
      </c>
      <c r="M22" s="9">
        <f>+'24-03-986'!W59</f>
        <v>3798490</v>
      </c>
      <c r="N22" s="9">
        <f>+'24-03-986'!X59</f>
        <v>14424382</v>
      </c>
      <c r="O22" s="9">
        <f>+'24-03-986'!Y59</f>
        <v>0</v>
      </c>
      <c r="P22" s="9">
        <f>+'24-03-986'!Z59</f>
        <v>0</v>
      </c>
      <c r="Q22" s="9">
        <f>+'24-03-986'!AA59</f>
        <v>0</v>
      </c>
      <c r="R22" s="9">
        <f>+'24-03-986'!AB59</f>
        <v>0</v>
      </c>
      <c r="S22" s="9">
        <f>+'24-03-986'!AC59</f>
        <v>0</v>
      </c>
      <c r="T22" s="9">
        <f>+'24-03-986'!AD59</f>
        <v>0</v>
      </c>
      <c r="U22" s="9">
        <f>+'24-03-986'!AE59</f>
        <v>0</v>
      </c>
      <c r="V22" s="9">
        <f>+'24-03-986'!AF59</f>
        <v>0</v>
      </c>
      <c r="W22" s="9">
        <f>+'24-03-986'!AG59</f>
        <v>21135862</v>
      </c>
      <c r="X22" s="11">
        <f>+'24-03-986'!AH59</f>
        <v>0.47255399393903513</v>
      </c>
      <c r="Y22" s="11">
        <f>+'24-03-986'!AI59</f>
        <v>0.18719265974669858</v>
      </c>
    </row>
    <row r="23" spans="1:25" s="12" customFormat="1" ht="26.25" customHeight="1">
      <c r="A23" s="14" t="s">
        <v>49</v>
      </c>
      <c r="B23" s="9">
        <f>+'24-03-986'!I63</f>
        <v>4212629488</v>
      </c>
      <c r="C23" s="9">
        <f>+'24-03-986'!J63</f>
        <v>62109441</v>
      </c>
      <c r="D23" s="9">
        <f>+'24-03-986'!L63</f>
        <v>0</v>
      </c>
      <c r="E23" s="9">
        <f>+'24-03-986'!M63</f>
        <v>0</v>
      </c>
      <c r="F23" s="9">
        <f>+'24-03-986'!N63</f>
        <v>0</v>
      </c>
      <c r="G23" s="9">
        <f>+'24-03-986'!Q63</f>
        <v>0</v>
      </c>
      <c r="H23" s="9">
        <f>+'24-03-986'!R63</f>
        <v>3277651</v>
      </c>
      <c r="I23" s="9">
        <f>+'24-03-986'!S63</f>
        <v>10022220</v>
      </c>
      <c r="J23" s="9">
        <f>+'24-03-986'!T63</f>
        <v>13299871</v>
      </c>
      <c r="K23" s="9">
        <f>+'24-03-986'!U63</f>
        <v>3112959</v>
      </c>
      <c r="L23" s="9">
        <f>+'24-03-986'!V63</f>
        <v>3196997</v>
      </c>
      <c r="M23" s="9">
        <f>+'24-03-986'!W63</f>
        <v>6751971</v>
      </c>
      <c r="N23" s="9">
        <f>+'24-03-986'!X63</f>
        <v>13061927</v>
      </c>
      <c r="O23" s="9">
        <f>+'24-03-986'!Y63</f>
        <v>0</v>
      </c>
      <c r="P23" s="9">
        <f>+'24-03-986'!Z63</f>
        <v>0</v>
      </c>
      <c r="Q23" s="9">
        <f>+'24-03-986'!AA63</f>
        <v>0</v>
      </c>
      <c r="R23" s="9">
        <f>+'24-03-986'!AB63</f>
        <v>0</v>
      </c>
      <c r="S23" s="9">
        <f>+'24-03-986'!AC63</f>
        <v>0</v>
      </c>
      <c r="T23" s="9">
        <f>+'24-03-986'!AD63</f>
        <v>0</v>
      </c>
      <c r="U23" s="9">
        <f>+'24-03-986'!AE63</f>
        <v>0</v>
      </c>
      <c r="V23" s="9">
        <f>+'24-03-986'!AF63</f>
        <v>0</v>
      </c>
      <c r="W23" s="9">
        <f>+'24-03-986'!AG63</f>
        <v>26361798</v>
      </c>
      <c r="X23" s="11">
        <f>+'24-03-986'!AH63</f>
        <v>6.2578012320080876E-3</v>
      </c>
      <c r="Y23" s="11">
        <f>+'24-03-986'!AI63</f>
        <v>0.23347687846018295</v>
      </c>
    </row>
    <row r="24" spans="1:25" ht="36" customHeight="1">
      <c r="A24" s="66" t="str">
        <f>"TOTAL ASIG."&amp;" "&amp;$A$5</f>
        <v>TOTAL ASIG. 24-03-986  PROGRAMA DE APOYO A NIÑOS(AS) Y ADOLESCENTES CON UN ADULTO SIGNIFICATIVO PRIVADO DE LIBERTAD (LEY Nº 20.595)</v>
      </c>
      <c r="B24" s="67">
        <f t="shared" ref="B24:W24" si="0">SUM(B8:B23)</f>
        <v>4421698000</v>
      </c>
      <c r="C24" s="67">
        <f t="shared" si="0"/>
        <v>239097962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24912944</v>
      </c>
      <c r="I24" s="70">
        <f t="shared" si="0"/>
        <v>23419384</v>
      </c>
      <c r="J24" s="67">
        <f t="shared" si="0"/>
        <v>50728858</v>
      </c>
      <c r="K24" s="70">
        <f t="shared" si="0"/>
        <v>19243185</v>
      </c>
      <c r="L24" s="70">
        <f t="shared" si="0"/>
        <v>22946109</v>
      </c>
      <c r="M24" s="70">
        <f t="shared" si="0"/>
        <v>22343051</v>
      </c>
      <c r="N24" s="67">
        <f t="shared" si="0"/>
        <v>64577345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112909673</v>
      </c>
      <c r="X24" s="68">
        <f>IF(ISERROR(W24/B24),0,W24/B24)</f>
        <v>2.5535365147054366E-2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2"/>
  <sheetViews>
    <sheetView workbookViewId="0">
      <pane xSplit="3" ySplit="7" topLeftCell="O151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8.7109375" style="2" customWidth="1"/>
    <col min="5" max="5" width="20.28515625" style="2" customWidth="1"/>
    <col min="6" max="6" width="11.5703125" style="3" customWidth="1"/>
    <col min="7" max="7" width="9" style="3" bestFit="1" customWidth="1"/>
    <col min="8" max="8" width="7.7109375" style="3" bestFit="1" customWidth="1"/>
    <col min="9" max="9" width="11.42578125" style="6" customWidth="1"/>
    <col min="10" max="10" width="11.42578125" style="4" customWidth="1"/>
    <col min="11" max="11" width="38.710937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1.42578125" style="6" hidden="1" customWidth="1" outlineLevel="1"/>
    <col min="20" max="20" width="12" style="6" customWidth="1" collapsed="1"/>
    <col min="21" max="23" width="12.140625" style="6" customWidth="1" outlineLevel="1"/>
    <col min="24" max="24" width="11.42578125" style="6" customWidth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101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81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9" t="s">
        <v>6</v>
      </c>
      <c r="H7" s="79" t="s">
        <v>7</v>
      </c>
      <c r="I7" s="159"/>
      <c r="J7" s="159"/>
      <c r="K7" s="148"/>
      <c r="L7" s="80" t="s">
        <v>11</v>
      </c>
      <c r="M7" s="80" t="s">
        <v>22</v>
      </c>
      <c r="N7" s="84" t="s">
        <v>75</v>
      </c>
      <c r="O7" s="148"/>
      <c r="P7" s="150"/>
      <c r="Q7" s="80" t="s">
        <v>35</v>
      </c>
      <c r="R7" s="80" t="s">
        <v>36</v>
      </c>
      <c r="S7" s="80" t="s">
        <v>37</v>
      </c>
      <c r="T7" s="167"/>
      <c r="U7" s="80" t="s">
        <v>38</v>
      </c>
      <c r="V7" s="80" t="s">
        <v>39</v>
      </c>
      <c r="W7" s="80" t="s">
        <v>40</v>
      </c>
      <c r="X7" s="156"/>
      <c r="Y7" s="80" t="s">
        <v>41</v>
      </c>
      <c r="Z7" s="80" t="s">
        <v>42</v>
      </c>
      <c r="AA7" s="80" t="s">
        <v>43</v>
      </c>
      <c r="AB7" s="167"/>
      <c r="AC7" s="80" t="s">
        <v>44</v>
      </c>
      <c r="AD7" s="80" t="s">
        <v>45</v>
      </c>
      <c r="AE7" s="8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IF(ISERROR(AG9/$AG$195),"-",AG9/$AG$195)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IF(ISERROR(AG19/$AG$195),0,AG19/$AG$195)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IF(ISERROR(AG21/$AG$195),"-",AG21/$AG$195)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IF(ISERROR(AG31/$AG$195),0,AG31/$AG$195)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IF(ISERROR(AG33/$AG$195),"-",AG33/$AG$195)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IF(ISERROR(AG43/$AG$195),0,AG43/$AG$195)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IF(ISERROR(AG45/$AG$195),"-",AG45/$AG$195)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IF(ISERROR(AG55/$AG$195),0,AG55/$AG$195)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IF(ISERROR(AG57/$AG$195),"-",AG57/$AG$195)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IF(ISERROR(AG67/$AG$195),0,AG67/$AG$195)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IF(ISERROR(AG69/$AG$195),"-",AG69/$AG$195)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IF(ISERROR(AG79/$AG$195),0,AG79/$AG$195)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IF(ISERROR(AG81/$AG$195),"-",AG81/$AG$195)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IF(ISERROR(AG91/$AG$195),0,AG91/$AG$195)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IF(ISERROR(AG93/$AG$195),"-",AG93/$AG$195)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IF(ISERROR(AG103/$AG$195),0,AG103/$AG$195)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IF(ISERROR(AG105/$AG$195),"-",AG105/$AG$195)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IF(ISERROR(AG115/$AG$195),0,AG115/$AG$195)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IF(ISERROR(AG117/$AG$195),"-",AG117/$AG$195)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IF(ISERROR(AG127/$AG$195),0,AG127/$AG$195)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IF(ISERROR(AG129/$AG$195),"-",AG129/$AG$195)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IF(ISERROR(AG139/$AG$195),0,AG139/$AG$195)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IF(ISERROR(AG141/$AG$195),"-",AG141/$AG$195)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IF(ISERROR(AG151/$AG$195),0,AG151/$AG$195)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IF(ISERROR(AG153/$AG$195),"-",AG153/$AG$195)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IF(ISERROR(AG163/$AG$195),0,AG163/$AG$195)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IF(ISERROR(AG165/$AG$195),"-",AG165/$AG$195)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IF(ISERROR(AG175/$AG$195),0,AG175/$AG$195)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IF(ISERROR(AG177/$AG$195),"-",AG177/$AG$195)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IF(ISERROR(AG187/$AG$195),0,AG187/$AG$195)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310456000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12.75" outlineLevel="1">
      <c r="A189" s="87">
        <v>1</v>
      </c>
      <c r="B189" s="39"/>
      <c r="C189" s="31"/>
      <c r="D189" s="39"/>
      <c r="E189" s="39"/>
      <c r="F189" s="39"/>
      <c r="G189" s="31"/>
      <c r="H189" s="144"/>
      <c r="I189" s="193"/>
      <c r="J189" s="35">
        <v>29664000</v>
      </c>
      <c r="K189" s="133" t="s">
        <v>154</v>
      </c>
      <c r="L189" s="35"/>
      <c r="M189" s="35"/>
      <c r="N189" s="35"/>
      <c r="O189" s="39"/>
      <c r="P189" s="39"/>
      <c r="Q189" s="128"/>
      <c r="R189" s="35">
        <v>4944000</v>
      </c>
      <c r="S189" s="35">
        <v>4326000</v>
      </c>
      <c r="T189" s="40">
        <f>SUM(Q189:S189)</f>
        <v>9270000</v>
      </c>
      <c r="U189" s="35">
        <v>2266000</v>
      </c>
      <c r="V189" s="35">
        <v>2266000</v>
      </c>
      <c r="W189" s="35">
        <v>2266000</v>
      </c>
      <c r="X189" s="40">
        <f>SUM(U189:W189)</f>
        <v>6798000</v>
      </c>
      <c r="Y189" s="35"/>
      <c r="Z189" s="35"/>
      <c r="AA189" s="35"/>
      <c r="AB189" s="40">
        <f>SUM(Y189:AA189)</f>
        <v>0</v>
      </c>
      <c r="AC189" s="35"/>
      <c r="AD189" s="35"/>
      <c r="AE189" s="35"/>
      <c r="AF189" s="40">
        <f>SUM(AC189:AE189)</f>
        <v>0</v>
      </c>
      <c r="AG189" s="40">
        <f t="shared" ref="AG189:AG192" si="120">SUM(T189,X189,AB189,AF189)</f>
        <v>16068000</v>
      </c>
      <c r="AH189" s="41">
        <f>IF(ISERROR(AG189/I188),0,AG189/I188)</f>
        <v>5.1756126472028242E-2</v>
      </c>
      <c r="AI189" s="42">
        <f>IF(ISERROR(AG189/$AG$195),"-",AG189/$AG$195)</f>
        <v>6.5195986202698578E-2</v>
      </c>
    </row>
    <row r="190" spans="1:35" ht="12.75" outlineLevel="1">
      <c r="A190" s="87">
        <v>2</v>
      </c>
      <c r="B190" s="39"/>
      <c r="C190" s="31"/>
      <c r="D190" s="39"/>
      <c r="E190" s="39"/>
      <c r="F190" s="39"/>
      <c r="G190" s="31"/>
      <c r="H190" s="144"/>
      <c r="I190" s="193"/>
      <c r="J190" s="35">
        <v>9338</v>
      </c>
      <c r="K190" s="133"/>
      <c r="L190" s="35"/>
      <c r="M190" s="35"/>
      <c r="N190" s="35"/>
      <c r="O190" s="39"/>
      <c r="P190" s="39"/>
      <c r="Q190" s="128"/>
      <c r="R190" s="35"/>
      <c r="S190" s="35"/>
      <c r="T190" s="40"/>
      <c r="U190" s="128"/>
      <c r="V190" s="144"/>
      <c r="W190" s="128"/>
      <c r="X190" s="40"/>
      <c r="Y190" s="35"/>
      <c r="Z190" s="35"/>
      <c r="AA190" s="35"/>
      <c r="AB190" s="40"/>
      <c r="AC190" s="35"/>
      <c r="AD190" s="35"/>
      <c r="AE190" s="35"/>
      <c r="AF190" s="40"/>
      <c r="AG190" s="40"/>
      <c r="AH190" s="41"/>
      <c r="AI190" s="42"/>
    </row>
    <row r="191" spans="1:35" ht="56.25" outlineLevel="1">
      <c r="A191" s="87">
        <v>3</v>
      </c>
      <c r="B191" s="124" t="s">
        <v>190</v>
      </c>
      <c r="C191" s="125">
        <v>41635</v>
      </c>
      <c r="D191" s="39" t="s">
        <v>191</v>
      </c>
      <c r="E191" s="124" t="s">
        <v>192</v>
      </c>
      <c r="F191" s="121" t="s">
        <v>193</v>
      </c>
      <c r="G191" s="125">
        <v>41667</v>
      </c>
      <c r="H191" s="125"/>
      <c r="I191" s="193"/>
      <c r="J191" s="35">
        <v>111635931</v>
      </c>
      <c r="K191" s="133" t="s">
        <v>194</v>
      </c>
      <c r="L191" s="35"/>
      <c r="M191" s="35"/>
      <c r="N191" s="35"/>
      <c r="O191" s="121" t="s">
        <v>195</v>
      </c>
      <c r="P191" s="39"/>
      <c r="Q191" s="35">
        <v>111635931</v>
      </c>
      <c r="R191" s="35"/>
      <c r="S191" s="35"/>
      <c r="T191" s="40">
        <f t="shared" ref="T191:T192" si="121">SUM(Q191:S191)</f>
        <v>111635931</v>
      </c>
      <c r="U191" s="128"/>
      <c r="V191" s="128"/>
      <c r="W191" s="128"/>
      <c r="X191" s="40">
        <f t="shared" ref="X191:X192" si="122">SUM(U191:W191)</f>
        <v>0</v>
      </c>
      <c r="Y191" s="35"/>
      <c r="Z191" s="35"/>
      <c r="AA191" s="35"/>
      <c r="AB191" s="40">
        <f t="shared" ref="AB191:AB192" si="123">SUM(Y191:AA191)</f>
        <v>0</v>
      </c>
      <c r="AC191" s="35"/>
      <c r="AD191" s="35"/>
      <c r="AE191" s="35"/>
      <c r="AF191" s="40">
        <f t="shared" ref="AF191:AF192" si="124">SUM(AC191:AE191)</f>
        <v>0</v>
      </c>
      <c r="AG191" s="40">
        <f t="shared" si="120"/>
        <v>111635931</v>
      </c>
      <c r="AH191" s="41">
        <f>IF(ISERROR(AG191/I188),0,AG191/I188)</f>
        <v>0.35958696562475839</v>
      </c>
      <c r="AI191" s="42">
        <f>IF(ISERROR(AG191/$AG$195),"-",AG191/$AG$195)</f>
        <v>0.45296331946735185</v>
      </c>
    </row>
    <row r="192" spans="1:35" ht="56.25" outlineLevel="1">
      <c r="A192" s="87">
        <v>4</v>
      </c>
      <c r="B192" s="124" t="s">
        <v>211</v>
      </c>
      <c r="C192" s="125">
        <v>41635</v>
      </c>
      <c r="D192" s="39" t="s">
        <v>212</v>
      </c>
      <c r="E192" s="124" t="s">
        <v>192</v>
      </c>
      <c r="F192" s="121" t="s">
        <v>193</v>
      </c>
      <c r="G192" s="125">
        <v>41717</v>
      </c>
      <c r="H192" s="31"/>
      <c r="I192" s="193"/>
      <c r="J192" s="35">
        <v>118752959</v>
      </c>
      <c r="K192" s="133" t="s">
        <v>194</v>
      </c>
      <c r="L192" s="35"/>
      <c r="M192" s="35"/>
      <c r="N192" s="35"/>
      <c r="O192" s="121" t="s">
        <v>195</v>
      </c>
      <c r="P192" s="39"/>
      <c r="Q192" s="35"/>
      <c r="R192" s="35"/>
      <c r="S192" s="35">
        <v>118752959</v>
      </c>
      <c r="T192" s="40">
        <f t="shared" si="121"/>
        <v>118752959</v>
      </c>
      <c r="U192" s="35"/>
      <c r="V192" s="35"/>
      <c r="W192" s="35"/>
      <c r="X192" s="40">
        <f t="shared" si="122"/>
        <v>0</v>
      </c>
      <c r="Y192" s="35"/>
      <c r="Z192" s="35"/>
      <c r="AA192" s="35"/>
      <c r="AB192" s="40">
        <f t="shared" si="123"/>
        <v>0</v>
      </c>
      <c r="AC192" s="35"/>
      <c r="AD192" s="35"/>
      <c r="AE192" s="35"/>
      <c r="AF192" s="40">
        <f t="shared" si="124"/>
        <v>0</v>
      </c>
      <c r="AG192" s="40">
        <f t="shared" si="120"/>
        <v>118752959</v>
      </c>
      <c r="AH192" s="41">
        <f>IF(ISERROR(AG192/I188),0,AG192/I188)</f>
        <v>0.38251139936094003</v>
      </c>
      <c r="AI192" s="42">
        <f>IF(ISERROR(AG192/$AG$195),"-",AG192/$AG$195)</f>
        <v>0.48184069432994953</v>
      </c>
    </row>
    <row r="193" spans="1:35" outlineLevel="1">
      <c r="A193" s="87">
        <v>5</v>
      </c>
      <c r="B193" s="124"/>
      <c r="C193" s="125"/>
      <c r="D193" s="39"/>
      <c r="E193" s="124"/>
      <c r="F193" s="121"/>
      <c r="G193" s="125"/>
      <c r="H193" s="31"/>
      <c r="I193" s="176"/>
      <c r="J193" s="35">
        <v>17991110</v>
      </c>
      <c r="K193" s="143"/>
      <c r="L193" s="35"/>
      <c r="M193" s="35"/>
      <c r="N193" s="35"/>
      <c r="O193" s="121"/>
      <c r="P193" s="39"/>
      <c r="Q193" s="35"/>
      <c r="R193" s="35"/>
      <c r="S193" s="35"/>
      <c r="T193" s="40">
        <f t="shared" ref="T193" si="125">SUM(Q193:S193)</f>
        <v>0</v>
      </c>
      <c r="U193" s="35"/>
      <c r="V193" s="35"/>
      <c r="W193" s="35"/>
      <c r="X193" s="40">
        <f t="shared" ref="X193" si="126">SUM(U193:W193)</f>
        <v>0</v>
      </c>
      <c r="Y193" s="35"/>
      <c r="Z193" s="35"/>
      <c r="AA193" s="35"/>
      <c r="AB193" s="40">
        <f t="shared" ref="AB193" si="127">SUM(Y193:AA193)</f>
        <v>0</v>
      </c>
      <c r="AC193" s="35"/>
      <c r="AD193" s="35"/>
      <c r="AE193" s="35"/>
      <c r="AF193" s="40">
        <f t="shared" ref="AF193" si="128">SUM(AC193:AE193)</f>
        <v>0</v>
      </c>
      <c r="AG193" s="40">
        <f t="shared" ref="AG193" si="129">SUM(T193,X193,AB193,AF193)</f>
        <v>0</v>
      </c>
      <c r="AH193" s="41">
        <f>IF(ISERROR(AG193/I189),0,AG193/I189)</f>
        <v>0</v>
      </c>
      <c r="AI193" s="42">
        <f>IF(ISERROR(AG193/$AG$195),"-",AG193/$AG$195)</f>
        <v>0</v>
      </c>
    </row>
    <row r="194" spans="1:35" s="17" customFormat="1">
      <c r="A194" s="172" t="s">
        <v>50</v>
      </c>
      <c r="B194" s="173"/>
      <c r="C194" s="173"/>
      <c r="D194" s="173"/>
      <c r="E194" s="173"/>
      <c r="F194" s="173"/>
      <c r="G194" s="173"/>
      <c r="H194" s="174"/>
      <c r="I194" s="55">
        <f>I188</f>
        <v>310456000</v>
      </c>
      <c r="J194" s="55">
        <f>SUM(J189:J193)</f>
        <v>278053338</v>
      </c>
      <c r="K194" s="77"/>
      <c r="L194" s="55">
        <f>SUM(L189:L191)</f>
        <v>0</v>
      </c>
      <c r="M194" s="55">
        <f>SUM(M189:M191)</f>
        <v>0</v>
      </c>
      <c r="N194" s="55">
        <f>SUM(N189:N191)</f>
        <v>0</v>
      </c>
      <c r="O194" s="57"/>
      <c r="P194" s="78"/>
      <c r="Q194" s="55">
        <f>SUM(Q189:Q192)</f>
        <v>111635931</v>
      </c>
      <c r="R194" s="55">
        <f>SUM(R189:R192)</f>
        <v>4944000</v>
      </c>
      <c r="S194" s="55">
        <f>SUM(S189:S192)</f>
        <v>123078959</v>
      </c>
      <c r="T194" s="60">
        <f>SUM(T189:T193)</f>
        <v>239658890</v>
      </c>
      <c r="U194" s="55">
        <f t="shared" ref="U194:AE194" si="130">SUM(U189:U191)</f>
        <v>2266000</v>
      </c>
      <c r="V194" s="55">
        <f t="shared" si="130"/>
        <v>2266000</v>
      </c>
      <c r="W194" s="55">
        <f t="shared" si="130"/>
        <v>2266000</v>
      </c>
      <c r="X194" s="60">
        <f>SUM(X189:AA193)</f>
        <v>6798000</v>
      </c>
      <c r="Y194" s="55">
        <f t="shared" si="130"/>
        <v>0</v>
      </c>
      <c r="Z194" s="55">
        <f t="shared" si="130"/>
        <v>0</v>
      </c>
      <c r="AA194" s="55">
        <f t="shared" si="130"/>
        <v>0</v>
      </c>
      <c r="AB194" s="60">
        <f>SUM(AB189:AB193)</f>
        <v>0</v>
      </c>
      <c r="AC194" s="55">
        <f t="shared" si="130"/>
        <v>0</v>
      </c>
      <c r="AD194" s="55">
        <f t="shared" si="130"/>
        <v>0</v>
      </c>
      <c r="AE194" s="55">
        <f t="shared" si="130"/>
        <v>0</v>
      </c>
      <c r="AF194" s="60">
        <f>SUM(AF189:AF193)</f>
        <v>0</v>
      </c>
      <c r="AG194" s="53">
        <f>SUM(AG189:AG193)</f>
        <v>246456890</v>
      </c>
      <c r="AH194" s="54">
        <f>IF(ISERROR(AG194/I194),0,AG194/I194)</f>
        <v>0.79385449145772669</v>
      </c>
      <c r="AI194" s="54">
        <f>IF(ISERROR(AG194/$AG$195),0,AG194/$AG$195)</f>
        <v>1</v>
      </c>
    </row>
    <row r="195" spans="1:35">
      <c r="A195" s="177" t="str">
        <f>"TOTAL ASIG."&amp;" "&amp;$A$5</f>
        <v xml:space="preserve">TOTAL ASIG. 24-03-993 PROGRAMA PILOTO SALUD MENTAL CHILE SOLIDARIO </v>
      </c>
      <c r="B195" s="178"/>
      <c r="C195" s="178"/>
      <c r="D195" s="178"/>
      <c r="E195" s="178"/>
      <c r="F195" s="178"/>
      <c r="G195" s="178"/>
      <c r="H195" s="179"/>
      <c r="I195" s="62">
        <f>+I19+I31+I12576+I55+I67+I79+I91+I103+I115+I127+I139+I151+I187+I163+I175+I194</f>
        <v>310456000</v>
      </c>
      <c r="J195" s="60">
        <f>+J19+J31+J43+J55+J67+J79+J91+J103+J115+J127+J139+J151+J187+J163+J175+J194</f>
        <v>278053338</v>
      </c>
      <c r="K195" s="63"/>
      <c r="L195" s="60">
        <f>+L19+L31+L43+L55+L67+L79+L91+L103+L115+L127+L139+L151+L187+L163+L175+L194</f>
        <v>0</v>
      </c>
      <c r="M195" s="60">
        <f>+M19+M31+M43+M55+M67+M79+M91+M103+M115+M127+M139+M151+M187+M163+M175+M194</f>
        <v>0</v>
      </c>
      <c r="N195" s="60">
        <f>+N19+N31+N43+N55+N67+N79+N91+N103+N115+N127+N139+N151+N187+N163+N175+N194</f>
        <v>0</v>
      </c>
      <c r="O195" s="64"/>
      <c r="P195" s="65"/>
      <c r="Q195" s="60">
        <f t="shared" ref="Q195:AG195" si="131">+Q19+Q31+Q43+Q55+Q67+Q79+Q91+Q103+Q115+Q127+Q139+Q151+Q187+Q163+Q175+Q194</f>
        <v>111635931</v>
      </c>
      <c r="R195" s="60">
        <f t="shared" si="131"/>
        <v>4944000</v>
      </c>
      <c r="S195" s="60">
        <f t="shared" si="131"/>
        <v>123078959</v>
      </c>
      <c r="T195" s="60">
        <f t="shared" si="131"/>
        <v>239658890</v>
      </c>
      <c r="U195" s="60">
        <f t="shared" si="131"/>
        <v>2266000</v>
      </c>
      <c r="V195" s="60">
        <f t="shared" si="131"/>
        <v>2266000</v>
      </c>
      <c r="W195" s="60">
        <f t="shared" si="131"/>
        <v>2266000</v>
      </c>
      <c r="X195" s="60">
        <f t="shared" si="131"/>
        <v>6798000</v>
      </c>
      <c r="Y195" s="60">
        <f t="shared" si="131"/>
        <v>0</v>
      </c>
      <c r="Z195" s="60">
        <f t="shared" si="131"/>
        <v>0</v>
      </c>
      <c r="AA195" s="60">
        <f t="shared" si="131"/>
        <v>0</v>
      </c>
      <c r="AB195" s="60">
        <f t="shared" si="131"/>
        <v>0</v>
      </c>
      <c r="AC195" s="60">
        <f t="shared" si="131"/>
        <v>0</v>
      </c>
      <c r="AD195" s="60">
        <f t="shared" si="131"/>
        <v>0</v>
      </c>
      <c r="AE195" s="60">
        <f t="shared" si="131"/>
        <v>0</v>
      </c>
      <c r="AF195" s="60">
        <f t="shared" si="131"/>
        <v>0</v>
      </c>
      <c r="AG195" s="60">
        <f t="shared" si="131"/>
        <v>246456890</v>
      </c>
      <c r="AH195" s="61">
        <f>IF(ISERROR(AG195/I195),"-",AG195/I195)</f>
        <v>0.79385449145772669</v>
      </c>
      <c r="AI195" s="61">
        <f>IF(ISERROR(AG195/$AG$195),"-",AG195/$AG$195)</f>
        <v>1</v>
      </c>
    </row>
    <row r="196" spans="1:35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1:35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1:35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1:35" ht="12.75">
      <c r="I199" s="4"/>
      <c r="J199" s="140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1:35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 ht="12.75">
      <c r="I202" s="4"/>
      <c r="J202" s="140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  <row r="211" spans="9:31">
      <c r="I211" s="4"/>
      <c r="Q211" s="4"/>
      <c r="R211" s="4"/>
      <c r="S211" s="4"/>
      <c r="U211" s="4"/>
      <c r="V211" s="4"/>
      <c r="W211" s="4"/>
      <c r="Y211" s="4"/>
      <c r="Z211" s="4"/>
      <c r="AA211" s="4"/>
      <c r="AC211" s="4"/>
      <c r="AD211" s="4"/>
      <c r="AE211" s="4"/>
    </row>
    <row r="212" spans="9:31">
      <c r="I212" s="4"/>
      <c r="Q212" s="4"/>
      <c r="R212" s="4"/>
      <c r="S212" s="4"/>
      <c r="U212" s="4"/>
      <c r="V212" s="4"/>
      <c r="W212" s="4"/>
      <c r="Y212" s="4"/>
      <c r="Z212" s="4"/>
      <c r="AA212" s="4"/>
      <c r="AC212" s="4"/>
      <c r="AD212" s="4"/>
      <c r="AE212" s="4"/>
    </row>
  </sheetData>
  <sheetProtection insertRows="0" autoFilter="0"/>
  <dataConsolidate/>
  <mergeCells count="61">
    <mergeCell ref="I188:I193"/>
    <mergeCell ref="A194:H194"/>
    <mergeCell ref="A195:H195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</mergeCells>
  <dataValidations count="8">
    <dataValidation type="decimal" allowBlank="1" showInputMessage="1" showErrorMessage="1" errorTitle="Sólo números" error="Sólo ingresar números sin letras_x000a_" sqref="L189:M193 L9:M18 Y189:AA193 AC189:AE193 R191:S193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Q189:Q193 U191:U193 W189:W193 V191:V192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69:J78 J9:J18 J21:J30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48:H54 G21:H22 G24:H30 G129:H130 G132:H138 G33:H34 G36:H42 G177:H178 G180:H186 G45:H46 G189:G193 H191:H193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3 D189:F193 O45:P54 K189:K193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189:P193">
      <formula1>255</formula1>
    </dataValidation>
    <dataValidation type="date" operator="greaterThan" allowBlank="1" showInputMessage="1" showErrorMessage="1" errorTitle="Error en Ingresos de Fechas" error="La fecha debe corresponder al Año 2014." sqref="C9:C18 C21:C30 C177:C186 C165:C174 C153:C162 C141:C150 C129:C138 C117:C126 C105:C114 C93:C102 C81:C90 C69:C78 C57:C66 C45:C54 C33:C42 C189:C193">
      <formula1>41275</formula1>
    </dataValidation>
    <dataValidation allowBlank="1" showInputMessage="1" showErrorMessage="1" errorTitle="Sólo números" error="Sólo ingresar números sin letras_x000a_" sqref="N8:N18 N188:N193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2" fitToHeight="20" orientation="landscape" r:id="rId1"/>
  <headerFooter alignWithMargins="0"/>
  <ignoredErrors>
    <ignoredError sqref="AI194 AC194:AE194 Y194:AA194 X194 AB194" formula="1"/>
  </ignoredErrors>
</worksheet>
</file>

<file path=xl/worksheets/sheet4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E1" workbookViewId="0">
      <pane ySplit="7" topLeftCell="A17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1.42578125" style="6" customWidth="1"/>
    <col min="11" max="13" width="12.28515625" style="6" customWidth="1" outlineLevel="1"/>
    <col min="14" max="14" width="11.42578125" style="6" customWidth="1"/>
    <col min="15" max="17" width="12.5703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+'24-03-993'!A5:H5</f>
        <v xml:space="preserve">24-03-993 PROGRAMA PILOTO SALUD MENTAL CHILE SOLIDARIO 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9"/>
      <c r="K7" s="82" t="s">
        <v>38</v>
      </c>
      <c r="L7" s="82" t="s">
        <v>39</v>
      </c>
      <c r="M7" s="82" t="s">
        <v>40</v>
      </c>
      <c r="N7" s="159"/>
      <c r="O7" s="82" t="s">
        <v>41</v>
      </c>
      <c r="P7" s="82" t="s">
        <v>42</v>
      </c>
      <c r="Q7" s="82" t="s">
        <v>43</v>
      </c>
      <c r="R7" s="159"/>
      <c r="S7" s="82" t="s">
        <v>44</v>
      </c>
      <c r="T7" s="82" t="s">
        <v>45</v>
      </c>
      <c r="U7" s="82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+'24-03-993'!I19</f>
        <v>0</v>
      </c>
      <c r="C8" s="9">
        <f>+'24-03-993'!J19</f>
        <v>0</v>
      </c>
      <c r="D8" s="9">
        <f>+'24-03-993'!L19</f>
        <v>0</v>
      </c>
      <c r="E8" s="9">
        <f>+'24-03-993'!M19</f>
        <v>0</v>
      </c>
      <c r="F8" s="9">
        <f>+'24-03-993'!N19</f>
        <v>0</v>
      </c>
      <c r="G8" s="9">
        <f>+'24-03-993'!Q19</f>
        <v>0</v>
      </c>
      <c r="H8" s="9">
        <f>+'24-03-993'!R19</f>
        <v>0</v>
      </c>
      <c r="I8" s="9">
        <f>+'24-03-993'!S19</f>
        <v>0</v>
      </c>
      <c r="J8" s="9">
        <f>+'24-03-993'!T19</f>
        <v>0</v>
      </c>
      <c r="K8" s="9">
        <f>+'24-03-993'!U19</f>
        <v>0</v>
      </c>
      <c r="L8" s="9">
        <f>+'24-03-993'!V19</f>
        <v>0</v>
      </c>
      <c r="M8" s="9">
        <f>+'24-03-993'!W19</f>
        <v>0</v>
      </c>
      <c r="N8" s="9">
        <f>+'24-03-993'!X19</f>
        <v>0</v>
      </c>
      <c r="O8" s="9">
        <f>+'24-03-993'!Y19</f>
        <v>0</v>
      </c>
      <c r="P8" s="9">
        <f>+'24-03-993'!Z19</f>
        <v>0</v>
      </c>
      <c r="Q8" s="9">
        <f>+'24-03-993'!AA19</f>
        <v>0</v>
      </c>
      <c r="R8" s="9">
        <f>+'24-03-993'!AB19</f>
        <v>0</v>
      </c>
      <c r="S8" s="9">
        <f>+'24-03-993'!AC19</f>
        <v>0</v>
      </c>
      <c r="T8" s="9">
        <f>+'24-03-993'!AD19</f>
        <v>0</v>
      </c>
      <c r="U8" s="9">
        <f>+'24-03-993'!AE19</f>
        <v>0</v>
      </c>
      <c r="V8" s="9">
        <f>+'24-03-993'!AF19</f>
        <v>0</v>
      </c>
      <c r="W8" s="9">
        <f>+'24-03-993'!AG19</f>
        <v>0</v>
      </c>
      <c r="X8" s="11">
        <f>+'24-03-993'!AH19</f>
        <v>0</v>
      </c>
      <c r="Y8" s="11">
        <f>+'24-03-993'!AI19</f>
        <v>0</v>
      </c>
    </row>
    <row r="9" spans="1:25" s="12" customFormat="1" ht="26.25" customHeight="1">
      <c r="A9" s="10" t="s">
        <v>12</v>
      </c>
      <c r="B9" s="9">
        <f>+'24-03-993'!I31</f>
        <v>0</v>
      </c>
      <c r="C9" s="9">
        <f>+'24-03-993'!J31</f>
        <v>0</v>
      </c>
      <c r="D9" s="9">
        <f>+'24-03-993'!L31</f>
        <v>0</v>
      </c>
      <c r="E9" s="9">
        <f>+'24-03-993'!M31</f>
        <v>0</v>
      </c>
      <c r="F9" s="9">
        <f>+'24-03-993'!N31</f>
        <v>0</v>
      </c>
      <c r="G9" s="9">
        <f>+'24-03-993'!Q31</f>
        <v>0</v>
      </c>
      <c r="H9" s="9">
        <f>+'24-03-993'!R31</f>
        <v>0</v>
      </c>
      <c r="I9" s="9">
        <f>+'24-03-993'!S31</f>
        <v>0</v>
      </c>
      <c r="J9" s="9">
        <f>+'24-03-993'!T31</f>
        <v>0</v>
      </c>
      <c r="K9" s="9">
        <f>+'24-03-993'!U31</f>
        <v>0</v>
      </c>
      <c r="L9" s="9">
        <f>+'24-03-993'!V31</f>
        <v>0</v>
      </c>
      <c r="M9" s="9">
        <f>+'24-03-993'!W31</f>
        <v>0</v>
      </c>
      <c r="N9" s="9">
        <f>+'24-03-993'!X31</f>
        <v>0</v>
      </c>
      <c r="O9" s="9">
        <f>+'24-03-993'!Y31</f>
        <v>0</v>
      </c>
      <c r="P9" s="9">
        <f>+'24-03-993'!Z31</f>
        <v>0</v>
      </c>
      <c r="Q9" s="9">
        <f>+'24-03-993'!AA31</f>
        <v>0</v>
      </c>
      <c r="R9" s="9">
        <f>+'24-03-993'!AB31</f>
        <v>0</v>
      </c>
      <c r="S9" s="9">
        <f>+'24-03-993'!AC31</f>
        <v>0</v>
      </c>
      <c r="T9" s="9">
        <f>+'24-03-993'!AD31</f>
        <v>0</v>
      </c>
      <c r="U9" s="9">
        <f>+'24-03-993'!AE31</f>
        <v>0</v>
      </c>
      <c r="V9" s="9">
        <f>+'24-03-993'!AF31</f>
        <v>0</v>
      </c>
      <c r="W9" s="9">
        <f>+'24-03-993'!AG31</f>
        <v>0</v>
      </c>
      <c r="X9" s="11">
        <f>+'24-03-993'!AH31</f>
        <v>0</v>
      </c>
      <c r="Y9" s="11">
        <f>+'24-03-993'!AI31</f>
        <v>0</v>
      </c>
    </row>
    <row r="10" spans="1:25" s="12" customFormat="1" ht="26.25" customHeight="1">
      <c r="A10" s="10" t="s">
        <v>13</v>
      </c>
      <c r="B10" s="9">
        <f>+'24-03-993'!I43</f>
        <v>0</v>
      </c>
      <c r="C10" s="9">
        <f>+'24-03-993'!J43</f>
        <v>0</v>
      </c>
      <c r="D10" s="9">
        <f>+'24-03-993'!L43</f>
        <v>0</v>
      </c>
      <c r="E10" s="9">
        <f>+'24-03-993'!M43</f>
        <v>0</v>
      </c>
      <c r="F10" s="9">
        <f>+'24-03-993'!N43</f>
        <v>0</v>
      </c>
      <c r="G10" s="9">
        <f>+'24-03-993'!Q43</f>
        <v>0</v>
      </c>
      <c r="H10" s="9">
        <f>+'24-03-993'!R43</f>
        <v>0</v>
      </c>
      <c r="I10" s="9">
        <f>+'24-03-993'!S43</f>
        <v>0</v>
      </c>
      <c r="J10" s="9">
        <f>+'24-03-993'!T43</f>
        <v>0</v>
      </c>
      <c r="K10" s="9">
        <f>+'24-03-993'!U43</f>
        <v>0</v>
      </c>
      <c r="L10" s="9">
        <f>+'24-03-993'!V43</f>
        <v>0</v>
      </c>
      <c r="M10" s="9">
        <f>+'24-03-993'!W43</f>
        <v>0</v>
      </c>
      <c r="N10" s="9">
        <f>+'24-03-993'!X43</f>
        <v>0</v>
      </c>
      <c r="O10" s="9">
        <f>+'24-03-993'!Y43</f>
        <v>0</v>
      </c>
      <c r="P10" s="9">
        <f>+'24-03-993'!Z43</f>
        <v>0</v>
      </c>
      <c r="Q10" s="9">
        <f>+'24-03-993'!AA43</f>
        <v>0</v>
      </c>
      <c r="R10" s="9">
        <f>+'24-03-993'!AB43</f>
        <v>0</v>
      </c>
      <c r="S10" s="9">
        <f>+'24-03-993'!AC43</f>
        <v>0</v>
      </c>
      <c r="T10" s="9">
        <f>+'24-03-993'!AD43</f>
        <v>0</v>
      </c>
      <c r="U10" s="9">
        <f>+'24-03-993'!AE43</f>
        <v>0</v>
      </c>
      <c r="V10" s="9">
        <f>+'24-03-993'!AF43</f>
        <v>0</v>
      </c>
      <c r="W10" s="9">
        <f>+'24-03-993'!AG43</f>
        <v>0</v>
      </c>
      <c r="X10" s="11">
        <f>+'24-03-993'!AH43</f>
        <v>0</v>
      </c>
      <c r="Y10" s="11">
        <f>+'24-03-993'!AI43</f>
        <v>0</v>
      </c>
    </row>
    <row r="11" spans="1:25" s="12" customFormat="1" ht="26.25" customHeight="1">
      <c r="A11" s="10" t="s">
        <v>14</v>
      </c>
      <c r="B11" s="9">
        <f>+'24-03-993'!I55</f>
        <v>0</v>
      </c>
      <c r="C11" s="9">
        <f>+'24-03-993'!J55</f>
        <v>0</v>
      </c>
      <c r="D11" s="9">
        <f>+'24-03-993'!L55</f>
        <v>0</v>
      </c>
      <c r="E11" s="9">
        <f>+'24-03-993'!M55</f>
        <v>0</v>
      </c>
      <c r="F11" s="9">
        <f>+'24-03-993'!N55</f>
        <v>0</v>
      </c>
      <c r="G11" s="9">
        <f>+'24-03-993'!Q55</f>
        <v>0</v>
      </c>
      <c r="H11" s="9">
        <f>+'24-03-993'!R55</f>
        <v>0</v>
      </c>
      <c r="I11" s="9">
        <f>+'24-03-993'!S55</f>
        <v>0</v>
      </c>
      <c r="J11" s="9">
        <f>+'24-03-993'!T55</f>
        <v>0</v>
      </c>
      <c r="K11" s="9">
        <f>+'24-03-993'!U55</f>
        <v>0</v>
      </c>
      <c r="L11" s="9">
        <f>+'24-03-993'!V55</f>
        <v>0</v>
      </c>
      <c r="M11" s="9">
        <f>+'24-03-993'!W55</f>
        <v>0</v>
      </c>
      <c r="N11" s="9">
        <f>+'24-03-993'!X55</f>
        <v>0</v>
      </c>
      <c r="O11" s="9">
        <f>+'24-03-993'!Y55</f>
        <v>0</v>
      </c>
      <c r="P11" s="9">
        <f>+'24-03-993'!Z55</f>
        <v>0</v>
      </c>
      <c r="Q11" s="9">
        <f>+'24-03-993'!AA55</f>
        <v>0</v>
      </c>
      <c r="R11" s="9">
        <f>+'24-03-993'!AB55</f>
        <v>0</v>
      </c>
      <c r="S11" s="9">
        <f>+'24-03-993'!AC55</f>
        <v>0</v>
      </c>
      <c r="T11" s="9">
        <f>+'24-03-993'!AD55</f>
        <v>0</v>
      </c>
      <c r="U11" s="9">
        <f>+'24-03-993'!AE55</f>
        <v>0</v>
      </c>
      <c r="V11" s="9">
        <f>+'24-03-993'!AF55</f>
        <v>0</v>
      </c>
      <c r="W11" s="9">
        <f>+'24-03-993'!AG55</f>
        <v>0</v>
      </c>
      <c r="X11" s="11">
        <f>+'24-03-993'!AH55</f>
        <v>0</v>
      </c>
      <c r="Y11" s="11">
        <f>+'24-03-993'!AI55</f>
        <v>0</v>
      </c>
    </row>
    <row r="12" spans="1:25" s="12" customFormat="1" ht="26.25" customHeight="1">
      <c r="A12" s="43" t="s">
        <v>59</v>
      </c>
      <c r="B12" s="9">
        <f>+'24-03-993'!I67</f>
        <v>0</v>
      </c>
      <c r="C12" s="9">
        <f>+'24-03-993'!J67</f>
        <v>0</v>
      </c>
      <c r="D12" s="9">
        <f>+'24-03-993'!L67</f>
        <v>0</v>
      </c>
      <c r="E12" s="9">
        <f>+'24-03-993'!M67</f>
        <v>0</v>
      </c>
      <c r="F12" s="9">
        <f>+'24-03-993'!N67</f>
        <v>0</v>
      </c>
      <c r="G12" s="9">
        <f>+'24-03-993'!Q67</f>
        <v>0</v>
      </c>
      <c r="H12" s="9">
        <f>+'24-03-993'!R67</f>
        <v>0</v>
      </c>
      <c r="I12" s="9">
        <f>+'24-03-993'!S67</f>
        <v>0</v>
      </c>
      <c r="J12" s="9">
        <f>+'24-03-993'!T67</f>
        <v>0</v>
      </c>
      <c r="K12" s="9">
        <f>+'24-03-993'!U67</f>
        <v>0</v>
      </c>
      <c r="L12" s="9">
        <f>+'24-03-993'!V67</f>
        <v>0</v>
      </c>
      <c r="M12" s="9">
        <f>+'24-03-993'!W67</f>
        <v>0</v>
      </c>
      <c r="N12" s="9">
        <f>+'24-03-993'!X67</f>
        <v>0</v>
      </c>
      <c r="O12" s="9">
        <f>+'24-03-993'!Y67</f>
        <v>0</v>
      </c>
      <c r="P12" s="9">
        <f>+'24-03-993'!Z67</f>
        <v>0</v>
      </c>
      <c r="Q12" s="9">
        <f>+'24-03-993'!AA67</f>
        <v>0</v>
      </c>
      <c r="R12" s="9">
        <f>+'24-03-993'!AB67</f>
        <v>0</v>
      </c>
      <c r="S12" s="9">
        <f>+'24-03-993'!AC67</f>
        <v>0</v>
      </c>
      <c r="T12" s="9">
        <f>+'24-03-993'!AD67</f>
        <v>0</v>
      </c>
      <c r="U12" s="9">
        <f>+'24-03-993'!AE67</f>
        <v>0</v>
      </c>
      <c r="V12" s="9">
        <f>+'24-03-993'!AF67</f>
        <v>0</v>
      </c>
      <c r="W12" s="9">
        <f>+'24-03-993'!AG67</f>
        <v>0</v>
      </c>
      <c r="X12" s="11">
        <f>+'24-03-993'!AH67</f>
        <v>0</v>
      </c>
      <c r="Y12" s="11">
        <f>+'24-03-993'!AI67</f>
        <v>0</v>
      </c>
    </row>
    <row r="13" spans="1:25" s="12" customFormat="1" ht="26.25" customHeight="1">
      <c r="A13" s="10" t="s">
        <v>15</v>
      </c>
      <c r="B13" s="9">
        <f>+'24-03-993'!I79</f>
        <v>0</v>
      </c>
      <c r="C13" s="9">
        <f>+'24-03-993'!J79</f>
        <v>0</v>
      </c>
      <c r="D13" s="9">
        <f>+'24-03-993'!L79</f>
        <v>0</v>
      </c>
      <c r="E13" s="9">
        <f>+'24-03-993'!M79</f>
        <v>0</v>
      </c>
      <c r="F13" s="9">
        <f>+'24-03-993'!N79</f>
        <v>0</v>
      </c>
      <c r="G13" s="9">
        <f>+'24-03-993'!Q79</f>
        <v>0</v>
      </c>
      <c r="H13" s="9">
        <f>+'24-03-993'!R79</f>
        <v>0</v>
      </c>
      <c r="I13" s="9">
        <f>+'24-03-993'!S79</f>
        <v>0</v>
      </c>
      <c r="J13" s="9">
        <f>+'24-03-993'!T79</f>
        <v>0</v>
      </c>
      <c r="K13" s="9">
        <f>+'24-03-993'!U79</f>
        <v>0</v>
      </c>
      <c r="L13" s="9">
        <f>+'24-03-993'!V79</f>
        <v>0</v>
      </c>
      <c r="M13" s="9">
        <f>+'24-03-993'!W79</f>
        <v>0</v>
      </c>
      <c r="N13" s="9">
        <f>+'24-03-993'!X79</f>
        <v>0</v>
      </c>
      <c r="O13" s="9">
        <f>+'24-03-993'!Y79</f>
        <v>0</v>
      </c>
      <c r="P13" s="9">
        <f>+'24-03-993'!Z79</f>
        <v>0</v>
      </c>
      <c r="Q13" s="9">
        <f>+'24-03-993'!AA79</f>
        <v>0</v>
      </c>
      <c r="R13" s="9">
        <f>+'24-03-993'!AB79</f>
        <v>0</v>
      </c>
      <c r="S13" s="9">
        <f>+'24-03-993'!AC79</f>
        <v>0</v>
      </c>
      <c r="T13" s="9">
        <f>+'24-03-993'!AD79</f>
        <v>0</v>
      </c>
      <c r="U13" s="9">
        <f>+'24-03-993'!AE79</f>
        <v>0</v>
      </c>
      <c r="V13" s="9">
        <f>+'24-03-993'!AF79</f>
        <v>0</v>
      </c>
      <c r="W13" s="9">
        <f>+'24-03-993'!AG79</f>
        <v>0</v>
      </c>
      <c r="X13" s="11">
        <f>+'24-03-993'!AH79</f>
        <v>0</v>
      </c>
      <c r="Y13" s="11">
        <f>+'24-03-993'!AI79</f>
        <v>0</v>
      </c>
    </row>
    <row r="14" spans="1:25" s="12" customFormat="1" ht="26.25" customHeight="1">
      <c r="A14" s="10" t="s">
        <v>16</v>
      </c>
      <c r="B14" s="9">
        <f>+'24-03-993'!I91</f>
        <v>0</v>
      </c>
      <c r="C14" s="9">
        <f>+'24-03-993'!J91</f>
        <v>0</v>
      </c>
      <c r="D14" s="9">
        <f>+'24-03-993'!L91</f>
        <v>0</v>
      </c>
      <c r="E14" s="9">
        <f>+'24-03-993'!M91</f>
        <v>0</v>
      </c>
      <c r="F14" s="9">
        <f>+'24-03-993'!N91</f>
        <v>0</v>
      </c>
      <c r="G14" s="9">
        <f>+'24-03-993'!Q91</f>
        <v>0</v>
      </c>
      <c r="H14" s="9">
        <f>+'24-03-993'!R91</f>
        <v>0</v>
      </c>
      <c r="I14" s="9">
        <f>+'24-03-993'!S91</f>
        <v>0</v>
      </c>
      <c r="J14" s="9">
        <f>+'24-03-993'!T91</f>
        <v>0</v>
      </c>
      <c r="K14" s="9">
        <f>+'24-03-993'!U91</f>
        <v>0</v>
      </c>
      <c r="L14" s="9">
        <f>+'24-03-993'!V91</f>
        <v>0</v>
      </c>
      <c r="M14" s="9">
        <f>+'24-03-993'!W91</f>
        <v>0</v>
      </c>
      <c r="N14" s="9">
        <f>+'24-03-993'!X91</f>
        <v>0</v>
      </c>
      <c r="O14" s="9">
        <f>+'24-03-993'!Y91</f>
        <v>0</v>
      </c>
      <c r="P14" s="9">
        <f>+'24-03-993'!Z91</f>
        <v>0</v>
      </c>
      <c r="Q14" s="9">
        <f>+'24-03-993'!AA91</f>
        <v>0</v>
      </c>
      <c r="R14" s="9">
        <f>+'24-03-993'!AB91</f>
        <v>0</v>
      </c>
      <c r="S14" s="9">
        <f>+'24-03-993'!AC91</f>
        <v>0</v>
      </c>
      <c r="T14" s="9">
        <f>+'24-03-993'!AD91</f>
        <v>0</v>
      </c>
      <c r="U14" s="9">
        <f>+'24-03-993'!AE91</f>
        <v>0</v>
      </c>
      <c r="V14" s="9">
        <f>+'24-03-993'!AF91</f>
        <v>0</v>
      </c>
      <c r="W14" s="9">
        <f>+'24-03-993'!AG91</f>
        <v>0</v>
      </c>
      <c r="X14" s="11">
        <f>+'24-03-993'!AH91</f>
        <v>0</v>
      </c>
      <c r="Y14" s="11">
        <f>+'24-03-993'!AI91</f>
        <v>0</v>
      </c>
    </row>
    <row r="15" spans="1:25" s="12" customFormat="1" ht="26.25" customHeight="1">
      <c r="A15" s="43" t="s">
        <v>63</v>
      </c>
      <c r="B15" s="9">
        <f>+'24-03-993'!I103</f>
        <v>0</v>
      </c>
      <c r="C15" s="9">
        <f>+'24-03-993'!J103</f>
        <v>0</v>
      </c>
      <c r="D15" s="9">
        <f>+'24-03-993'!L103</f>
        <v>0</v>
      </c>
      <c r="E15" s="9">
        <f>+'24-03-993'!M103</f>
        <v>0</v>
      </c>
      <c r="F15" s="9">
        <f>+'24-03-993'!N103</f>
        <v>0</v>
      </c>
      <c r="G15" s="9">
        <f>+'24-03-993'!Q103</f>
        <v>0</v>
      </c>
      <c r="H15" s="9">
        <f>+'24-03-993'!R103</f>
        <v>0</v>
      </c>
      <c r="I15" s="9">
        <f>+'24-03-993'!S103</f>
        <v>0</v>
      </c>
      <c r="J15" s="9">
        <f>+'24-03-993'!T103</f>
        <v>0</v>
      </c>
      <c r="K15" s="9">
        <f>+'24-03-993'!U103</f>
        <v>0</v>
      </c>
      <c r="L15" s="9">
        <f>+'24-03-993'!V103</f>
        <v>0</v>
      </c>
      <c r="M15" s="9">
        <f>+'24-03-993'!W103</f>
        <v>0</v>
      </c>
      <c r="N15" s="9">
        <f>+'24-03-993'!X103</f>
        <v>0</v>
      </c>
      <c r="O15" s="9">
        <f>+'24-03-993'!Y103</f>
        <v>0</v>
      </c>
      <c r="P15" s="9">
        <f>+'24-03-993'!Z103</f>
        <v>0</v>
      </c>
      <c r="Q15" s="9">
        <f>+'24-03-993'!AA103</f>
        <v>0</v>
      </c>
      <c r="R15" s="9">
        <f>+'24-03-993'!AB103</f>
        <v>0</v>
      </c>
      <c r="S15" s="9">
        <f>+'24-03-993'!AC103</f>
        <v>0</v>
      </c>
      <c r="T15" s="9">
        <f>+'24-03-993'!AD103</f>
        <v>0</v>
      </c>
      <c r="U15" s="9">
        <f>+'24-03-993'!AE103</f>
        <v>0</v>
      </c>
      <c r="V15" s="9">
        <f>+'24-03-993'!AF103</f>
        <v>0</v>
      </c>
      <c r="W15" s="9">
        <f>+'24-03-993'!AG103</f>
        <v>0</v>
      </c>
      <c r="X15" s="11">
        <f>+'24-03-993'!AH103</f>
        <v>0</v>
      </c>
      <c r="Y15" s="11">
        <f>+'24-03-993'!AI103</f>
        <v>0</v>
      </c>
    </row>
    <row r="16" spans="1:25" s="12" customFormat="1" ht="26.25" customHeight="1">
      <c r="A16" s="43" t="s">
        <v>65</v>
      </c>
      <c r="B16" s="9">
        <f>+'24-03-993'!I115</f>
        <v>0</v>
      </c>
      <c r="C16" s="9">
        <f>+'24-03-993'!J115</f>
        <v>0</v>
      </c>
      <c r="D16" s="9">
        <f>+'24-03-993'!L115</f>
        <v>0</v>
      </c>
      <c r="E16" s="9">
        <f>+'24-03-993'!M115</f>
        <v>0</v>
      </c>
      <c r="F16" s="9">
        <f>+'24-03-993'!N115</f>
        <v>0</v>
      </c>
      <c r="G16" s="9">
        <f>+'24-03-993'!Q115</f>
        <v>0</v>
      </c>
      <c r="H16" s="9">
        <f>+'24-03-993'!R115</f>
        <v>0</v>
      </c>
      <c r="I16" s="9">
        <f>+'24-03-993'!S115</f>
        <v>0</v>
      </c>
      <c r="J16" s="9">
        <f>+'24-03-993'!T115</f>
        <v>0</v>
      </c>
      <c r="K16" s="9">
        <f>+'24-03-993'!U115</f>
        <v>0</v>
      </c>
      <c r="L16" s="9">
        <f>+'24-03-993'!V115</f>
        <v>0</v>
      </c>
      <c r="M16" s="9">
        <f>+'24-03-993'!W115</f>
        <v>0</v>
      </c>
      <c r="N16" s="9">
        <f>+'24-03-993'!X115</f>
        <v>0</v>
      </c>
      <c r="O16" s="9">
        <f>+'24-03-993'!Y115</f>
        <v>0</v>
      </c>
      <c r="P16" s="9">
        <f>+'24-03-993'!Z115</f>
        <v>0</v>
      </c>
      <c r="Q16" s="9">
        <f>+'24-03-993'!AA115</f>
        <v>0</v>
      </c>
      <c r="R16" s="9">
        <f>+'24-03-993'!AB115</f>
        <v>0</v>
      </c>
      <c r="S16" s="9">
        <f>+'24-03-993'!AC115</f>
        <v>0</v>
      </c>
      <c r="T16" s="9">
        <f>+'24-03-993'!AD115</f>
        <v>0</v>
      </c>
      <c r="U16" s="9">
        <f>+'24-03-993'!AE115</f>
        <v>0</v>
      </c>
      <c r="V16" s="9">
        <f>+'24-03-993'!AF115</f>
        <v>0</v>
      </c>
      <c r="W16" s="9">
        <f>+'24-03-993'!AG115</f>
        <v>0</v>
      </c>
      <c r="X16" s="11">
        <f>+'24-03-993'!AH115</f>
        <v>0</v>
      </c>
      <c r="Y16" s="11">
        <f>+'24-03-993'!AI115</f>
        <v>0</v>
      </c>
    </row>
    <row r="17" spans="1:25" s="12" customFormat="1" ht="26.25" customHeight="1">
      <c r="A17" s="10" t="s">
        <v>17</v>
      </c>
      <c r="B17" s="9">
        <f>+'24-03-993'!I127</f>
        <v>0</v>
      </c>
      <c r="C17" s="9">
        <f>+'24-03-993'!J127</f>
        <v>0</v>
      </c>
      <c r="D17" s="9">
        <f>+'24-03-993'!L127</f>
        <v>0</v>
      </c>
      <c r="E17" s="9">
        <f>+'24-03-993'!M127</f>
        <v>0</v>
      </c>
      <c r="F17" s="9">
        <f>+'24-03-993'!N127</f>
        <v>0</v>
      </c>
      <c r="G17" s="9">
        <f>+'24-03-993'!Q127</f>
        <v>0</v>
      </c>
      <c r="H17" s="9">
        <f>+'24-03-993'!R127</f>
        <v>0</v>
      </c>
      <c r="I17" s="9">
        <f>+'24-03-993'!S127</f>
        <v>0</v>
      </c>
      <c r="J17" s="9">
        <f>+'24-03-993'!T127</f>
        <v>0</v>
      </c>
      <c r="K17" s="9">
        <f>+'24-03-993'!U127</f>
        <v>0</v>
      </c>
      <c r="L17" s="9">
        <f>+'24-03-993'!V127</f>
        <v>0</v>
      </c>
      <c r="M17" s="9">
        <f>+'24-03-993'!W127</f>
        <v>0</v>
      </c>
      <c r="N17" s="9">
        <f>+'24-03-993'!X127</f>
        <v>0</v>
      </c>
      <c r="O17" s="9">
        <f>+'24-03-993'!Y127</f>
        <v>0</v>
      </c>
      <c r="P17" s="9">
        <f>+'24-03-993'!Z127</f>
        <v>0</v>
      </c>
      <c r="Q17" s="9">
        <f>+'24-03-993'!AA127</f>
        <v>0</v>
      </c>
      <c r="R17" s="9">
        <f>+'24-03-993'!AB127</f>
        <v>0</v>
      </c>
      <c r="S17" s="9">
        <f>+'24-03-993'!AC127</f>
        <v>0</v>
      </c>
      <c r="T17" s="9">
        <f>+'24-03-993'!AD127</f>
        <v>0</v>
      </c>
      <c r="U17" s="9">
        <f>+'24-03-993'!AE127</f>
        <v>0</v>
      </c>
      <c r="V17" s="9">
        <f>+'24-03-993'!AF127</f>
        <v>0</v>
      </c>
      <c r="W17" s="9">
        <f>+'24-03-993'!AG127</f>
        <v>0</v>
      </c>
      <c r="X17" s="11">
        <f>+'24-03-993'!AH127</f>
        <v>0</v>
      </c>
      <c r="Y17" s="11">
        <f>+'24-03-993'!AI127</f>
        <v>0</v>
      </c>
    </row>
    <row r="18" spans="1:25" s="12" customFormat="1" ht="26.25" customHeight="1">
      <c r="A18" s="43" t="s">
        <v>68</v>
      </c>
      <c r="B18" s="9">
        <f>+'24-03-993'!I139</f>
        <v>0</v>
      </c>
      <c r="C18" s="9">
        <f>+'24-03-993'!J139</f>
        <v>0</v>
      </c>
      <c r="D18" s="9">
        <f>+'24-03-993'!L139</f>
        <v>0</v>
      </c>
      <c r="E18" s="9">
        <f>+'24-03-993'!M139</f>
        <v>0</v>
      </c>
      <c r="F18" s="9">
        <f>+'24-03-993'!N139</f>
        <v>0</v>
      </c>
      <c r="G18" s="9">
        <f>+'24-03-993'!Q139</f>
        <v>0</v>
      </c>
      <c r="H18" s="9">
        <f>+'24-03-993'!R139</f>
        <v>0</v>
      </c>
      <c r="I18" s="9">
        <f>+'24-03-993'!S139</f>
        <v>0</v>
      </c>
      <c r="J18" s="9">
        <f>+'24-03-993'!T139</f>
        <v>0</v>
      </c>
      <c r="K18" s="9">
        <f>+'24-03-993'!U139</f>
        <v>0</v>
      </c>
      <c r="L18" s="9">
        <f>+'24-03-993'!V139</f>
        <v>0</v>
      </c>
      <c r="M18" s="9">
        <f>+'24-03-993'!W139</f>
        <v>0</v>
      </c>
      <c r="N18" s="9">
        <f>+'24-03-993'!X139</f>
        <v>0</v>
      </c>
      <c r="O18" s="9">
        <f>+'24-03-993'!Y139</f>
        <v>0</v>
      </c>
      <c r="P18" s="9">
        <f>+'24-03-993'!Z139</f>
        <v>0</v>
      </c>
      <c r="Q18" s="9">
        <f>+'24-03-993'!AA139</f>
        <v>0</v>
      </c>
      <c r="R18" s="9">
        <f>+'24-03-993'!AB139</f>
        <v>0</v>
      </c>
      <c r="S18" s="9">
        <f>+'24-03-993'!AC139</f>
        <v>0</v>
      </c>
      <c r="T18" s="9">
        <f>+'24-03-993'!AD139</f>
        <v>0</v>
      </c>
      <c r="U18" s="9">
        <f>+'24-03-993'!AE139</f>
        <v>0</v>
      </c>
      <c r="V18" s="9">
        <f>+'24-03-993'!AF139</f>
        <v>0</v>
      </c>
      <c r="W18" s="9">
        <f>+'24-03-993'!AG139</f>
        <v>0</v>
      </c>
      <c r="X18" s="11">
        <f>+'24-03-993'!AH139</f>
        <v>0</v>
      </c>
      <c r="Y18" s="11">
        <f>+'24-03-993'!AI139</f>
        <v>0</v>
      </c>
    </row>
    <row r="19" spans="1:25" s="12" customFormat="1" ht="26.25" customHeight="1">
      <c r="A19" s="10" t="s">
        <v>18</v>
      </c>
      <c r="B19" s="9">
        <f>+'24-03-993'!I151</f>
        <v>0</v>
      </c>
      <c r="C19" s="9">
        <f>+'24-03-993'!J151</f>
        <v>0</v>
      </c>
      <c r="D19" s="9">
        <f>+'24-03-993'!L151</f>
        <v>0</v>
      </c>
      <c r="E19" s="9">
        <f>+'24-03-993'!M151</f>
        <v>0</v>
      </c>
      <c r="F19" s="9">
        <f>+'24-03-993'!N151</f>
        <v>0</v>
      </c>
      <c r="G19" s="9">
        <f>+'24-03-993'!Q151</f>
        <v>0</v>
      </c>
      <c r="H19" s="9">
        <f>+'24-03-993'!R151</f>
        <v>0</v>
      </c>
      <c r="I19" s="9">
        <f>+'24-03-993'!S151</f>
        <v>0</v>
      </c>
      <c r="J19" s="9">
        <f>+'24-03-993'!T151</f>
        <v>0</v>
      </c>
      <c r="K19" s="9">
        <f>+'24-03-993'!U151</f>
        <v>0</v>
      </c>
      <c r="L19" s="9">
        <f>+'24-03-993'!V151</f>
        <v>0</v>
      </c>
      <c r="M19" s="9">
        <f>+'24-03-993'!W151</f>
        <v>0</v>
      </c>
      <c r="N19" s="9">
        <f>+'24-03-993'!X151</f>
        <v>0</v>
      </c>
      <c r="O19" s="9">
        <f>+'24-03-993'!Y151</f>
        <v>0</v>
      </c>
      <c r="P19" s="9">
        <f>+'24-03-993'!Z151</f>
        <v>0</v>
      </c>
      <c r="Q19" s="9">
        <f>+'24-03-993'!AA151</f>
        <v>0</v>
      </c>
      <c r="R19" s="9">
        <f>+'24-03-993'!AB151</f>
        <v>0</v>
      </c>
      <c r="S19" s="9">
        <f>+'24-03-993'!AC151</f>
        <v>0</v>
      </c>
      <c r="T19" s="9">
        <f>+'24-03-993'!AD151</f>
        <v>0</v>
      </c>
      <c r="U19" s="9">
        <f>+'24-03-993'!AE151</f>
        <v>0</v>
      </c>
      <c r="V19" s="9">
        <f>+'24-03-993'!AF151</f>
        <v>0</v>
      </c>
      <c r="W19" s="9">
        <f>+'24-03-993'!AG151</f>
        <v>0</v>
      </c>
      <c r="X19" s="11">
        <f>+'24-03-993'!AH151</f>
        <v>0</v>
      </c>
      <c r="Y19" s="11">
        <f>+'24-03-993'!AI151</f>
        <v>0</v>
      </c>
    </row>
    <row r="20" spans="1:25" s="12" customFormat="1" ht="26.25" customHeight="1">
      <c r="A20" s="15" t="s">
        <v>71</v>
      </c>
      <c r="B20" s="9">
        <f>+'24-03-993'!I163</f>
        <v>0</v>
      </c>
      <c r="C20" s="9">
        <f>+'24-03-993'!J163</f>
        <v>0</v>
      </c>
      <c r="D20" s="9">
        <f>+'24-03-993'!L163</f>
        <v>0</v>
      </c>
      <c r="E20" s="9">
        <f>+'24-03-993'!M163</f>
        <v>0</v>
      </c>
      <c r="F20" s="9">
        <f>+'24-03-993'!N163</f>
        <v>0</v>
      </c>
      <c r="G20" s="9">
        <f>+'24-03-993'!Q163</f>
        <v>0</v>
      </c>
      <c r="H20" s="9">
        <f>+'24-03-993'!R163</f>
        <v>0</v>
      </c>
      <c r="I20" s="9">
        <f>+'24-03-993'!S163</f>
        <v>0</v>
      </c>
      <c r="J20" s="9">
        <f>+'24-03-993'!T163</f>
        <v>0</v>
      </c>
      <c r="K20" s="9">
        <f>+'24-03-993'!U163</f>
        <v>0</v>
      </c>
      <c r="L20" s="9">
        <f>+'24-03-993'!V163</f>
        <v>0</v>
      </c>
      <c r="M20" s="9">
        <f>+'24-03-993'!W163</f>
        <v>0</v>
      </c>
      <c r="N20" s="9">
        <f>+'24-03-993'!X163</f>
        <v>0</v>
      </c>
      <c r="O20" s="9">
        <f>+'24-03-993'!Y163</f>
        <v>0</v>
      </c>
      <c r="P20" s="9">
        <f>+'24-03-993'!Z163</f>
        <v>0</v>
      </c>
      <c r="Q20" s="9">
        <f>+'24-03-993'!AA163</f>
        <v>0</v>
      </c>
      <c r="R20" s="9">
        <f>+'24-03-993'!AB163</f>
        <v>0</v>
      </c>
      <c r="S20" s="9">
        <f>+'24-03-993'!AC163</f>
        <v>0</v>
      </c>
      <c r="T20" s="9">
        <f>+'24-03-993'!AD163</f>
        <v>0</v>
      </c>
      <c r="U20" s="9">
        <f>+'24-03-993'!AE163</f>
        <v>0</v>
      </c>
      <c r="V20" s="9">
        <f>+'24-03-993'!AF163</f>
        <v>0</v>
      </c>
      <c r="W20" s="9">
        <f>+'24-03-993'!AG163</f>
        <v>0</v>
      </c>
      <c r="X20" s="11">
        <f>+'24-03-993'!AH163</f>
        <v>0</v>
      </c>
      <c r="Y20" s="11">
        <f>+'24-03-993'!AI163</f>
        <v>0</v>
      </c>
    </row>
    <row r="21" spans="1:25" s="12" customFormat="1" ht="26.25" customHeight="1">
      <c r="A21" s="13" t="s">
        <v>20</v>
      </c>
      <c r="B21" s="9">
        <f>+'24-03-993'!I175</f>
        <v>0</v>
      </c>
      <c r="C21" s="9">
        <f>+'24-03-993'!J175</f>
        <v>0</v>
      </c>
      <c r="D21" s="9">
        <f>+'24-03-993'!L175</f>
        <v>0</v>
      </c>
      <c r="E21" s="9">
        <f>+'24-03-993'!M175</f>
        <v>0</v>
      </c>
      <c r="F21" s="9">
        <f>+'24-03-993'!N175</f>
        <v>0</v>
      </c>
      <c r="G21" s="9">
        <f>+'24-03-993'!Q175</f>
        <v>0</v>
      </c>
      <c r="H21" s="9">
        <f>+'24-03-993'!R175</f>
        <v>0</v>
      </c>
      <c r="I21" s="9">
        <f>+'24-03-993'!S175</f>
        <v>0</v>
      </c>
      <c r="J21" s="9">
        <f>+'24-03-993'!T175</f>
        <v>0</v>
      </c>
      <c r="K21" s="9">
        <f>+'24-03-993'!U175</f>
        <v>0</v>
      </c>
      <c r="L21" s="9">
        <f>+'24-03-993'!V175</f>
        <v>0</v>
      </c>
      <c r="M21" s="9">
        <f>+'24-03-993'!W175</f>
        <v>0</v>
      </c>
      <c r="N21" s="9">
        <f>+'24-03-993'!X175</f>
        <v>0</v>
      </c>
      <c r="O21" s="9">
        <f>+'24-03-993'!Y175</f>
        <v>0</v>
      </c>
      <c r="P21" s="9">
        <f>+'24-03-993'!Z175</f>
        <v>0</v>
      </c>
      <c r="Q21" s="9">
        <f>+'24-03-993'!AA175</f>
        <v>0</v>
      </c>
      <c r="R21" s="9">
        <f>+'24-03-993'!AB175</f>
        <v>0</v>
      </c>
      <c r="S21" s="9">
        <f>+'24-03-993'!AC175</f>
        <v>0</v>
      </c>
      <c r="T21" s="9">
        <f>+'24-03-993'!AD175</f>
        <v>0</v>
      </c>
      <c r="U21" s="9">
        <f>+'24-03-993'!AE175</f>
        <v>0</v>
      </c>
      <c r="V21" s="9">
        <f>+'24-03-993'!AF175</f>
        <v>0</v>
      </c>
      <c r="W21" s="9">
        <f>+'24-03-993'!AG175</f>
        <v>0</v>
      </c>
      <c r="X21" s="11">
        <f>+'24-03-993'!AH175</f>
        <v>0</v>
      </c>
      <c r="Y21" s="11">
        <f>+'24-03-993'!AI175</f>
        <v>0</v>
      </c>
    </row>
    <row r="22" spans="1:25" s="12" customFormat="1" ht="26.25" customHeight="1">
      <c r="A22" s="13" t="s">
        <v>19</v>
      </c>
      <c r="B22" s="9">
        <f>+'24-03-993'!I187</f>
        <v>0</v>
      </c>
      <c r="C22" s="9">
        <f>+'24-03-993'!J187</f>
        <v>0</v>
      </c>
      <c r="D22" s="9">
        <f>+'24-03-993'!L187</f>
        <v>0</v>
      </c>
      <c r="E22" s="9">
        <f>+'24-03-993'!M187</f>
        <v>0</v>
      </c>
      <c r="F22" s="9">
        <f>+'24-03-993'!N187</f>
        <v>0</v>
      </c>
      <c r="G22" s="9">
        <f>+'24-03-993'!Q187</f>
        <v>0</v>
      </c>
      <c r="H22" s="9">
        <f>+'24-03-993'!R187</f>
        <v>0</v>
      </c>
      <c r="I22" s="9">
        <f>+'24-03-993'!S187</f>
        <v>0</v>
      </c>
      <c r="J22" s="9">
        <f>+'24-03-993'!T187</f>
        <v>0</v>
      </c>
      <c r="K22" s="9">
        <f>+'24-03-993'!U187</f>
        <v>0</v>
      </c>
      <c r="L22" s="9">
        <f>+'24-03-993'!V187</f>
        <v>0</v>
      </c>
      <c r="M22" s="9">
        <f>+'24-03-993'!W187</f>
        <v>0</v>
      </c>
      <c r="N22" s="9">
        <f>+'24-03-993'!X187</f>
        <v>0</v>
      </c>
      <c r="O22" s="9">
        <f>+'24-03-993'!Y187</f>
        <v>0</v>
      </c>
      <c r="P22" s="9">
        <f>+'24-03-993'!Z187</f>
        <v>0</v>
      </c>
      <c r="Q22" s="9">
        <f>+'24-03-993'!AA187</f>
        <v>0</v>
      </c>
      <c r="R22" s="9">
        <f>+'24-03-993'!AB187</f>
        <v>0</v>
      </c>
      <c r="S22" s="9">
        <f>+'24-03-993'!AC187</f>
        <v>0</v>
      </c>
      <c r="T22" s="9">
        <f>+'24-03-993'!AD187</f>
        <v>0</v>
      </c>
      <c r="U22" s="9">
        <f>+'24-03-993'!AE187</f>
        <v>0</v>
      </c>
      <c r="V22" s="9">
        <f>+'24-03-993'!AF187</f>
        <v>0</v>
      </c>
      <c r="W22" s="9">
        <f>+'24-03-993'!AG187</f>
        <v>0</v>
      </c>
      <c r="X22" s="11">
        <f>+'24-03-993'!AH187</f>
        <v>0</v>
      </c>
      <c r="Y22" s="11">
        <f>+'24-03-993'!AI187</f>
        <v>0</v>
      </c>
    </row>
    <row r="23" spans="1:25" s="12" customFormat="1" ht="26.25" customHeight="1">
      <c r="A23" s="14" t="s">
        <v>49</v>
      </c>
      <c r="B23" s="9">
        <f>+'24-03-993'!I194</f>
        <v>310456000</v>
      </c>
      <c r="C23" s="9">
        <f>+'24-03-993'!J194</f>
        <v>278053338</v>
      </c>
      <c r="D23" s="9">
        <f>+'24-03-993'!L194</f>
        <v>0</v>
      </c>
      <c r="E23" s="9">
        <f>+'24-03-993'!M194</f>
        <v>0</v>
      </c>
      <c r="F23" s="9">
        <f>+'24-03-993'!N194</f>
        <v>0</v>
      </c>
      <c r="G23" s="9">
        <f>+'24-03-993'!Q194</f>
        <v>111635931</v>
      </c>
      <c r="H23" s="9">
        <f>+'24-03-993'!R194</f>
        <v>4944000</v>
      </c>
      <c r="I23" s="9">
        <f>+'24-03-993'!S194</f>
        <v>123078959</v>
      </c>
      <c r="J23" s="9">
        <f>+'24-03-993'!T194</f>
        <v>239658890</v>
      </c>
      <c r="K23" s="9">
        <f>+'24-03-993'!U194</f>
        <v>2266000</v>
      </c>
      <c r="L23" s="9">
        <f>+'24-03-993'!V194</f>
        <v>2266000</v>
      </c>
      <c r="M23" s="9">
        <f>+'24-03-993'!W194</f>
        <v>2266000</v>
      </c>
      <c r="N23" s="9">
        <f>+'24-03-993'!X194</f>
        <v>6798000</v>
      </c>
      <c r="O23" s="9">
        <f>+'24-03-993'!Y194</f>
        <v>0</v>
      </c>
      <c r="P23" s="9">
        <f>+'24-03-993'!Z194</f>
        <v>0</v>
      </c>
      <c r="Q23" s="9">
        <f>+'24-03-993'!AA194</f>
        <v>0</v>
      </c>
      <c r="R23" s="9">
        <f>+'24-03-993'!AB194</f>
        <v>0</v>
      </c>
      <c r="S23" s="9">
        <f>+'24-03-993'!AC194</f>
        <v>0</v>
      </c>
      <c r="T23" s="9">
        <f>+'24-03-993'!AD194</f>
        <v>0</v>
      </c>
      <c r="U23" s="9">
        <f>+'24-03-993'!AE194</f>
        <v>0</v>
      </c>
      <c r="V23" s="9">
        <f>+'24-03-993'!AF194</f>
        <v>0</v>
      </c>
      <c r="W23" s="9">
        <f>+'24-03-993'!AG194</f>
        <v>246456890</v>
      </c>
      <c r="X23" s="11">
        <f>+'24-03-993'!AH194</f>
        <v>0.79385449145772669</v>
      </c>
      <c r="Y23" s="11">
        <f>+'24-03-993'!AI194</f>
        <v>1</v>
      </c>
    </row>
    <row r="24" spans="1:25" ht="36" customHeight="1">
      <c r="A24" s="66" t="str">
        <f>"TOTAL ASIG."&amp;" "&amp;$A$5</f>
        <v xml:space="preserve">TOTAL ASIG. 24-03-993 PROGRAMA PILOTO SALUD MENTAL CHILE SOLIDARIO </v>
      </c>
      <c r="B24" s="67">
        <f t="shared" ref="B24:W24" si="0">SUM(B8:B23)</f>
        <v>310456000</v>
      </c>
      <c r="C24" s="67">
        <f t="shared" si="0"/>
        <v>278053338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111635931</v>
      </c>
      <c r="H24" s="70">
        <f t="shared" si="0"/>
        <v>4944000</v>
      </c>
      <c r="I24" s="70">
        <f t="shared" si="0"/>
        <v>123078959</v>
      </c>
      <c r="J24" s="67">
        <f t="shared" si="0"/>
        <v>239658890</v>
      </c>
      <c r="K24" s="70">
        <f t="shared" si="0"/>
        <v>2266000</v>
      </c>
      <c r="L24" s="70">
        <f t="shared" si="0"/>
        <v>2266000</v>
      </c>
      <c r="M24" s="70">
        <f t="shared" si="0"/>
        <v>2266000</v>
      </c>
      <c r="N24" s="67">
        <f t="shared" si="0"/>
        <v>6798000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246456890</v>
      </c>
      <c r="X24" s="68">
        <f>IF(ISERROR(W24/B24),0,W24/B24)</f>
        <v>0.79385449145772669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6" fitToHeight="8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N67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1.28515625" style="2" customWidth="1"/>
    <col min="6" max="6" width="11.5703125" style="3" customWidth="1"/>
    <col min="7" max="7" width="5.140625" style="3" bestFit="1" customWidth="1"/>
    <col min="8" max="8" width="7.7109375" style="3" bestFit="1" customWidth="1"/>
    <col min="9" max="9" width="11.42578125" style="6" customWidth="1"/>
    <col min="10" max="10" width="11.42578125" style="4" customWidth="1"/>
    <col min="11" max="11" width="11.85546875" style="2" bestFit="1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11.42578125" style="3" bestFit="1" customWidth="1"/>
    <col min="16" max="16" width="13.85546875" style="5" hidden="1" customWidth="1"/>
    <col min="17" max="19" width="12" style="6" hidden="1" customWidth="1" outlineLevel="1"/>
    <col min="20" max="20" width="11.42578125" style="6" customWidth="1" collapsed="1"/>
    <col min="21" max="23" width="12.140625" style="6" customWidth="1" outlineLevel="1"/>
    <col min="24" max="24" width="11.42578125" style="6" customWidth="1"/>
    <col min="25" max="27" width="12.1406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102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81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9" t="s">
        <v>6</v>
      </c>
      <c r="H7" s="79" t="s">
        <v>7</v>
      </c>
      <c r="I7" s="159"/>
      <c r="J7" s="159"/>
      <c r="K7" s="148"/>
      <c r="L7" s="80" t="s">
        <v>11</v>
      </c>
      <c r="M7" s="80" t="s">
        <v>22</v>
      </c>
      <c r="N7" s="84" t="s">
        <v>75</v>
      </c>
      <c r="O7" s="148"/>
      <c r="P7" s="150"/>
      <c r="Q7" s="80" t="s">
        <v>35</v>
      </c>
      <c r="R7" s="80" t="s">
        <v>36</v>
      </c>
      <c r="S7" s="80" t="s">
        <v>37</v>
      </c>
      <c r="T7" s="167"/>
      <c r="U7" s="80" t="s">
        <v>38</v>
      </c>
      <c r="V7" s="80" t="s">
        <v>39</v>
      </c>
      <c r="W7" s="80" t="s">
        <v>40</v>
      </c>
      <c r="X7" s="156"/>
      <c r="Y7" s="80" t="s">
        <v>41</v>
      </c>
      <c r="Z7" s="80" t="s">
        <v>42</v>
      </c>
      <c r="AA7" s="80" t="s">
        <v>43</v>
      </c>
      <c r="AB7" s="167"/>
      <c r="AC7" s="80" t="s">
        <v>44</v>
      </c>
      <c r="AD7" s="80" t="s">
        <v>45</v>
      </c>
      <c r="AE7" s="8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 t="str">
        <f t="shared" ref="AI9:AI18" si="1">IF(ISERROR(AG9/$AG$191),"-",AG9/$AG$191)</f>
        <v>-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 t="str">
        <f t="shared" si="1"/>
        <v>-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 t="str">
        <f t="shared" si="1"/>
        <v>-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 t="str">
        <f t="shared" si="1"/>
        <v>-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 t="str">
        <f t="shared" si="1"/>
        <v>-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 t="str">
        <f t="shared" si="1"/>
        <v>-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 t="str">
        <f t="shared" si="1"/>
        <v>-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 t="str">
        <f t="shared" si="1"/>
        <v>-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 t="str">
        <f t="shared" si="1"/>
        <v>-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 t="str">
        <f t="shared" si="1"/>
        <v>-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 t="str">
        <f t="shared" ref="AI21:AI30" si="9">IF(ISERROR(AG21/$AG$191),"-",AG21/$AG$191)</f>
        <v>-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 t="str">
        <f t="shared" si="9"/>
        <v>-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 t="str">
        <f t="shared" si="9"/>
        <v>-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 t="str">
        <f t="shared" si="9"/>
        <v>-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 t="str">
        <f t="shared" si="9"/>
        <v>-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 t="str">
        <f t="shared" si="9"/>
        <v>-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 t="str">
        <f t="shared" si="9"/>
        <v>-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 t="str">
        <f t="shared" si="9"/>
        <v>-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 t="str">
        <f t="shared" si="9"/>
        <v>-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 t="str">
        <f t="shared" si="9"/>
        <v>-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 t="str">
        <f t="shared" ref="AI33:AI42" si="17">IF(ISERROR(AG33/$AG$191),"-",AG33/$AG$191)</f>
        <v>-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 t="str">
        <f t="shared" si="17"/>
        <v>-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 t="str">
        <f t="shared" si="17"/>
        <v>-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 t="str">
        <f t="shared" si="17"/>
        <v>-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 t="str">
        <f t="shared" si="17"/>
        <v>-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 t="str">
        <f t="shared" si="17"/>
        <v>-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 t="str">
        <f t="shared" si="17"/>
        <v>-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 t="str">
        <f t="shared" si="17"/>
        <v>-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 t="str">
        <f t="shared" si="17"/>
        <v>-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 t="str">
        <f t="shared" si="17"/>
        <v>-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 t="str">
        <f t="shared" ref="AI45:AI54" si="25">IF(ISERROR(AG45/$AG$191),"-",AG45/$AG$191)</f>
        <v>-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 t="str">
        <f t="shared" si="25"/>
        <v>-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 t="str">
        <f t="shared" si="25"/>
        <v>-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 t="str">
        <f t="shared" si="25"/>
        <v>-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 t="str">
        <f t="shared" si="25"/>
        <v>-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 t="str">
        <f t="shared" si="25"/>
        <v>-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 t="str">
        <f t="shared" si="25"/>
        <v>-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 t="str">
        <f t="shared" si="25"/>
        <v>-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 t="str">
        <f t="shared" si="25"/>
        <v>-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 t="str">
        <f t="shared" si="25"/>
        <v>-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 t="str">
        <f t="shared" ref="AI57:AI66" si="33">IF(ISERROR(AG57/$AG$191),"-",AG57/$AG$191)</f>
        <v>-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 t="str">
        <f t="shared" si="33"/>
        <v>-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 t="str">
        <f t="shared" si="33"/>
        <v>-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 t="str">
        <f t="shared" si="33"/>
        <v>-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 t="str">
        <f t="shared" si="33"/>
        <v>-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 t="str">
        <f t="shared" si="33"/>
        <v>-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 t="str">
        <f t="shared" si="33"/>
        <v>-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 t="str">
        <f t="shared" si="33"/>
        <v>-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 t="str">
        <f t="shared" si="33"/>
        <v>-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 t="str">
        <f t="shared" si="33"/>
        <v>-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 t="str">
        <f t="shared" ref="AI69:AI78" si="41">IF(ISERROR(AG69/$AG$191),"-",AG69/$AG$191)</f>
        <v>-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 t="str">
        <f t="shared" si="41"/>
        <v>-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 t="str">
        <f t="shared" si="41"/>
        <v>-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 t="str">
        <f t="shared" si="41"/>
        <v>-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 t="str">
        <f t="shared" si="41"/>
        <v>-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 t="str">
        <f t="shared" si="41"/>
        <v>-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 t="str">
        <f t="shared" si="41"/>
        <v>-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 t="str">
        <f t="shared" si="41"/>
        <v>-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 t="str">
        <f t="shared" si="41"/>
        <v>-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 t="str">
        <f t="shared" si="41"/>
        <v>-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 t="str">
        <f t="shared" ref="AI81:AI90" si="49">IF(ISERROR(AG81/$AG$191),"-",AG81/$AG$191)</f>
        <v>-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 t="str">
        <f t="shared" si="49"/>
        <v>-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 t="str">
        <f t="shared" si="49"/>
        <v>-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 t="str">
        <f t="shared" si="49"/>
        <v>-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 t="str">
        <f t="shared" si="49"/>
        <v>-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 t="str">
        <f t="shared" si="49"/>
        <v>-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 t="str">
        <f t="shared" si="49"/>
        <v>-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 t="str">
        <f t="shared" si="49"/>
        <v>-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 t="str">
        <f t="shared" si="49"/>
        <v>-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 t="str">
        <f t="shared" si="49"/>
        <v>-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 t="str">
        <f t="shared" ref="AI93:AI102" si="57">IF(ISERROR(AG93/$AG$191),"-",AG93/$AG$191)</f>
        <v>-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 t="str">
        <f t="shared" si="57"/>
        <v>-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 t="str">
        <f t="shared" si="57"/>
        <v>-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 t="str">
        <f t="shared" si="57"/>
        <v>-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 t="str">
        <f t="shared" si="57"/>
        <v>-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 t="str">
        <f t="shared" si="57"/>
        <v>-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 t="str">
        <f t="shared" si="57"/>
        <v>-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 t="str">
        <f t="shared" si="57"/>
        <v>-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 t="str">
        <f t="shared" si="57"/>
        <v>-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 t="str">
        <f t="shared" si="57"/>
        <v>-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 t="str">
        <f t="shared" ref="AI105:AI114" si="65">IF(ISERROR(AG105/$AG$191),"-",AG105/$AG$191)</f>
        <v>-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 t="str">
        <f t="shared" si="65"/>
        <v>-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 t="str">
        <f t="shared" si="65"/>
        <v>-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 t="str">
        <f t="shared" si="65"/>
        <v>-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 t="str">
        <f t="shared" si="65"/>
        <v>-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 t="str">
        <f t="shared" si="65"/>
        <v>-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 t="str">
        <f t="shared" si="65"/>
        <v>-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 t="str">
        <f t="shared" si="65"/>
        <v>-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 t="str">
        <f t="shared" si="65"/>
        <v>-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 t="str">
        <f t="shared" si="65"/>
        <v>-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 t="str">
        <f t="shared" ref="AI117:AI126" si="73">IF(ISERROR(AG117/$AG$191),"-",AG117/$AG$191)</f>
        <v>-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 t="str">
        <f t="shared" si="73"/>
        <v>-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 t="str">
        <f t="shared" si="73"/>
        <v>-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 t="str">
        <f t="shared" si="73"/>
        <v>-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 t="str">
        <f t="shared" si="73"/>
        <v>-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 t="str">
        <f t="shared" si="73"/>
        <v>-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 t="str">
        <f t="shared" si="73"/>
        <v>-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 t="str">
        <f t="shared" si="73"/>
        <v>-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 t="str">
        <f t="shared" si="73"/>
        <v>-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 t="str">
        <f t="shared" si="73"/>
        <v>-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 t="str">
        <f t="shared" ref="AI129:AI138" si="81">IF(ISERROR(AG129/$AG$191),"-",AG129/$AG$191)</f>
        <v>-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 t="str">
        <f t="shared" si="81"/>
        <v>-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 t="str">
        <f t="shared" si="81"/>
        <v>-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 t="str">
        <f t="shared" si="81"/>
        <v>-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 t="str">
        <f t="shared" si="81"/>
        <v>-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 t="str">
        <f t="shared" si="81"/>
        <v>-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 t="str">
        <f t="shared" si="81"/>
        <v>-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 t="str">
        <f t="shared" si="81"/>
        <v>-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 t="str">
        <f t="shared" si="81"/>
        <v>-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 t="str">
        <f t="shared" si="81"/>
        <v>-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 t="str">
        <f t="shared" ref="AI141:AI150" si="89">IF(ISERROR(AG141/$AG$191),"-",AG141/$AG$191)</f>
        <v>-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 t="str">
        <f t="shared" si="89"/>
        <v>-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 t="str">
        <f t="shared" si="89"/>
        <v>-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 t="str">
        <f t="shared" si="89"/>
        <v>-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 t="str">
        <f t="shared" si="89"/>
        <v>-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 t="str">
        <f t="shared" si="89"/>
        <v>-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 t="str">
        <f t="shared" si="89"/>
        <v>-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 t="str">
        <f t="shared" si="89"/>
        <v>-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 t="str">
        <f t="shared" si="89"/>
        <v>-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 t="str">
        <f t="shared" si="89"/>
        <v>-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 t="str">
        <f t="shared" ref="AI153:AI162" si="97">IF(ISERROR(AG153/$AG$191),"-",AG153/$AG$191)</f>
        <v>-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 t="str">
        <f t="shared" si="97"/>
        <v>-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 t="str">
        <f t="shared" si="97"/>
        <v>-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 t="str">
        <f t="shared" si="97"/>
        <v>-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 t="str">
        <f t="shared" si="97"/>
        <v>-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 t="str">
        <f t="shared" si="97"/>
        <v>-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 t="str">
        <f t="shared" si="97"/>
        <v>-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 t="str">
        <f t="shared" si="97"/>
        <v>-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 t="str">
        <f t="shared" si="97"/>
        <v>-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 t="str">
        <f t="shared" si="97"/>
        <v>-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 t="str">
        <f t="shared" ref="AI165:AI174" si="105">IF(ISERROR(AG165/$AG$191),"-",AG165/$AG$191)</f>
        <v>-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 t="str">
        <f t="shared" si="105"/>
        <v>-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 t="str">
        <f t="shared" si="105"/>
        <v>-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 t="str">
        <f t="shared" si="105"/>
        <v>-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 t="str">
        <f t="shared" si="105"/>
        <v>-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 t="str">
        <f t="shared" si="105"/>
        <v>-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 t="str">
        <f t="shared" si="105"/>
        <v>-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 t="str">
        <f t="shared" si="105"/>
        <v>-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 t="str">
        <f t="shared" si="105"/>
        <v>-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 t="str">
        <f t="shared" si="105"/>
        <v>-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 t="str">
        <f t="shared" ref="AI177:AI186" si="113">IF(ISERROR(AG177/$AG$191),"-",AG177/$AG$191)</f>
        <v>-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 t="str">
        <f t="shared" si="113"/>
        <v>-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 t="str">
        <f t="shared" si="113"/>
        <v>-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 t="str">
        <f t="shared" si="113"/>
        <v>-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 t="str">
        <f t="shared" si="113"/>
        <v>-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 t="str">
        <f t="shared" si="113"/>
        <v>-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 t="str">
        <f t="shared" si="113"/>
        <v>-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 t="str">
        <f t="shared" si="113"/>
        <v>-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 t="str">
        <f t="shared" si="113"/>
        <v>-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 t="str">
        <f t="shared" si="113"/>
        <v>-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334722000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32"/>
      <c r="C189" s="31"/>
      <c r="D189" s="32"/>
      <c r="E189" s="28"/>
      <c r="F189" s="28"/>
      <c r="G189" s="27"/>
      <c r="H189" s="27"/>
      <c r="I189" s="176"/>
      <c r="J189" s="130"/>
      <c r="K189" s="133"/>
      <c r="L189" s="35"/>
      <c r="M189" s="35"/>
      <c r="N189" s="35"/>
      <c r="O189" s="32"/>
      <c r="P189" s="32"/>
      <c r="Q189" s="35"/>
      <c r="R189" s="35"/>
      <c r="S189" s="35"/>
      <c r="T189" s="40">
        <f>SUM(Q189:S189)</f>
        <v>0</v>
      </c>
      <c r="U189" s="35"/>
      <c r="V189" s="35"/>
      <c r="W189" s="35"/>
      <c r="X189" s="40">
        <f>SUM(U189:W189)</f>
        <v>0</v>
      </c>
      <c r="Y189" s="35"/>
      <c r="Z189" s="35"/>
      <c r="AA189" s="35"/>
      <c r="AB189" s="40">
        <f>SUM(Y189:AA189)</f>
        <v>0</v>
      </c>
      <c r="AC189" s="35"/>
      <c r="AD189" s="35"/>
      <c r="AE189" s="35"/>
      <c r="AF189" s="40">
        <f>SUM(AC189:AE189)</f>
        <v>0</v>
      </c>
      <c r="AG189" s="40">
        <f t="shared" ref="AG189" si="120">SUM(T189,X189,AB189,AF189)</f>
        <v>0</v>
      </c>
      <c r="AH189" s="41">
        <f>IF(ISERROR(AG189/I189),0,AG189/I189)</f>
        <v>0</v>
      </c>
      <c r="AI189" s="41" t="str">
        <f>IF(ISERROR(AG189/$AG$191),"-",AG189/$AG$191)</f>
        <v>-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334722000</v>
      </c>
      <c r="J190" s="55">
        <f>SUM(J189:J189)</f>
        <v>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0</v>
      </c>
      <c r="AH190" s="54">
        <f>IF(ISERROR(AG190/I190),0,AG190/I190)</f>
        <v>0</v>
      </c>
      <c r="AI190" s="54">
        <f>IF(ISERROR(AG190/$AG$191),0,AG190/$AG$191)</f>
        <v>0</v>
      </c>
    </row>
    <row r="191" spans="1:35">
      <c r="A191" s="177" t="str">
        <f>"TOTAL ASIG."&amp;" "&amp;$A$5</f>
        <v>TOTAL ASIG. 24-03-997 CENTRO PARA NIÑOS(AS) CON CUIDADORES PRINCIPALES TEMPORERAS(0S)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334722000</v>
      </c>
      <c r="J191" s="60">
        <f>+J19+J31+J43+J55+J67+J79+J91+J103+J115+J127+J139+J151+J187+J163+J175+J190</f>
        <v>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0</v>
      </c>
      <c r="AH191" s="61">
        <f>IF(ISERROR(AG191/I191),"-",AG191/I191)</f>
        <v>0</v>
      </c>
      <c r="AI191" s="61" t="str">
        <f>IF(ISERROR(AG191/$AG$191),"-",AG191/$AG$191)</f>
        <v>-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9" fitToHeight="20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20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customWidth="1" outlineLevel="1"/>
    <col min="14" max="14" width="11.42578125" style="6" customWidth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8.42578125" style="7" bestFit="1" customWidth="1"/>
    <col min="25" max="25" width="11" style="7" bestFit="1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+'24-03-997'!A5:T5</f>
        <v>24-03-997 CENTRO PARA NIÑOS(AS) CON CUIDADORES PRINCIPALES TEMPORERAS(0S)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9"/>
      <c r="K7" s="82" t="s">
        <v>38</v>
      </c>
      <c r="L7" s="82" t="s">
        <v>39</v>
      </c>
      <c r="M7" s="82" t="s">
        <v>40</v>
      </c>
      <c r="N7" s="159"/>
      <c r="O7" s="82" t="s">
        <v>41</v>
      </c>
      <c r="P7" s="82" t="s">
        <v>42</v>
      </c>
      <c r="Q7" s="82" t="s">
        <v>43</v>
      </c>
      <c r="R7" s="159"/>
      <c r="S7" s="82" t="s">
        <v>44</v>
      </c>
      <c r="T7" s="82" t="s">
        <v>45</v>
      </c>
      <c r="U7" s="82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+'24-03-997'!I19</f>
        <v>0</v>
      </c>
      <c r="C8" s="9">
        <f>+'24-03-997'!J19</f>
        <v>0</v>
      </c>
      <c r="D8" s="9">
        <f>+'24-03-997'!L19</f>
        <v>0</v>
      </c>
      <c r="E8" s="9">
        <f>+'24-03-997'!M19</f>
        <v>0</v>
      </c>
      <c r="F8" s="9">
        <f>+'24-03-997'!N19</f>
        <v>0</v>
      </c>
      <c r="G8" s="9">
        <f>+'24-03-997'!Q19</f>
        <v>0</v>
      </c>
      <c r="H8" s="9">
        <f>+'24-03-997'!R19</f>
        <v>0</v>
      </c>
      <c r="I8" s="9">
        <f>+'24-03-997'!S19</f>
        <v>0</v>
      </c>
      <c r="J8" s="9">
        <f>+'24-03-997'!T19</f>
        <v>0</v>
      </c>
      <c r="K8" s="9">
        <f>+'24-03-997'!U19</f>
        <v>0</v>
      </c>
      <c r="L8" s="9">
        <f>+'24-03-997'!V19</f>
        <v>0</v>
      </c>
      <c r="M8" s="9">
        <f>+'24-03-997'!W19</f>
        <v>0</v>
      </c>
      <c r="N8" s="9">
        <f>+'24-03-997'!X19</f>
        <v>0</v>
      </c>
      <c r="O8" s="9">
        <f>+'24-03-997'!Y19</f>
        <v>0</v>
      </c>
      <c r="P8" s="9">
        <f>+'24-03-997'!Z19</f>
        <v>0</v>
      </c>
      <c r="Q8" s="9">
        <f>+'24-03-997'!AA19</f>
        <v>0</v>
      </c>
      <c r="R8" s="9">
        <f>+'24-03-997'!AB19</f>
        <v>0</v>
      </c>
      <c r="S8" s="9">
        <f>+'24-03-997'!AC19</f>
        <v>0</v>
      </c>
      <c r="T8" s="9">
        <f>+'24-03-997'!AD19</f>
        <v>0</v>
      </c>
      <c r="U8" s="9">
        <f>+'24-03-997'!AE19</f>
        <v>0</v>
      </c>
      <c r="V8" s="9">
        <f>+'24-03-997'!AF19</f>
        <v>0</v>
      </c>
      <c r="W8" s="9">
        <f>+'24-03-997'!AG19</f>
        <v>0</v>
      </c>
      <c r="X8" s="11">
        <f>+'24-03-997'!AH19</f>
        <v>0</v>
      </c>
      <c r="Y8" s="11">
        <f>+'24-03-997'!AI19</f>
        <v>0</v>
      </c>
    </row>
    <row r="9" spans="1:25" s="12" customFormat="1" ht="26.25" customHeight="1">
      <c r="A9" s="10" t="s">
        <v>12</v>
      </c>
      <c r="B9" s="9">
        <f>+'24-03-997'!I31</f>
        <v>0</v>
      </c>
      <c r="C9" s="9">
        <f>+'24-03-997'!J31</f>
        <v>0</v>
      </c>
      <c r="D9" s="9">
        <f>+'24-03-997'!L31</f>
        <v>0</v>
      </c>
      <c r="E9" s="9">
        <f>+'24-03-997'!M31</f>
        <v>0</v>
      </c>
      <c r="F9" s="9">
        <f>+'24-03-997'!N31</f>
        <v>0</v>
      </c>
      <c r="G9" s="9">
        <f>+'24-03-997'!Q31</f>
        <v>0</v>
      </c>
      <c r="H9" s="9">
        <f>+'24-03-997'!R31</f>
        <v>0</v>
      </c>
      <c r="I9" s="9">
        <f>+'24-03-997'!S31</f>
        <v>0</v>
      </c>
      <c r="J9" s="9">
        <f>+'24-03-997'!T31</f>
        <v>0</v>
      </c>
      <c r="K9" s="9">
        <f>+'24-03-997'!U31</f>
        <v>0</v>
      </c>
      <c r="L9" s="9">
        <f>+'24-03-997'!V31</f>
        <v>0</v>
      </c>
      <c r="M9" s="9">
        <f>+'24-03-997'!W31</f>
        <v>0</v>
      </c>
      <c r="N9" s="9">
        <f>+'24-03-997'!X31</f>
        <v>0</v>
      </c>
      <c r="O9" s="9">
        <f>+'24-03-997'!Y31</f>
        <v>0</v>
      </c>
      <c r="P9" s="9">
        <f>+'24-03-997'!Z31</f>
        <v>0</v>
      </c>
      <c r="Q9" s="9">
        <f>+'24-03-997'!AA31</f>
        <v>0</v>
      </c>
      <c r="R9" s="9">
        <f>+'24-03-997'!AB31</f>
        <v>0</v>
      </c>
      <c r="S9" s="9">
        <f>+'24-03-997'!AC31</f>
        <v>0</v>
      </c>
      <c r="T9" s="9">
        <f>+'24-03-997'!AD31</f>
        <v>0</v>
      </c>
      <c r="U9" s="9">
        <f>+'24-03-997'!AE31</f>
        <v>0</v>
      </c>
      <c r="V9" s="9">
        <f>+'24-03-997'!AF31</f>
        <v>0</v>
      </c>
      <c r="W9" s="9">
        <f>+'24-03-997'!AG31</f>
        <v>0</v>
      </c>
      <c r="X9" s="11">
        <f>+'24-03-997'!AH31</f>
        <v>0</v>
      </c>
      <c r="Y9" s="11">
        <f>+'24-03-997'!AI31</f>
        <v>0</v>
      </c>
    </row>
    <row r="10" spans="1:25" s="12" customFormat="1" ht="26.25" customHeight="1">
      <c r="A10" s="10" t="s">
        <v>13</v>
      </c>
      <c r="B10" s="9">
        <f>+'24-03-997'!I43</f>
        <v>0</v>
      </c>
      <c r="C10" s="9">
        <f>+'24-03-997'!J43</f>
        <v>0</v>
      </c>
      <c r="D10" s="9">
        <f>+'24-03-997'!L43</f>
        <v>0</v>
      </c>
      <c r="E10" s="9">
        <f>+'24-03-997'!M43</f>
        <v>0</v>
      </c>
      <c r="F10" s="9">
        <f>+'24-03-997'!N43</f>
        <v>0</v>
      </c>
      <c r="G10" s="9">
        <f>+'24-03-997'!Q43</f>
        <v>0</v>
      </c>
      <c r="H10" s="9">
        <f>+'24-03-997'!R43</f>
        <v>0</v>
      </c>
      <c r="I10" s="9">
        <f>+'24-03-997'!S43</f>
        <v>0</v>
      </c>
      <c r="J10" s="9">
        <f>+'24-03-997'!T43</f>
        <v>0</v>
      </c>
      <c r="K10" s="9">
        <f>+'24-03-997'!U43</f>
        <v>0</v>
      </c>
      <c r="L10" s="9">
        <f>+'24-03-997'!V43</f>
        <v>0</v>
      </c>
      <c r="M10" s="9">
        <f>+'24-03-997'!W43</f>
        <v>0</v>
      </c>
      <c r="N10" s="9">
        <f>+'24-03-997'!X43</f>
        <v>0</v>
      </c>
      <c r="O10" s="9">
        <f>+'24-03-997'!Y43</f>
        <v>0</v>
      </c>
      <c r="P10" s="9">
        <f>+'24-03-997'!Z43</f>
        <v>0</v>
      </c>
      <c r="Q10" s="9">
        <f>+'24-03-997'!AA43</f>
        <v>0</v>
      </c>
      <c r="R10" s="9">
        <f>+'24-03-997'!AB43</f>
        <v>0</v>
      </c>
      <c r="S10" s="9">
        <f>+'24-03-997'!AC43</f>
        <v>0</v>
      </c>
      <c r="T10" s="9">
        <f>+'24-03-997'!AD43</f>
        <v>0</v>
      </c>
      <c r="U10" s="9">
        <f>+'24-03-997'!AE43</f>
        <v>0</v>
      </c>
      <c r="V10" s="9">
        <f>+'24-03-997'!AF43</f>
        <v>0</v>
      </c>
      <c r="W10" s="9">
        <f>+'24-03-997'!AG43</f>
        <v>0</v>
      </c>
      <c r="X10" s="11">
        <f>+'24-03-997'!AH43</f>
        <v>0</v>
      </c>
      <c r="Y10" s="11">
        <f>+'24-03-997'!AI43</f>
        <v>0</v>
      </c>
    </row>
    <row r="11" spans="1:25" s="12" customFormat="1" ht="26.25" customHeight="1">
      <c r="A11" s="10" t="s">
        <v>14</v>
      </c>
      <c r="B11" s="9">
        <f>+'24-03-997'!I55</f>
        <v>0</v>
      </c>
      <c r="C11" s="9">
        <f>+'24-03-997'!J55</f>
        <v>0</v>
      </c>
      <c r="D11" s="9">
        <f>+'24-03-997'!L55</f>
        <v>0</v>
      </c>
      <c r="E11" s="9">
        <f>+'24-03-997'!M55</f>
        <v>0</v>
      </c>
      <c r="F11" s="9">
        <f>+'24-03-997'!N55</f>
        <v>0</v>
      </c>
      <c r="G11" s="9">
        <f>+'24-03-997'!Q55</f>
        <v>0</v>
      </c>
      <c r="H11" s="9">
        <f>+'24-03-997'!R55</f>
        <v>0</v>
      </c>
      <c r="I11" s="9">
        <f>+'24-03-997'!S55</f>
        <v>0</v>
      </c>
      <c r="J11" s="9">
        <f>+'24-03-997'!T55</f>
        <v>0</v>
      </c>
      <c r="K11" s="9">
        <f>+'24-03-997'!U55</f>
        <v>0</v>
      </c>
      <c r="L11" s="9">
        <f>+'24-03-997'!V55</f>
        <v>0</v>
      </c>
      <c r="M11" s="9">
        <f>+'24-03-997'!W55</f>
        <v>0</v>
      </c>
      <c r="N11" s="9">
        <f>+'24-03-997'!X55</f>
        <v>0</v>
      </c>
      <c r="O11" s="9">
        <f>+'24-03-997'!Y55</f>
        <v>0</v>
      </c>
      <c r="P11" s="9">
        <f>+'24-03-997'!Z55</f>
        <v>0</v>
      </c>
      <c r="Q11" s="9">
        <f>+'24-03-997'!AA55</f>
        <v>0</v>
      </c>
      <c r="R11" s="9">
        <f>+'24-03-997'!AB55</f>
        <v>0</v>
      </c>
      <c r="S11" s="9">
        <f>+'24-03-997'!AC55</f>
        <v>0</v>
      </c>
      <c r="T11" s="9">
        <f>+'24-03-997'!AD55</f>
        <v>0</v>
      </c>
      <c r="U11" s="9">
        <f>+'24-03-997'!AE55</f>
        <v>0</v>
      </c>
      <c r="V11" s="9">
        <f>+'24-03-997'!AF55</f>
        <v>0</v>
      </c>
      <c r="W11" s="9">
        <f>+'24-03-997'!AG55</f>
        <v>0</v>
      </c>
      <c r="X11" s="11">
        <f>+'24-03-997'!AH55</f>
        <v>0</v>
      </c>
      <c r="Y11" s="11">
        <f>+'24-03-997'!AI55</f>
        <v>0</v>
      </c>
    </row>
    <row r="12" spans="1:25" s="12" customFormat="1" ht="26.25" customHeight="1">
      <c r="A12" s="43" t="s">
        <v>59</v>
      </c>
      <c r="B12" s="9">
        <f>+'24-03-997'!I67</f>
        <v>0</v>
      </c>
      <c r="C12" s="9">
        <f>+'24-03-997'!J67</f>
        <v>0</v>
      </c>
      <c r="D12" s="9">
        <f>+'24-03-997'!L67</f>
        <v>0</v>
      </c>
      <c r="E12" s="9">
        <f>+'24-03-997'!M67</f>
        <v>0</v>
      </c>
      <c r="F12" s="9">
        <f>+'24-03-997'!N67</f>
        <v>0</v>
      </c>
      <c r="G12" s="9">
        <f>+'24-03-997'!Q67</f>
        <v>0</v>
      </c>
      <c r="H12" s="9">
        <f>+'24-03-997'!R67</f>
        <v>0</v>
      </c>
      <c r="I12" s="9">
        <f>+'24-03-997'!S67</f>
        <v>0</v>
      </c>
      <c r="J12" s="9">
        <f>+'24-03-997'!T67</f>
        <v>0</v>
      </c>
      <c r="K12" s="9">
        <f>+'24-03-997'!U67</f>
        <v>0</v>
      </c>
      <c r="L12" s="9">
        <f>+'24-03-997'!V67</f>
        <v>0</v>
      </c>
      <c r="M12" s="9">
        <f>+'24-03-997'!W67</f>
        <v>0</v>
      </c>
      <c r="N12" s="9">
        <f>+'24-03-997'!X67</f>
        <v>0</v>
      </c>
      <c r="O12" s="9">
        <f>+'24-03-997'!Y67</f>
        <v>0</v>
      </c>
      <c r="P12" s="9">
        <f>+'24-03-997'!Z67</f>
        <v>0</v>
      </c>
      <c r="Q12" s="9">
        <f>+'24-03-997'!AA67</f>
        <v>0</v>
      </c>
      <c r="R12" s="9">
        <f>+'24-03-997'!AB67</f>
        <v>0</v>
      </c>
      <c r="S12" s="9">
        <f>+'24-03-997'!AC67</f>
        <v>0</v>
      </c>
      <c r="T12" s="9">
        <f>+'24-03-997'!AD67</f>
        <v>0</v>
      </c>
      <c r="U12" s="9">
        <f>+'24-03-997'!AE67</f>
        <v>0</v>
      </c>
      <c r="V12" s="9">
        <f>+'24-03-997'!AF67</f>
        <v>0</v>
      </c>
      <c r="W12" s="9">
        <f>+'24-03-997'!AG67</f>
        <v>0</v>
      </c>
      <c r="X12" s="11">
        <f>+'24-03-997'!AH67</f>
        <v>0</v>
      </c>
      <c r="Y12" s="11">
        <f>+'24-03-997'!AI67</f>
        <v>0</v>
      </c>
    </row>
    <row r="13" spans="1:25" s="12" customFormat="1" ht="26.25" customHeight="1">
      <c r="A13" s="10" t="s">
        <v>15</v>
      </c>
      <c r="B13" s="9">
        <f>+'24-03-997'!I79</f>
        <v>0</v>
      </c>
      <c r="C13" s="9">
        <f>+'24-03-997'!J79</f>
        <v>0</v>
      </c>
      <c r="D13" s="9">
        <f>+'24-03-997'!L79</f>
        <v>0</v>
      </c>
      <c r="E13" s="9">
        <f>+'24-03-997'!M79</f>
        <v>0</v>
      </c>
      <c r="F13" s="9">
        <f>+'24-03-997'!N79</f>
        <v>0</v>
      </c>
      <c r="G13" s="9">
        <f>+'24-03-997'!Q79</f>
        <v>0</v>
      </c>
      <c r="H13" s="9">
        <f>+'24-03-997'!R79</f>
        <v>0</v>
      </c>
      <c r="I13" s="9">
        <f>+'24-03-997'!S79</f>
        <v>0</v>
      </c>
      <c r="J13" s="9">
        <f>+'24-03-997'!T79</f>
        <v>0</v>
      </c>
      <c r="K13" s="9">
        <f>+'24-03-997'!U79</f>
        <v>0</v>
      </c>
      <c r="L13" s="9">
        <f>+'24-03-997'!V79</f>
        <v>0</v>
      </c>
      <c r="M13" s="9">
        <f>+'24-03-997'!W79</f>
        <v>0</v>
      </c>
      <c r="N13" s="9">
        <f>+'24-03-997'!X79</f>
        <v>0</v>
      </c>
      <c r="O13" s="9">
        <f>+'24-03-997'!Y79</f>
        <v>0</v>
      </c>
      <c r="P13" s="9">
        <f>+'24-03-997'!Z79</f>
        <v>0</v>
      </c>
      <c r="Q13" s="9">
        <f>+'24-03-997'!AA79</f>
        <v>0</v>
      </c>
      <c r="R13" s="9">
        <f>+'24-03-997'!AB79</f>
        <v>0</v>
      </c>
      <c r="S13" s="9">
        <f>+'24-03-997'!AC79</f>
        <v>0</v>
      </c>
      <c r="T13" s="9">
        <f>+'24-03-997'!AD79</f>
        <v>0</v>
      </c>
      <c r="U13" s="9">
        <f>+'24-03-997'!AE79</f>
        <v>0</v>
      </c>
      <c r="V13" s="9">
        <f>+'24-03-997'!AF79</f>
        <v>0</v>
      </c>
      <c r="W13" s="9">
        <f>+'24-03-997'!AG79</f>
        <v>0</v>
      </c>
      <c r="X13" s="11">
        <f>+'24-03-997'!AH79</f>
        <v>0</v>
      </c>
      <c r="Y13" s="11">
        <f>+'24-03-997'!AI79</f>
        <v>0</v>
      </c>
    </row>
    <row r="14" spans="1:25" s="12" customFormat="1" ht="26.25" customHeight="1">
      <c r="A14" s="10" t="s">
        <v>16</v>
      </c>
      <c r="B14" s="9">
        <f>+'24-03-997'!I91</f>
        <v>0</v>
      </c>
      <c r="C14" s="9">
        <f>+'24-03-997'!J91</f>
        <v>0</v>
      </c>
      <c r="D14" s="9">
        <f>+'24-03-997'!L91</f>
        <v>0</v>
      </c>
      <c r="E14" s="9">
        <f>+'24-03-997'!M91</f>
        <v>0</v>
      </c>
      <c r="F14" s="9">
        <f>+'24-03-997'!N91</f>
        <v>0</v>
      </c>
      <c r="G14" s="9">
        <f>+'24-03-997'!Q91</f>
        <v>0</v>
      </c>
      <c r="H14" s="9">
        <f>+'24-03-997'!R91</f>
        <v>0</v>
      </c>
      <c r="I14" s="9">
        <f>+'24-03-997'!S91</f>
        <v>0</v>
      </c>
      <c r="J14" s="9">
        <f>+'24-03-997'!T91</f>
        <v>0</v>
      </c>
      <c r="K14" s="9">
        <f>+'24-03-997'!U91</f>
        <v>0</v>
      </c>
      <c r="L14" s="9">
        <f>+'24-03-997'!V91</f>
        <v>0</v>
      </c>
      <c r="M14" s="9">
        <f>+'24-03-997'!W91</f>
        <v>0</v>
      </c>
      <c r="N14" s="9">
        <f>+'24-03-997'!X91</f>
        <v>0</v>
      </c>
      <c r="O14" s="9">
        <f>+'24-03-997'!Y91</f>
        <v>0</v>
      </c>
      <c r="P14" s="9">
        <f>+'24-03-997'!Z91</f>
        <v>0</v>
      </c>
      <c r="Q14" s="9">
        <f>+'24-03-997'!AA91</f>
        <v>0</v>
      </c>
      <c r="R14" s="9">
        <f>+'24-03-997'!AB91</f>
        <v>0</v>
      </c>
      <c r="S14" s="9">
        <f>+'24-03-997'!AC91</f>
        <v>0</v>
      </c>
      <c r="T14" s="9">
        <f>+'24-03-997'!AD91</f>
        <v>0</v>
      </c>
      <c r="U14" s="9">
        <f>+'24-03-997'!AE91</f>
        <v>0</v>
      </c>
      <c r="V14" s="9">
        <f>+'24-03-997'!AF91</f>
        <v>0</v>
      </c>
      <c r="W14" s="9">
        <f>+'24-03-997'!AG91</f>
        <v>0</v>
      </c>
      <c r="X14" s="11">
        <f>+'24-03-997'!AH91</f>
        <v>0</v>
      </c>
      <c r="Y14" s="11">
        <f>+'24-03-997'!AI91</f>
        <v>0</v>
      </c>
    </row>
    <row r="15" spans="1:25" s="12" customFormat="1" ht="26.25" customHeight="1">
      <c r="A15" s="43" t="s">
        <v>63</v>
      </c>
      <c r="B15" s="9">
        <f>+'24-03-997'!I103</f>
        <v>0</v>
      </c>
      <c r="C15" s="9">
        <f>+'24-03-997'!J103</f>
        <v>0</v>
      </c>
      <c r="D15" s="9">
        <f>+'24-03-997'!L103</f>
        <v>0</v>
      </c>
      <c r="E15" s="9">
        <f>+'24-03-997'!M103</f>
        <v>0</v>
      </c>
      <c r="F15" s="9">
        <f>+'24-03-997'!N103</f>
        <v>0</v>
      </c>
      <c r="G15" s="9">
        <f>+'24-03-997'!Q103</f>
        <v>0</v>
      </c>
      <c r="H15" s="9">
        <f>+'24-03-997'!R103</f>
        <v>0</v>
      </c>
      <c r="I15" s="9">
        <f>+'24-03-997'!S103</f>
        <v>0</v>
      </c>
      <c r="J15" s="9">
        <f>+'24-03-997'!T103</f>
        <v>0</v>
      </c>
      <c r="K15" s="9">
        <f>+'24-03-997'!U103</f>
        <v>0</v>
      </c>
      <c r="L15" s="9">
        <f>+'24-03-997'!V103</f>
        <v>0</v>
      </c>
      <c r="M15" s="9">
        <f>+'24-03-997'!W103</f>
        <v>0</v>
      </c>
      <c r="N15" s="9">
        <f>+'24-03-997'!X103</f>
        <v>0</v>
      </c>
      <c r="O15" s="9">
        <f>+'24-03-997'!Y103</f>
        <v>0</v>
      </c>
      <c r="P15" s="9">
        <f>+'24-03-997'!Z103</f>
        <v>0</v>
      </c>
      <c r="Q15" s="9">
        <f>+'24-03-997'!AA103</f>
        <v>0</v>
      </c>
      <c r="R15" s="9">
        <f>+'24-03-997'!AB103</f>
        <v>0</v>
      </c>
      <c r="S15" s="9">
        <f>+'24-03-997'!AC103</f>
        <v>0</v>
      </c>
      <c r="T15" s="9">
        <f>+'24-03-997'!AD103</f>
        <v>0</v>
      </c>
      <c r="U15" s="9">
        <f>+'24-03-997'!AE103</f>
        <v>0</v>
      </c>
      <c r="V15" s="9">
        <f>+'24-03-997'!AF103</f>
        <v>0</v>
      </c>
      <c r="W15" s="9">
        <f>+'24-03-997'!AG103</f>
        <v>0</v>
      </c>
      <c r="X15" s="11">
        <f>+'24-03-997'!AH103</f>
        <v>0</v>
      </c>
      <c r="Y15" s="11">
        <f>+'24-03-997'!AI103</f>
        <v>0</v>
      </c>
    </row>
    <row r="16" spans="1:25" s="12" customFormat="1" ht="26.25" customHeight="1">
      <c r="A16" s="43" t="s">
        <v>65</v>
      </c>
      <c r="B16" s="9">
        <f>+'24-03-997'!I115</f>
        <v>0</v>
      </c>
      <c r="C16" s="9">
        <f>+'24-03-997'!J115</f>
        <v>0</v>
      </c>
      <c r="D16" s="9">
        <f>+'24-03-997'!L115</f>
        <v>0</v>
      </c>
      <c r="E16" s="9">
        <f>+'24-03-997'!M115</f>
        <v>0</v>
      </c>
      <c r="F16" s="9">
        <f>+'24-03-997'!N115</f>
        <v>0</v>
      </c>
      <c r="G16" s="9">
        <f>+'24-03-997'!Q115</f>
        <v>0</v>
      </c>
      <c r="H16" s="9">
        <f>+'24-03-997'!R115</f>
        <v>0</v>
      </c>
      <c r="I16" s="9">
        <f>+'24-03-997'!S115</f>
        <v>0</v>
      </c>
      <c r="J16" s="9">
        <f>+'24-03-997'!T115</f>
        <v>0</v>
      </c>
      <c r="K16" s="9">
        <f>+'24-03-997'!U115</f>
        <v>0</v>
      </c>
      <c r="L16" s="9">
        <f>+'24-03-997'!V115</f>
        <v>0</v>
      </c>
      <c r="M16" s="9">
        <f>+'24-03-997'!W115</f>
        <v>0</v>
      </c>
      <c r="N16" s="9">
        <f>+'24-03-997'!X115</f>
        <v>0</v>
      </c>
      <c r="O16" s="9">
        <f>+'24-03-997'!Y115</f>
        <v>0</v>
      </c>
      <c r="P16" s="9">
        <f>+'24-03-997'!Z115</f>
        <v>0</v>
      </c>
      <c r="Q16" s="9">
        <f>+'24-03-997'!AA115</f>
        <v>0</v>
      </c>
      <c r="R16" s="9">
        <f>+'24-03-997'!AB115</f>
        <v>0</v>
      </c>
      <c r="S16" s="9">
        <f>+'24-03-997'!AC115</f>
        <v>0</v>
      </c>
      <c r="T16" s="9">
        <f>+'24-03-997'!AD115</f>
        <v>0</v>
      </c>
      <c r="U16" s="9">
        <f>+'24-03-997'!AE115</f>
        <v>0</v>
      </c>
      <c r="V16" s="9">
        <f>+'24-03-997'!AF115</f>
        <v>0</v>
      </c>
      <c r="W16" s="9">
        <f>+'24-03-997'!AG115</f>
        <v>0</v>
      </c>
      <c r="X16" s="11">
        <f>+'24-03-997'!AH115</f>
        <v>0</v>
      </c>
      <c r="Y16" s="11">
        <f>+'24-03-997'!AI115</f>
        <v>0</v>
      </c>
    </row>
    <row r="17" spans="1:25" s="12" customFormat="1" ht="26.25" customHeight="1">
      <c r="A17" s="10" t="s">
        <v>17</v>
      </c>
      <c r="B17" s="9">
        <f>+'24-03-997'!I127</f>
        <v>0</v>
      </c>
      <c r="C17" s="9">
        <f>+'24-03-997'!J127</f>
        <v>0</v>
      </c>
      <c r="D17" s="9">
        <f>+'24-03-997'!L127</f>
        <v>0</v>
      </c>
      <c r="E17" s="9">
        <f>+'24-03-997'!M127</f>
        <v>0</v>
      </c>
      <c r="F17" s="9">
        <f>+'24-03-997'!N127</f>
        <v>0</v>
      </c>
      <c r="G17" s="9">
        <f>+'24-03-997'!Q127</f>
        <v>0</v>
      </c>
      <c r="H17" s="9">
        <f>+'24-03-997'!R127</f>
        <v>0</v>
      </c>
      <c r="I17" s="9">
        <f>+'24-03-997'!S127</f>
        <v>0</v>
      </c>
      <c r="J17" s="9">
        <f>+'24-03-997'!T127</f>
        <v>0</v>
      </c>
      <c r="K17" s="9">
        <f>+'24-03-997'!U127</f>
        <v>0</v>
      </c>
      <c r="L17" s="9">
        <f>+'24-03-997'!V127</f>
        <v>0</v>
      </c>
      <c r="M17" s="9">
        <f>+'24-03-997'!W127</f>
        <v>0</v>
      </c>
      <c r="N17" s="9">
        <f>+'24-03-997'!X127</f>
        <v>0</v>
      </c>
      <c r="O17" s="9">
        <f>+'24-03-997'!Y127</f>
        <v>0</v>
      </c>
      <c r="P17" s="9">
        <f>+'24-03-997'!Z127</f>
        <v>0</v>
      </c>
      <c r="Q17" s="9">
        <f>+'24-03-997'!AA127</f>
        <v>0</v>
      </c>
      <c r="R17" s="9">
        <f>+'24-03-997'!AB127</f>
        <v>0</v>
      </c>
      <c r="S17" s="9">
        <f>+'24-03-997'!AC127</f>
        <v>0</v>
      </c>
      <c r="T17" s="9">
        <f>+'24-03-997'!AD127</f>
        <v>0</v>
      </c>
      <c r="U17" s="9">
        <f>+'24-03-997'!AE127</f>
        <v>0</v>
      </c>
      <c r="V17" s="9">
        <f>+'24-03-997'!AF127</f>
        <v>0</v>
      </c>
      <c r="W17" s="9">
        <f>+'24-03-997'!AG127</f>
        <v>0</v>
      </c>
      <c r="X17" s="11">
        <f>+'24-03-997'!AH127</f>
        <v>0</v>
      </c>
      <c r="Y17" s="11">
        <f>+'24-03-997'!AI127</f>
        <v>0</v>
      </c>
    </row>
    <row r="18" spans="1:25" s="12" customFormat="1" ht="26.25" customHeight="1">
      <c r="A18" s="43" t="s">
        <v>68</v>
      </c>
      <c r="B18" s="9">
        <f>+'24-03-997'!I139</f>
        <v>0</v>
      </c>
      <c r="C18" s="9">
        <f>+'24-03-997'!J139</f>
        <v>0</v>
      </c>
      <c r="D18" s="9">
        <f>+'24-03-997'!L139</f>
        <v>0</v>
      </c>
      <c r="E18" s="9">
        <f>+'24-03-997'!M139</f>
        <v>0</v>
      </c>
      <c r="F18" s="9">
        <f>+'24-03-997'!N139</f>
        <v>0</v>
      </c>
      <c r="G18" s="9">
        <f>+'24-03-997'!Q139</f>
        <v>0</v>
      </c>
      <c r="H18" s="9">
        <f>+'24-03-997'!R139</f>
        <v>0</v>
      </c>
      <c r="I18" s="9">
        <f>+'24-03-997'!S139</f>
        <v>0</v>
      </c>
      <c r="J18" s="9">
        <f>+'24-03-997'!T139</f>
        <v>0</v>
      </c>
      <c r="K18" s="9">
        <f>+'24-03-997'!U139</f>
        <v>0</v>
      </c>
      <c r="L18" s="9">
        <f>+'24-03-997'!V139</f>
        <v>0</v>
      </c>
      <c r="M18" s="9">
        <f>+'24-03-997'!W139</f>
        <v>0</v>
      </c>
      <c r="N18" s="9">
        <f>+'24-03-997'!X139</f>
        <v>0</v>
      </c>
      <c r="O18" s="9">
        <f>+'24-03-997'!Y139</f>
        <v>0</v>
      </c>
      <c r="P18" s="9">
        <f>+'24-03-997'!Z139</f>
        <v>0</v>
      </c>
      <c r="Q18" s="9">
        <f>+'24-03-997'!AA139</f>
        <v>0</v>
      </c>
      <c r="R18" s="9">
        <f>+'24-03-997'!AB139</f>
        <v>0</v>
      </c>
      <c r="S18" s="9">
        <f>+'24-03-997'!AC139</f>
        <v>0</v>
      </c>
      <c r="T18" s="9">
        <f>+'24-03-997'!AD139</f>
        <v>0</v>
      </c>
      <c r="U18" s="9">
        <f>+'24-03-997'!AE139</f>
        <v>0</v>
      </c>
      <c r="V18" s="9">
        <f>+'24-03-997'!AF139</f>
        <v>0</v>
      </c>
      <c r="W18" s="9">
        <f>+'24-03-997'!AG139</f>
        <v>0</v>
      </c>
      <c r="X18" s="11">
        <f>+'24-03-997'!AH139</f>
        <v>0</v>
      </c>
      <c r="Y18" s="11">
        <f>+'24-03-997'!AI139</f>
        <v>0</v>
      </c>
    </row>
    <row r="19" spans="1:25" s="12" customFormat="1" ht="26.25" customHeight="1">
      <c r="A19" s="10" t="s">
        <v>18</v>
      </c>
      <c r="B19" s="9">
        <f>+'24-03-997'!I151</f>
        <v>0</v>
      </c>
      <c r="C19" s="9">
        <f>+'24-03-997'!J151</f>
        <v>0</v>
      </c>
      <c r="D19" s="9">
        <f>+'24-03-997'!L151</f>
        <v>0</v>
      </c>
      <c r="E19" s="9">
        <f>+'24-03-997'!M151</f>
        <v>0</v>
      </c>
      <c r="F19" s="9">
        <f>+'24-03-997'!N151</f>
        <v>0</v>
      </c>
      <c r="G19" s="9">
        <f>+'24-03-997'!Q151</f>
        <v>0</v>
      </c>
      <c r="H19" s="9">
        <f>+'24-03-997'!R151</f>
        <v>0</v>
      </c>
      <c r="I19" s="9">
        <f>+'24-03-997'!S151</f>
        <v>0</v>
      </c>
      <c r="J19" s="9">
        <f>+'24-03-997'!T151</f>
        <v>0</v>
      </c>
      <c r="K19" s="9">
        <f>+'24-03-997'!U151</f>
        <v>0</v>
      </c>
      <c r="L19" s="9">
        <f>+'24-03-997'!V151</f>
        <v>0</v>
      </c>
      <c r="M19" s="9">
        <f>+'24-03-997'!W151</f>
        <v>0</v>
      </c>
      <c r="N19" s="9">
        <f>+'24-03-997'!X151</f>
        <v>0</v>
      </c>
      <c r="O19" s="9">
        <f>+'24-03-997'!Y151</f>
        <v>0</v>
      </c>
      <c r="P19" s="9">
        <f>+'24-03-997'!Z151</f>
        <v>0</v>
      </c>
      <c r="Q19" s="9">
        <f>+'24-03-997'!AA151</f>
        <v>0</v>
      </c>
      <c r="R19" s="9">
        <f>+'24-03-997'!AB151</f>
        <v>0</v>
      </c>
      <c r="S19" s="9">
        <f>+'24-03-997'!AC151</f>
        <v>0</v>
      </c>
      <c r="T19" s="9">
        <f>+'24-03-997'!AD151</f>
        <v>0</v>
      </c>
      <c r="U19" s="9">
        <f>+'24-03-997'!AE151</f>
        <v>0</v>
      </c>
      <c r="V19" s="9">
        <f>+'24-03-997'!AF151</f>
        <v>0</v>
      </c>
      <c r="W19" s="9">
        <f>+'24-03-997'!AG151</f>
        <v>0</v>
      </c>
      <c r="X19" s="11">
        <f>+'24-03-997'!AH151</f>
        <v>0</v>
      </c>
      <c r="Y19" s="11">
        <f>+'24-03-997'!AI151</f>
        <v>0</v>
      </c>
    </row>
    <row r="20" spans="1:25" s="12" customFormat="1" ht="26.25" customHeight="1">
      <c r="A20" s="15" t="s">
        <v>71</v>
      </c>
      <c r="B20" s="9">
        <f>+'24-03-997'!I163</f>
        <v>0</v>
      </c>
      <c r="C20" s="9">
        <f>+'24-03-997'!J163</f>
        <v>0</v>
      </c>
      <c r="D20" s="9">
        <f>+'24-03-997'!L163</f>
        <v>0</v>
      </c>
      <c r="E20" s="9">
        <f>+'24-03-997'!M163</f>
        <v>0</v>
      </c>
      <c r="F20" s="9">
        <f>+'24-03-997'!N163</f>
        <v>0</v>
      </c>
      <c r="G20" s="9">
        <f>+'24-03-997'!Q163</f>
        <v>0</v>
      </c>
      <c r="H20" s="9">
        <f>+'24-03-997'!R163</f>
        <v>0</v>
      </c>
      <c r="I20" s="9">
        <f>+'24-03-997'!S163</f>
        <v>0</v>
      </c>
      <c r="J20" s="9">
        <f>+'24-03-997'!T163</f>
        <v>0</v>
      </c>
      <c r="K20" s="9">
        <f>+'24-03-997'!U163</f>
        <v>0</v>
      </c>
      <c r="L20" s="9">
        <f>+'24-03-997'!V163</f>
        <v>0</v>
      </c>
      <c r="M20" s="9">
        <f>+'24-03-997'!W163</f>
        <v>0</v>
      </c>
      <c r="N20" s="9">
        <f>+'24-03-997'!X163</f>
        <v>0</v>
      </c>
      <c r="O20" s="9">
        <f>+'24-03-997'!Y163</f>
        <v>0</v>
      </c>
      <c r="P20" s="9">
        <f>+'24-03-997'!Z163</f>
        <v>0</v>
      </c>
      <c r="Q20" s="9">
        <f>+'24-03-997'!AA163</f>
        <v>0</v>
      </c>
      <c r="R20" s="9">
        <f>+'24-03-997'!AB163</f>
        <v>0</v>
      </c>
      <c r="S20" s="9">
        <f>+'24-03-997'!AC163</f>
        <v>0</v>
      </c>
      <c r="T20" s="9">
        <f>+'24-03-997'!AD163</f>
        <v>0</v>
      </c>
      <c r="U20" s="9">
        <f>+'24-03-997'!AE163</f>
        <v>0</v>
      </c>
      <c r="V20" s="9">
        <f>+'24-03-997'!AF163</f>
        <v>0</v>
      </c>
      <c r="W20" s="9">
        <f>+'24-03-997'!AG163</f>
        <v>0</v>
      </c>
      <c r="X20" s="11">
        <f>+'24-03-997'!AH163</f>
        <v>0</v>
      </c>
      <c r="Y20" s="11">
        <f>+'24-03-997'!AI163</f>
        <v>0</v>
      </c>
    </row>
    <row r="21" spans="1:25" s="12" customFormat="1" ht="26.25" customHeight="1">
      <c r="A21" s="13" t="s">
        <v>20</v>
      </c>
      <c r="B21" s="9">
        <f>+'24-03-997'!I175</f>
        <v>0</v>
      </c>
      <c r="C21" s="9">
        <f>+'24-03-997'!J175</f>
        <v>0</v>
      </c>
      <c r="D21" s="9">
        <f>+'24-03-997'!L175</f>
        <v>0</v>
      </c>
      <c r="E21" s="9">
        <f>+'24-03-997'!M175</f>
        <v>0</v>
      </c>
      <c r="F21" s="9">
        <f>+'24-03-997'!N175</f>
        <v>0</v>
      </c>
      <c r="G21" s="9">
        <f>+'24-03-997'!Q175</f>
        <v>0</v>
      </c>
      <c r="H21" s="9">
        <f>+'24-03-997'!R175</f>
        <v>0</v>
      </c>
      <c r="I21" s="9">
        <f>+'24-03-997'!S175</f>
        <v>0</v>
      </c>
      <c r="J21" s="9">
        <f>+'24-03-997'!T175</f>
        <v>0</v>
      </c>
      <c r="K21" s="9">
        <f>+'24-03-997'!U175</f>
        <v>0</v>
      </c>
      <c r="L21" s="9">
        <f>+'24-03-997'!V175</f>
        <v>0</v>
      </c>
      <c r="M21" s="9">
        <f>+'24-03-997'!W175</f>
        <v>0</v>
      </c>
      <c r="N21" s="9">
        <f>+'24-03-997'!X175</f>
        <v>0</v>
      </c>
      <c r="O21" s="9">
        <f>+'24-03-997'!Y175</f>
        <v>0</v>
      </c>
      <c r="P21" s="9">
        <f>+'24-03-997'!Z175</f>
        <v>0</v>
      </c>
      <c r="Q21" s="9">
        <f>+'24-03-997'!AA175</f>
        <v>0</v>
      </c>
      <c r="R21" s="9">
        <f>+'24-03-997'!AB175</f>
        <v>0</v>
      </c>
      <c r="S21" s="9">
        <f>+'24-03-997'!AC175</f>
        <v>0</v>
      </c>
      <c r="T21" s="9">
        <f>+'24-03-997'!AD175</f>
        <v>0</v>
      </c>
      <c r="U21" s="9">
        <f>+'24-03-997'!AE175</f>
        <v>0</v>
      </c>
      <c r="V21" s="9">
        <f>+'24-03-997'!AF175</f>
        <v>0</v>
      </c>
      <c r="W21" s="9">
        <f>+'24-03-997'!AG175</f>
        <v>0</v>
      </c>
      <c r="X21" s="11">
        <f>+'24-03-997'!AH175</f>
        <v>0</v>
      </c>
      <c r="Y21" s="11">
        <f>+'24-03-997'!AI175</f>
        <v>0</v>
      </c>
    </row>
    <row r="22" spans="1:25" s="12" customFormat="1" ht="26.25" customHeight="1">
      <c r="A22" s="13" t="s">
        <v>19</v>
      </c>
      <c r="B22" s="9">
        <f>+'24-03-997'!I187</f>
        <v>0</v>
      </c>
      <c r="C22" s="9">
        <f>+'24-03-997'!J187</f>
        <v>0</v>
      </c>
      <c r="D22" s="9">
        <f>+'24-03-997'!L187</f>
        <v>0</v>
      </c>
      <c r="E22" s="9">
        <f>+'24-03-997'!M187</f>
        <v>0</v>
      </c>
      <c r="F22" s="9">
        <f>+'24-03-997'!N187</f>
        <v>0</v>
      </c>
      <c r="G22" s="9">
        <f>+'24-03-997'!Q187</f>
        <v>0</v>
      </c>
      <c r="H22" s="9">
        <f>+'24-03-997'!R187</f>
        <v>0</v>
      </c>
      <c r="I22" s="9">
        <f>+'24-03-997'!S187</f>
        <v>0</v>
      </c>
      <c r="J22" s="9">
        <f>+'24-03-997'!T187</f>
        <v>0</v>
      </c>
      <c r="K22" s="9">
        <f>+'24-03-997'!U187</f>
        <v>0</v>
      </c>
      <c r="L22" s="9">
        <f>+'24-03-997'!V187</f>
        <v>0</v>
      </c>
      <c r="M22" s="9">
        <f>+'24-03-997'!W187</f>
        <v>0</v>
      </c>
      <c r="N22" s="9">
        <f>+'24-03-997'!X187</f>
        <v>0</v>
      </c>
      <c r="O22" s="9">
        <f>+'24-03-997'!Y187</f>
        <v>0</v>
      </c>
      <c r="P22" s="9">
        <f>+'24-03-997'!Z187</f>
        <v>0</v>
      </c>
      <c r="Q22" s="9">
        <f>+'24-03-997'!AA187</f>
        <v>0</v>
      </c>
      <c r="R22" s="9">
        <f>+'24-03-997'!AB187</f>
        <v>0</v>
      </c>
      <c r="S22" s="9">
        <f>+'24-03-997'!AC187</f>
        <v>0</v>
      </c>
      <c r="T22" s="9">
        <f>+'24-03-997'!AD187</f>
        <v>0</v>
      </c>
      <c r="U22" s="9">
        <f>+'24-03-997'!AE187</f>
        <v>0</v>
      </c>
      <c r="V22" s="9">
        <f>+'24-03-997'!AF187</f>
        <v>0</v>
      </c>
      <c r="W22" s="9">
        <f>+'24-03-997'!AG187</f>
        <v>0</v>
      </c>
      <c r="X22" s="11">
        <f>+'24-03-997'!AH187</f>
        <v>0</v>
      </c>
      <c r="Y22" s="11">
        <f>+'24-03-997'!AI187</f>
        <v>0</v>
      </c>
    </row>
    <row r="23" spans="1:25" s="12" customFormat="1" ht="26.25" customHeight="1">
      <c r="A23" s="14" t="s">
        <v>49</v>
      </c>
      <c r="B23" s="9">
        <f>+'24-03-997'!I190</f>
        <v>334722000</v>
      </c>
      <c r="C23" s="9">
        <f>+'24-03-997'!J190</f>
        <v>0</v>
      </c>
      <c r="D23" s="9">
        <f>+'24-03-997'!L190</f>
        <v>0</v>
      </c>
      <c r="E23" s="9">
        <f>+'24-03-997'!M190</f>
        <v>0</v>
      </c>
      <c r="F23" s="9">
        <f>+'24-03-997'!N190</f>
        <v>0</v>
      </c>
      <c r="G23" s="9">
        <f>+'24-03-997'!Q190</f>
        <v>0</v>
      </c>
      <c r="H23" s="9">
        <f>+'24-03-997'!R190</f>
        <v>0</v>
      </c>
      <c r="I23" s="9">
        <f>+'24-03-997'!S190</f>
        <v>0</v>
      </c>
      <c r="J23" s="9">
        <f>+'24-03-997'!T190</f>
        <v>0</v>
      </c>
      <c r="K23" s="9">
        <f>+'24-03-997'!U190</f>
        <v>0</v>
      </c>
      <c r="L23" s="9">
        <f>+'24-03-997'!V190</f>
        <v>0</v>
      </c>
      <c r="M23" s="9">
        <f>+'24-03-997'!W190</f>
        <v>0</v>
      </c>
      <c r="N23" s="9">
        <f>+'24-03-997'!X190</f>
        <v>0</v>
      </c>
      <c r="O23" s="9">
        <f>+'24-03-997'!Y190</f>
        <v>0</v>
      </c>
      <c r="P23" s="9">
        <f>+'24-03-997'!Z190</f>
        <v>0</v>
      </c>
      <c r="Q23" s="9">
        <f>+'24-03-997'!AA190</f>
        <v>0</v>
      </c>
      <c r="R23" s="9">
        <f>+'24-03-997'!AB190</f>
        <v>0</v>
      </c>
      <c r="S23" s="9">
        <f>+'24-03-997'!AC190</f>
        <v>0</v>
      </c>
      <c r="T23" s="9">
        <f>+'24-03-997'!AD190</f>
        <v>0</v>
      </c>
      <c r="U23" s="9">
        <f>+'24-03-997'!AE190</f>
        <v>0</v>
      </c>
      <c r="V23" s="9">
        <f>+'24-03-997'!AF190</f>
        <v>0</v>
      </c>
      <c r="W23" s="9">
        <f>+'24-03-997'!AG190</f>
        <v>0</v>
      </c>
      <c r="X23" s="11">
        <f>+'24-03-997'!AH190</f>
        <v>0</v>
      </c>
      <c r="Y23" s="11">
        <f>+'24-03-997'!AI190</f>
        <v>0</v>
      </c>
    </row>
    <row r="24" spans="1:25" ht="36" customHeight="1">
      <c r="A24" s="66" t="str">
        <f>"TOTAL ASIG."&amp;" "&amp;$A$5</f>
        <v>TOTAL ASIG. 24-03-997 CENTRO PARA NIÑOS(AS) CON CUIDADORES PRINCIPALES TEMPORERAS(0S)</v>
      </c>
      <c r="B24" s="67">
        <f t="shared" ref="B24:W24" si="0">SUM(B8:B23)</f>
        <v>334722000</v>
      </c>
      <c r="C24" s="67">
        <f t="shared" si="0"/>
        <v>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0</v>
      </c>
      <c r="X24" s="68">
        <f>IF(ISERROR(W24/B24),0,W24/B24)</f>
        <v>0</v>
      </c>
      <c r="Y24" s="68">
        <f>IF(ISERROR(W24/$W$24),0,W24/$W$24)</f>
        <v>0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L127" activePane="bottomRight" state="frozen"/>
      <selection activeCell="U68" sqref="U68"/>
      <selection pane="topRight" activeCell="U68" sqref="U68"/>
      <selection pane="bottomLeft" activeCell="U68" sqref="U68"/>
      <selection pane="bottomRight" activeCell="U68" sqref="U68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21" style="2" customWidth="1"/>
    <col min="5" max="5" width="22.42578125" style="2" customWidth="1"/>
    <col min="6" max="6" width="11.5703125" style="3" customWidth="1"/>
    <col min="7" max="8" width="9" style="3" bestFit="1" customWidth="1"/>
    <col min="9" max="9" width="11.42578125" style="6" customWidth="1"/>
    <col min="10" max="10" width="11.42578125" style="4" customWidth="1"/>
    <col min="11" max="11" width="48.8554687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9.85546875" style="3" customWidth="1"/>
    <col min="16" max="16" width="13.85546875" style="5" hidden="1" customWidth="1"/>
    <col min="17" max="19" width="11.42578125" style="6" hidden="1" customWidth="1" outlineLevel="1"/>
    <col min="20" max="20" width="11.42578125" style="6" customWidth="1" collapsed="1"/>
    <col min="21" max="23" width="11.42578125" style="6" customWidth="1" outlineLevel="1"/>
    <col min="24" max="24" width="11.42578125" style="6" customWidth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51" t="s">
        <v>79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</row>
    <row r="2" spans="1:35" s="1" customFormat="1" ht="16.5" customHeight="1">
      <c r="A2" s="152" t="s">
        <v>77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</row>
    <row r="3" spans="1:35" s="1" customFormat="1" ht="16.5" customHeight="1">
      <c r="A3" s="151" t="s">
        <v>218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</row>
    <row r="5" spans="1:35" ht="17.25" customHeight="1">
      <c r="A5" s="153" t="s">
        <v>103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</row>
    <row r="6" spans="1:35" s="3" customFormat="1" ht="25.5" customHeight="1">
      <c r="A6" s="148" t="s">
        <v>0</v>
      </c>
      <c r="B6" s="81" t="s">
        <v>34</v>
      </c>
      <c r="C6" s="149" t="s">
        <v>2</v>
      </c>
      <c r="D6" s="148" t="s">
        <v>30</v>
      </c>
      <c r="E6" s="149" t="s">
        <v>3</v>
      </c>
      <c r="F6" s="148" t="s">
        <v>31</v>
      </c>
      <c r="G6" s="148" t="s">
        <v>4</v>
      </c>
      <c r="H6" s="148"/>
      <c r="I6" s="158" t="s">
        <v>32</v>
      </c>
      <c r="J6" s="158" t="s">
        <v>10</v>
      </c>
      <c r="K6" s="148" t="s">
        <v>8</v>
      </c>
      <c r="L6" s="160" t="s">
        <v>21</v>
      </c>
      <c r="M6" s="161"/>
      <c r="N6" s="162"/>
      <c r="O6" s="148" t="s">
        <v>9</v>
      </c>
      <c r="P6" s="149" t="s">
        <v>5</v>
      </c>
      <c r="Q6" s="157" t="s">
        <v>33</v>
      </c>
      <c r="R6" s="157"/>
      <c r="S6" s="157"/>
      <c r="T6" s="166" t="s">
        <v>23</v>
      </c>
      <c r="U6" s="157" t="s">
        <v>33</v>
      </c>
      <c r="V6" s="157"/>
      <c r="W6" s="157"/>
      <c r="X6" s="155" t="s">
        <v>24</v>
      </c>
      <c r="Y6" s="157" t="s">
        <v>33</v>
      </c>
      <c r="Z6" s="157"/>
      <c r="AA6" s="157"/>
      <c r="AB6" s="166" t="s">
        <v>25</v>
      </c>
      <c r="AC6" s="157" t="s">
        <v>33</v>
      </c>
      <c r="AD6" s="157"/>
      <c r="AE6" s="157"/>
      <c r="AF6" s="166" t="s">
        <v>26</v>
      </c>
      <c r="AG6" s="166" t="s">
        <v>47</v>
      </c>
      <c r="AH6" s="168" t="s">
        <v>53</v>
      </c>
      <c r="AI6" s="168"/>
    </row>
    <row r="7" spans="1:35" s="3" customFormat="1" ht="22.5">
      <c r="A7" s="148"/>
      <c r="B7" s="48" t="s">
        <v>1</v>
      </c>
      <c r="C7" s="150"/>
      <c r="D7" s="148"/>
      <c r="E7" s="150"/>
      <c r="F7" s="148"/>
      <c r="G7" s="79" t="s">
        <v>6</v>
      </c>
      <c r="H7" s="79" t="s">
        <v>7</v>
      </c>
      <c r="I7" s="159"/>
      <c r="J7" s="159"/>
      <c r="K7" s="148"/>
      <c r="L7" s="80" t="s">
        <v>11</v>
      </c>
      <c r="M7" s="80" t="s">
        <v>22</v>
      </c>
      <c r="N7" s="84" t="s">
        <v>75</v>
      </c>
      <c r="O7" s="148"/>
      <c r="P7" s="150"/>
      <c r="Q7" s="80" t="s">
        <v>35</v>
      </c>
      <c r="R7" s="80" t="s">
        <v>36</v>
      </c>
      <c r="S7" s="80" t="s">
        <v>37</v>
      </c>
      <c r="T7" s="167"/>
      <c r="U7" s="80" t="s">
        <v>38</v>
      </c>
      <c r="V7" s="80" t="s">
        <v>39</v>
      </c>
      <c r="W7" s="80" t="s">
        <v>40</v>
      </c>
      <c r="X7" s="156"/>
      <c r="Y7" s="80" t="s">
        <v>41</v>
      </c>
      <c r="Z7" s="80" t="s">
        <v>42</v>
      </c>
      <c r="AA7" s="80" t="s">
        <v>43</v>
      </c>
      <c r="AB7" s="167"/>
      <c r="AC7" s="80" t="s">
        <v>44</v>
      </c>
      <c r="AD7" s="80" t="s">
        <v>45</v>
      </c>
      <c r="AE7" s="80" t="s">
        <v>46</v>
      </c>
      <c r="AF7" s="167"/>
      <c r="AG7" s="167"/>
      <c r="AH7" s="52" t="s">
        <v>29</v>
      </c>
      <c r="AI7" s="52" t="s">
        <v>54</v>
      </c>
    </row>
    <row r="8" spans="1:35" ht="12.75" customHeight="1">
      <c r="A8" s="8"/>
      <c r="B8" s="163" t="s">
        <v>52</v>
      </c>
      <c r="C8" s="164"/>
      <c r="D8" s="165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72" t="s">
        <v>56</v>
      </c>
      <c r="B19" s="173"/>
      <c r="C19" s="173"/>
      <c r="D19" s="173"/>
      <c r="E19" s="173"/>
      <c r="F19" s="173"/>
      <c r="G19" s="173"/>
      <c r="H19" s="174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9" t="s">
        <v>12</v>
      </c>
      <c r="C20" s="170"/>
      <c r="D20" s="171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72" t="s">
        <v>55</v>
      </c>
      <c r="B31" s="173"/>
      <c r="C31" s="173"/>
      <c r="D31" s="173"/>
      <c r="E31" s="173"/>
      <c r="F31" s="173"/>
      <c r="G31" s="173"/>
      <c r="H31" s="174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9" t="s">
        <v>13</v>
      </c>
      <c r="C32" s="170"/>
      <c r="D32" s="171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72" t="s">
        <v>57</v>
      </c>
      <c r="B43" s="173"/>
      <c r="C43" s="173"/>
      <c r="D43" s="173"/>
      <c r="E43" s="173"/>
      <c r="F43" s="173"/>
      <c r="G43" s="173"/>
      <c r="H43" s="174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9" t="s">
        <v>14</v>
      </c>
      <c r="C44" s="170"/>
      <c r="D44" s="171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72" t="s">
        <v>58</v>
      </c>
      <c r="B55" s="173"/>
      <c r="C55" s="173"/>
      <c r="D55" s="173"/>
      <c r="E55" s="173"/>
      <c r="F55" s="173"/>
      <c r="G55" s="173"/>
      <c r="H55" s="174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9" t="s">
        <v>59</v>
      </c>
      <c r="C56" s="170"/>
      <c r="D56" s="171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72" t="s">
        <v>60</v>
      </c>
      <c r="B67" s="173"/>
      <c r="C67" s="173"/>
      <c r="D67" s="173"/>
      <c r="E67" s="173"/>
      <c r="F67" s="173"/>
      <c r="G67" s="173"/>
      <c r="H67" s="174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9" t="s">
        <v>15</v>
      </c>
      <c r="C68" s="170"/>
      <c r="D68" s="171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72" t="s">
        <v>61</v>
      </c>
      <c r="B79" s="173"/>
      <c r="C79" s="173"/>
      <c r="D79" s="173"/>
      <c r="E79" s="173"/>
      <c r="F79" s="173"/>
      <c r="G79" s="173"/>
      <c r="H79" s="174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9" t="s">
        <v>16</v>
      </c>
      <c r="C80" s="170"/>
      <c r="D80" s="171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72" t="s">
        <v>62</v>
      </c>
      <c r="B91" s="173"/>
      <c r="C91" s="173"/>
      <c r="D91" s="173"/>
      <c r="E91" s="173"/>
      <c r="F91" s="173"/>
      <c r="G91" s="173"/>
      <c r="H91" s="174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9" t="s">
        <v>63</v>
      </c>
      <c r="C92" s="170"/>
      <c r="D92" s="171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72" t="s">
        <v>64</v>
      </c>
      <c r="B103" s="173"/>
      <c r="C103" s="173"/>
      <c r="D103" s="173"/>
      <c r="E103" s="173"/>
      <c r="F103" s="173"/>
      <c r="G103" s="173"/>
      <c r="H103" s="174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9" t="s">
        <v>65</v>
      </c>
      <c r="C104" s="170"/>
      <c r="D104" s="171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72" t="s">
        <v>66</v>
      </c>
      <c r="B115" s="173"/>
      <c r="C115" s="173"/>
      <c r="D115" s="173"/>
      <c r="E115" s="173"/>
      <c r="F115" s="173"/>
      <c r="G115" s="173"/>
      <c r="H115" s="174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9" t="s">
        <v>17</v>
      </c>
      <c r="C116" s="170"/>
      <c r="D116" s="171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72" t="s">
        <v>67</v>
      </c>
      <c r="B127" s="173"/>
      <c r="C127" s="173"/>
      <c r="D127" s="173"/>
      <c r="E127" s="173"/>
      <c r="F127" s="173"/>
      <c r="G127" s="173"/>
      <c r="H127" s="174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9" t="s">
        <v>68</v>
      </c>
      <c r="C128" s="170"/>
      <c r="D128" s="171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72" t="s">
        <v>69</v>
      </c>
      <c r="B139" s="173"/>
      <c r="C139" s="173"/>
      <c r="D139" s="173"/>
      <c r="E139" s="173"/>
      <c r="F139" s="173"/>
      <c r="G139" s="173"/>
      <c r="H139" s="174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9" t="s">
        <v>18</v>
      </c>
      <c r="C140" s="170"/>
      <c r="D140" s="171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72" t="s">
        <v>70</v>
      </c>
      <c r="B151" s="173"/>
      <c r="C151" s="173"/>
      <c r="D151" s="173"/>
      <c r="E151" s="173"/>
      <c r="F151" s="173"/>
      <c r="G151" s="173"/>
      <c r="H151" s="174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9" t="s">
        <v>71</v>
      </c>
      <c r="C152" s="170"/>
      <c r="D152" s="171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72" t="s">
        <v>72</v>
      </c>
      <c r="B163" s="173"/>
      <c r="C163" s="173"/>
      <c r="D163" s="173"/>
      <c r="E163" s="173"/>
      <c r="F163" s="173"/>
      <c r="G163" s="173"/>
      <c r="H163" s="174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9" t="s">
        <v>20</v>
      </c>
      <c r="C164" s="170"/>
      <c r="D164" s="171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72" t="s">
        <v>73</v>
      </c>
      <c r="B175" s="173"/>
      <c r="C175" s="173"/>
      <c r="D175" s="173"/>
      <c r="E175" s="173"/>
      <c r="F175" s="173"/>
      <c r="G175" s="173"/>
      <c r="H175" s="174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9" t="s">
        <v>19</v>
      </c>
      <c r="C176" s="170"/>
      <c r="D176" s="171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72" t="s">
        <v>74</v>
      </c>
      <c r="B187" s="173"/>
      <c r="C187" s="173"/>
      <c r="D187" s="173"/>
      <c r="E187" s="173"/>
      <c r="F187" s="173"/>
      <c r="G187" s="173"/>
      <c r="H187" s="174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9" t="s">
        <v>49</v>
      </c>
      <c r="C188" s="170"/>
      <c r="D188" s="171"/>
      <c r="E188" s="18"/>
      <c r="F188" s="19"/>
      <c r="G188" s="20"/>
      <c r="H188" s="20"/>
      <c r="I188" s="175">
        <v>401157000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93" t="s">
        <v>219</v>
      </c>
    </row>
    <row r="189" spans="1:35" ht="51" customHeight="1" outlineLevel="1">
      <c r="A189" s="16">
        <v>1</v>
      </c>
      <c r="B189" s="139" t="s">
        <v>197</v>
      </c>
      <c r="C189" s="125">
        <v>41992</v>
      </c>
      <c r="D189" s="139" t="s">
        <v>198</v>
      </c>
      <c r="E189" s="28" t="s">
        <v>199</v>
      </c>
      <c r="F189" s="114" t="s">
        <v>200</v>
      </c>
      <c r="G189" s="117">
        <v>41667</v>
      </c>
      <c r="H189" s="117">
        <v>42004</v>
      </c>
      <c r="I189" s="176"/>
      <c r="J189" s="130">
        <v>401157000</v>
      </c>
      <c r="K189" s="133" t="s">
        <v>201</v>
      </c>
      <c r="L189" s="35"/>
      <c r="M189" s="35"/>
      <c r="N189" s="35"/>
      <c r="O189" s="139" t="s">
        <v>120</v>
      </c>
      <c r="P189" s="32"/>
      <c r="Q189" s="35">
        <v>200578500</v>
      </c>
      <c r="R189" s="35"/>
      <c r="S189" s="35"/>
      <c r="T189" s="40">
        <f>SUM(Q189:S189)</f>
        <v>200578500</v>
      </c>
      <c r="U189" s="35"/>
      <c r="V189" s="35"/>
      <c r="W189" s="35"/>
      <c r="X189" s="40">
        <f>SUM(U189:W189)</f>
        <v>0</v>
      </c>
      <c r="Y189" s="35"/>
      <c r="Z189" s="35"/>
      <c r="AA189" s="35"/>
      <c r="AB189" s="40">
        <f>SUM(Y189:AA189)</f>
        <v>0</v>
      </c>
      <c r="AC189" s="35"/>
      <c r="AD189" s="35"/>
      <c r="AE189" s="35"/>
      <c r="AF189" s="40">
        <f>SUM(AC189:AE189)</f>
        <v>0</v>
      </c>
      <c r="AG189" s="40">
        <f t="shared" ref="AG189" si="120">SUM(T189,X189,AB189,AF189)</f>
        <v>200578500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72" t="s">
        <v>50</v>
      </c>
      <c r="B190" s="173"/>
      <c r="C190" s="173"/>
      <c r="D190" s="173"/>
      <c r="E190" s="173"/>
      <c r="F190" s="173"/>
      <c r="G190" s="173"/>
      <c r="H190" s="174"/>
      <c r="I190" s="55">
        <f>I188</f>
        <v>401157000</v>
      </c>
      <c r="J190" s="55">
        <f>SUM(J189:J189)</f>
        <v>401157000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200578500</v>
      </c>
      <c r="R190" s="55">
        <f t="shared" si="121"/>
        <v>0</v>
      </c>
      <c r="S190" s="55">
        <f t="shared" si="121"/>
        <v>0</v>
      </c>
      <c r="T190" s="60">
        <f t="shared" si="121"/>
        <v>200578500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200578500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7" t="str">
        <f>"TOTAL ASIG."&amp;" "&amp;$A$5</f>
        <v>TOTAL ASIG. 24-03-999 PROGRAMA DE GENERACION DE MICROEMPRENDIMIENTO INDIGENA URBANO CHILE SOLIDARIO - CONADI</v>
      </c>
      <c r="B191" s="178"/>
      <c r="C191" s="178"/>
      <c r="D191" s="178"/>
      <c r="E191" s="178"/>
      <c r="F191" s="178"/>
      <c r="G191" s="178"/>
      <c r="H191" s="179"/>
      <c r="I191" s="62">
        <f>+I19+I31+I12572+I55+I67+I79+I91+I103+I115+I127+I139+I151+I187+I163+I175+I190</f>
        <v>401157000</v>
      </c>
      <c r="J191" s="60">
        <f>+J19+J31+J43+J55+J67+J79+J91+J103+J115+J127+J139+J151+J187+J163+J175+J190</f>
        <v>401157000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200578500</v>
      </c>
      <c r="R191" s="60">
        <f t="shared" si="122"/>
        <v>0</v>
      </c>
      <c r="S191" s="60">
        <f t="shared" si="122"/>
        <v>0</v>
      </c>
      <c r="T191" s="60">
        <f t="shared" si="122"/>
        <v>200578500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200578500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1" fitToHeight="20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8" activePane="bottomLeft" state="frozen"/>
      <selection activeCell="U68" sqref="U68"/>
      <selection pane="bottomLeft" activeCell="U68" sqref="U68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customWidth="1" outlineLevel="1"/>
    <col min="14" max="14" width="11.42578125" style="6" customWidth="1"/>
    <col min="15" max="17" width="12.5703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8.42578125" style="7" bestFit="1" customWidth="1"/>
    <col min="25" max="25" width="11" style="7" bestFit="1" customWidth="1"/>
    <col min="26" max="16384" width="11.42578125" style="2"/>
  </cols>
  <sheetData>
    <row r="1" spans="1:25" s="1" customFormat="1" ht="16.5" customHeight="1">
      <c r="A1" s="152" t="str">
        <f>+'24-02-006'!A1:AI1</f>
        <v>PARTIDA 21 - 01 - 05 "INGRESO ETICO FAMILIAR Y SISTEMA CHILE SOLIDARIO"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</row>
    <row r="2" spans="1:25" s="1" customFormat="1" ht="16.5" customHeight="1">
      <c r="A2" s="152" t="s">
        <v>76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</row>
    <row r="3" spans="1:25" s="1" customFormat="1" ht="16.5" customHeight="1">
      <c r="A3" s="152" t="str">
        <f>+'24-02-006'!A3:AI3</f>
        <v>EJECUCIÓN AL 30 DE JUNIO DE 2014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</row>
    <row r="4" spans="1:25" s="1" customFormat="1" ht="16.5" customHeight="1">
      <c r="A4" s="152" t="s">
        <v>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</row>
    <row r="5" spans="1:25" ht="18" customHeight="1">
      <c r="A5" s="187" t="str">
        <f>+'24-03-999'!A5:T5</f>
        <v>24-03-999 PROGRAMA DE GENERACION DE MICROEMPRENDIMIENTO INDIGENA URBANO CHILE SOLIDARIO - CONADI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9"/>
    </row>
    <row r="6" spans="1:25" s="3" customFormat="1" ht="25.5" customHeight="1">
      <c r="A6" s="180" t="s">
        <v>34</v>
      </c>
      <c r="B6" s="181" t="s">
        <v>32</v>
      </c>
      <c r="C6" s="181" t="s">
        <v>51</v>
      </c>
      <c r="D6" s="183" t="s">
        <v>21</v>
      </c>
      <c r="E6" s="184"/>
      <c r="F6" s="185"/>
      <c r="G6" s="186" t="s">
        <v>33</v>
      </c>
      <c r="H6" s="186"/>
      <c r="I6" s="186"/>
      <c r="J6" s="158" t="s">
        <v>23</v>
      </c>
      <c r="K6" s="186" t="s">
        <v>33</v>
      </c>
      <c r="L6" s="186"/>
      <c r="M6" s="186"/>
      <c r="N6" s="158" t="s">
        <v>24</v>
      </c>
      <c r="O6" s="186" t="s">
        <v>33</v>
      </c>
      <c r="P6" s="186"/>
      <c r="Q6" s="186"/>
      <c r="R6" s="158" t="s">
        <v>25</v>
      </c>
      <c r="S6" s="186" t="s">
        <v>33</v>
      </c>
      <c r="T6" s="186"/>
      <c r="U6" s="186"/>
      <c r="V6" s="158" t="s">
        <v>26</v>
      </c>
      <c r="W6" s="181" t="s">
        <v>47</v>
      </c>
      <c r="X6" s="190" t="s">
        <v>27</v>
      </c>
      <c r="Y6" s="190"/>
    </row>
    <row r="7" spans="1:25" s="3" customFormat="1" ht="24" customHeight="1">
      <c r="A7" s="180"/>
      <c r="B7" s="182"/>
      <c r="C7" s="182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9"/>
      <c r="K7" s="82" t="s">
        <v>38</v>
      </c>
      <c r="L7" s="82" t="s">
        <v>39</v>
      </c>
      <c r="M7" s="82" t="s">
        <v>40</v>
      </c>
      <c r="N7" s="159"/>
      <c r="O7" s="82" t="s">
        <v>41</v>
      </c>
      <c r="P7" s="82" t="s">
        <v>42</v>
      </c>
      <c r="Q7" s="82" t="s">
        <v>43</v>
      </c>
      <c r="R7" s="159"/>
      <c r="S7" s="82" t="s">
        <v>44</v>
      </c>
      <c r="T7" s="82" t="s">
        <v>45</v>
      </c>
      <c r="U7" s="82" t="s">
        <v>46</v>
      </c>
      <c r="V7" s="159"/>
      <c r="W7" s="182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+'24-03-999'!I19</f>
        <v>0</v>
      </c>
      <c r="C8" s="9">
        <f>+'24-03-999'!J19</f>
        <v>0</v>
      </c>
      <c r="D8" s="9">
        <f>+'24-03-999'!L19</f>
        <v>0</v>
      </c>
      <c r="E8" s="9">
        <f>+'24-03-999'!M19</f>
        <v>0</v>
      </c>
      <c r="F8" s="9">
        <f>+'24-03-999'!N19</f>
        <v>0</v>
      </c>
      <c r="G8" s="9">
        <f>+'24-03-999'!Q19</f>
        <v>0</v>
      </c>
      <c r="H8" s="9">
        <f>+'24-03-999'!R19</f>
        <v>0</v>
      </c>
      <c r="I8" s="9">
        <f>+'24-03-999'!S19</f>
        <v>0</v>
      </c>
      <c r="J8" s="9">
        <f>+'24-03-999'!T19</f>
        <v>0</v>
      </c>
      <c r="K8" s="9">
        <f>+'24-03-999'!U19</f>
        <v>0</v>
      </c>
      <c r="L8" s="9">
        <f>+'24-03-999'!V19</f>
        <v>0</v>
      </c>
      <c r="M8" s="9">
        <f>+'24-03-999'!W19</f>
        <v>0</v>
      </c>
      <c r="N8" s="9">
        <f>+'24-03-999'!X19</f>
        <v>0</v>
      </c>
      <c r="O8" s="9">
        <f>+'24-03-999'!Y19</f>
        <v>0</v>
      </c>
      <c r="P8" s="9">
        <f>+'24-03-999'!Z19</f>
        <v>0</v>
      </c>
      <c r="Q8" s="9">
        <f>+'24-03-999'!AA19</f>
        <v>0</v>
      </c>
      <c r="R8" s="9">
        <f>+'24-03-999'!AB19</f>
        <v>0</v>
      </c>
      <c r="S8" s="9">
        <f>+'24-03-999'!AC19</f>
        <v>0</v>
      </c>
      <c r="T8" s="9">
        <f>+'24-03-999'!AD19</f>
        <v>0</v>
      </c>
      <c r="U8" s="9">
        <f>+'24-03-999'!AE19</f>
        <v>0</v>
      </c>
      <c r="V8" s="9">
        <f>+'24-03-999'!AF19</f>
        <v>0</v>
      </c>
      <c r="W8" s="9">
        <f>+'24-03-999'!AG19</f>
        <v>0</v>
      </c>
      <c r="X8" s="11">
        <f>+'24-03-999'!AH19</f>
        <v>0</v>
      </c>
      <c r="Y8" s="11">
        <f>+'24-03-999'!AI19</f>
        <v>0</v>
      </c>
    </row>
    <row r="9" spans="1:25" s="12" customFormat="1" ht="26.25" customHeight="1">
      <c r="A9" s="10" t="s">
        <v>12</v>
      </c>
      <c r="B9" s="9">
        <f>+'24-03-999'!I31</f>
        <v>0</v>
      </c>
      <c r="C9" s="9">
        <f>+'24-03-999'!J31</f>
        <v>0</v>
      </c>
      <c r="D9" s="9">
        <f>+'24-03-999'!L31</f>
        <v>0</v>
      </c>
      <c r="E9" s="9">
        <f>+'24-03-999'!M31</f>
        <v>0</v>
      </c>
      <c r="F9" s="9">
        <f>+'24-03-999'!N31</f>
        <v>0</v>
      </c>
      <c r="G9" s="9">
        <f>+'24-03-999'!Q31</f>
        <v>0</v>
      </c>
      <c r="H9" s="9">
        <f>+'24-03-999'!R31</f>
        <v>0</v>
      </c>
      <c r="I9" s="9">
        <f>+'24-03-999'!S31</f>
        <v>0</v>
      </c>
      <c r="J9" s="9">
        <f>+'24-03-999'!T31</f>
        <v>0</v>
      </c>
      <c r="K9" s="9">
        <f>+'24-03-999'!U31</f>
        <v>0</v>
      </c>
      <c r="L9" s="9">
        <f>+'24-03-999'!V31</f>
        <v>0</v>
      </c>
      <c r="M9" s="9">
        <f>+'24-03-999'!W31</f>
        <v>0</v>
      </c>
      <c r="N9" s="9">
        <f>+'24-03-999'!X31</f>
        <v>0</v>
      </c>
      <c r="O9" s="9">
        <f>+'24-03-999'!Y31</f>
        <v>0</v>
      </c>
      <c r="P9" s="9">
        <f>+'24-03-999'!Z31</f>
        <v>0</v>
      </c>
      <c r="Q9" s="9">
        <f>+'24-03-999'!AA31</f>
        <v>0</v>
      </c>
      <c r="R9" s="9">
        <f>+'24-03-999'!AB31</f>
        <v>0</v>
      </c>
      <c r="S9" s="9">
        <f>+'24-03-999'!AC31</f>
        <v>0</v>
      </c>
      <c r="T9" s="9">
        <f>+'24-03-999'!AD31</f>
        <v>0</v>
      </c>
      <c r="U9" s="9">
        <f>+'24-03-999'!AE31</f>
        <v>0</v>
      </c>
      <c r="V9" s="9">
        <f>+'24-03-999'!AF31</f>
        <v>0</v>
      </c>
      <c r="W9" s="9">
        <f>+'24-03-999'!AG31</f>
        <v>0</v>
      </c>
      <c r="X9" s="11">
        <f>+'24-03-999'!AH31</f>
        <v>0</v>
      </c>
      <c r="Y9" s="11">
        <f>+'24-03-999'!AI31</f>
        <v>0</v>
      </c>
    </row>
    <row r="10" spans="1:25" s="12" customFormat="1" ht="26.25" customHeight="1">
      <c r="A10" s="10" t="s">
        <v>13</v>
      </c>
      <c r="B10" s="9">
        <f>+'24-03-999'!I43</f>
        <v>0</v>
      </c>
      <c r="C10" s="9">
        <f>+'24-03-999'!J43</f>
        <v>0</v>
      </c>
      <c r="D10" s="9">
        <f>+'24-03-999'!L43</f>
        <v>0</v>
      </c>
      <c r="E10" s="9">
        <f>+'24-03-999'!M43</f>
        <v>0</v>
      </c>
      <c r="F10" s="9">
        <f>+'24-03-999'!N43</f>
        <v>0</v>
      </c>
      <c r="G10" s="9">
        <f>+'24-03-999'!Q43</f>
        <v>0</v>
      </c>
      <c r="H10" s="9">
        <f>+'24-03-999'!R43</f>
        <v>0</v>
      </c>
      <c r="I10" s="9">
        <f>+'24-03-999'!S43</f>
        <v>0</v>
      </c>
      <c r="J10" s="9">
        <f>+'24-03-999'!T43</f>
        <v>0</v>
      </c>
      <c r="K10" s="9">
        <f>+'24-03-999'!U43</f>
        <v>0</v>
      </c>
      <c r="L10" s="9">
        <f>+'24-03-999'!V43</f>
        <v>0</v>
      </c>
      <c r="M10" s="9">
        <f>+'24-03-999'!W43</f>
        <v>0</v>
      </c>
      <c r="N10" s="9">
        <f>+'24-03-999'!X43</f>
        <v>0</v>
      </c>
      <c r="O10" s="9">
        <f>+'24-03-999'!Y43</f>
        <v>0</v>
      </c>
      <c r="P10" s="9">
        <f>+'24-03-999'!Z43</f>
        <v>0</v>
      </c>
      <c r="Q10" s="9">
        <f>+'24-03-999'!AA43</f>
        <v>0</v>
      </c>
      <c r="R10" s="9">
        <f>+'24-03-999'!AB43</f>
        <v>0</v>
      </c>
      <c r="S10" s="9">
        <f>+'24-03-999'!AC43</f>
        <v>0</v>
      </c>
      <c r="T10" s="9">
        <f>+'24-03-999'!AD43</f>
        <v>0</v>
      </c>
      <c r="U10" s="9">
        <f>+'24-03-999'!AE43</f>
        <v>0</v>
      </c>
      <c r="V10" s="9">
        <f>+'24-03-999'!AF43</f>
        <v>0</v>
      </c>
      <c r="W10" s="9">
        <f>+'24-03-999'!AG43</f>
        <v>0</v>
      </c>
      <c r="X10" s="11">
        <f>+'24-03-999'!AH43</f>
        <v>0</v>
      </c>
      <c r="Y10" s="11">
        <f>+'24-03-999'!AI43</f>
        <v>0</v>
      </c>
    </row>
    <row r="11" spans="1:25" s="12" customFormat="1" ht="26.25" customHeight="1">
      <c r="A11" s="10" t="s">
        <v>14</v>
      </c>
      <c r="B11" s="9">
        <f>+'24-03-999'!I55</f>
        <v>0</v>
      </c>
      <c r="C11" s="9">
        <f>+'24-03-999'!J55</f>
        <v>0</v>
      </c>
      <c r="D11" s="9">
        <f>+'24-03-999'!L55</f>
        <v>0</v>
      </c>
      <c r="E11" s="9">
        <f>+'24-03-999'!M55</f>
        <v>0</v>
      </c>
      <c r="F11" s="9">
        <f>+'24-03-999'!N55</f>
        <v>0</v>
      </c>
      <c r="G11" s="9">
        <f>+'24-03-999'!Q55</f>
        <v>0</v>
      </c>
      <c r="H11" s="9">
        <f>+'24-03-999'!R55</f>
        <v>0</v>
      </c>
      <c r="I11" s="9">
        <f>+'24-03-999'!S55</f>
        <v>0</v>
      </c>
      <c r="J11" s="9">
        <f>+'24-03-999'!T55</f>
        <v>0</v>
      </c>
      <c r="K11" s="9">
        <f>+'24-03-999'!U55</f>
        <v>0</v>
      </c>
      <c r="L11" s="9">
        <f>+'24-03-999'!V55</f>
        <v>0</v>
      </c>
      <c r="M11" s="9">
        <f>+'24-03-999'!W55</f>
        <v>0</v>
      </c>
      <c r="N11" s="9">
        <f>+'24-03-999'!X55</f>
        <v>0</v>
      </c>
      <c r="O11" s="9">
        <f>+'24-03-999'!Y55</f>
        <v>0</v>
      </c>
      <c r="P11" s="9">
        <f>+'24-03-999'!Z55</f>
        <v>0</v>
      </c>
      <c r="Q11" s="9">
        <f>+'24-03-999'!AA55</f>
        <v>0</v>
      </c>
      <c r="R11" s="9">
        <f>+'24-03-999'!AB55</f>
        <v>0</v>
      </c>
      <c r="S11" s="9">
        <f>+'24-03-999'!AC55</f>
        <v>0</v>
      </c>
      <c r="T11" s="9">
        <f>+'24-03-999'!AD55</f>
        <v>0</v>
      </c>
      <c r="U11" s="9">
        <f>+'24-03-999'!AE55</f>
        <v>0</v>
      </c>
      <c r="V11" s="9">
        <f>+'24-03-999'!AF55</f>
        <v>0</v>
      </c>
      <c r="W11" s="9">
        <f>+'24-03-999'!AG55</f>
        <v>0</v>
      </c>
      <c r="X11" s="11">
        <f>+'24-03-999'!AH55</f>
        <v>0</v>
      </c>
      <c r="Y11" s="11">
        <f>+'24-03-999'!AI55</f>
        <v>0</v>
      </c>
    </row>
    <row r="12" spans="1:25" s="12" customFormat="1" ht="26.25" customHeight="1">
      <c r="A12" s="43" t="s">
        <v>59</v>
      </c>
      <c r="B12" s="9">
        <f>+'24-03-999'!I67</f>
        <v>0</v>
      </c>
      <c r="C12" s="9">
        <f>+'24-03-999'!J67</f>
        <v>0</v>
      </c>
      <c r="D12" s="9">
        <f>+'24-03-999'!L67</f>
        <v>0</v>
      </c>
      <c r="E12" s="9">
        <f>+'24-03-999'!M67</f>
        <v>0</v>
      </c>
      <c r="F12" s="9">
        <f>+'24-03-999'!N67</f>
        <v>0</v>
      </c>
      <c r="G12" s="9">
        <f>+'24-03-999'!Q67</f>
        <v>0</v>
      </c>
      <c r="H12" s="9">
        <f>+'24-03-999'!R67</f>
        <v>0</v>
      </c>
      <c r="I12" s="9">
        <f>+'24-03-999'!S67</f>
        <v>0</v>
      </c>
      <c r="J12" s="9">
        <f>+'24-03-999'!T67</f>
        <v>0</v>
      </c>
      <c r="K12" s="9">
        <f>+'24-03-999'!U67</f>
        <v>0</v>
      </c>
      <c r="L12" s="9">
        <f>+'24-03-999'!V67</f>
        <v>0</v>
      </c>
      <c r="M12" s="9">
        <f>+'24-03-999'!W67</f>
        <v>0</v>
      </c>
      <c r="N12" s="9">
        <f>+'24-03-999'!X67</f>
        <v>0</v>
      </c>
      <c r="O12" s="9">
        <f>+'24-03-999'!Y67</f>
        <v>0</v>
      </c>
      <c r="P12" s="9">
        <f>+'24-03-999'!Z67</f>
        <v>0</v>
      </c>
      <c r="Q12" s="9">
        <f>+'24-03-999'!AA67</f>
        <v>0</v>
      </c>
      <c r="R12" s="9">
        <f>+'24-03-999'!AB67</f>
        <v>0</v>
      </c>
      <c r="S12" s="9">
        <f>+'24-03-999'!AC67</f>
        <v>0</v>
      </c>
      <c r="T12" s="9">
        <f>+'24-03-999'!AD67</f>
        <v>0</v>
      </c>
      <c r="U12" s="9">
        <f>+'24-03-999'!AE67</f>
        <v>0</v>
      </c>
      <c r="V12" s="9">
        <f>+'24-03-999'!AF67</f>
        <v>0</v>
      </c>
      <c r="W12" s="9">
        <f>+'24-03-999'!AG67</f>
        <v>0</v>
      </c>
      <c r="X12" s="11">
        <f>+'24-03-999'!AH67</f>
        <v>0</v>
      </c>
      <c r="Y12" s="11">
        <f>+'24-03-999'!AI67</f>
        <v>0</v>
      </c>
    </row>
    <row r="13" spans="1:25" s="12" customFormat="1" ht="26.25" customHeight="1">
      <c r="A13" s="10" t="s">
        <v>15</v>
      </c>
      <c r="B13" s="9">
        <f>+'24-03-999'!I79</f>
        <v>0</v>
      </c>
      <c r="C13" s="9">
        <f>+'24-03-999'!J79</f>
        <v>0</v>
      </c>
      <c r="D13" s="9">
        <f>+'24-03-999'!L79</f>
        <v>0</v>
      </c>
      <c r="E13" s="9">
        <f>+'24-03-999'!M79</f>
        <v>0</v>
      </c>
      <c r="F13" s="9">
        <f>+'24-03-999'!N79</f>
        <v>0</v>
      </c>
      <c r="G13" s="9">
        <f>+'24-03-999'!Q79</f>
        <v>0</v>
      </c>
      <c r="H13" s="9">
        <f>+'24-03-999'!R79</f>
        <v>0</v>
      </c>
      <c r="I13" s="9">
        <f>+'24-03-999'!S79</f>
        <v>0</v>
      </c>
      <c r="J13" s="9">
        <f>+'24-03-999'!T79</f>
        <v>0</v>
      </c>
      <c r="K13" s="9">
        <f>+'24-03-999'!U79</f>
        <v>0</v>
      </c>
      <c r="L13" s="9">
        <f>+'24-03-999'!V79</f>
        <v>0</v>
      </c>
      <c r="M13" s="9">
        <f>+'24-03-999'!W79</f>
        <v>0</v>
      </c>
      <c r="N13" s="9">
        <f>+'24-03-999'!X79</f>
        <v>0</v>
      </c>
      <c r="O13" s="9">
        <f>+'24-03-999'!Y79</f>
        <v>0</v>
      </c>
      <c r="P13" s="9">
        <f>+'24-03-999'!Z79</f>
        <v>0</v>
      </c>
      <c r="Q13" s="9">
        <f>+'24-03-999'!AA79</f>
        <v>0</v>
      </c>
      <c r="R13" s="9">
        <f>+'24-03-999'!AB79</f>
        <v>0</v>
      </c>
      <c r="S13" s="9">
        <f>+'24-03-999'!AC79</f>
        <v>0</v>
      </c>
      <c r="T13" s="9">
        <f>+'24-03-999'!AD79</f>
        <v>0</v>
      </c>
      <c r="U13" s="9">
        <f>+'24-03-999'!AE79</f>
        <v>0</v>
      </c>
      <c r="V13" s="9">
        <f>+'24-03-999'!AF79</f>
        <v>0</v>
      </c>
      <c r="W13" s="9">
        <f>+'24-03-999'!AG79</f>
        <v>0</v>
      </c>
      <c r="X13" s="11">
        <f>+'24-03-999'!AH79</f>
        <v>0</v>
      </c>
      <c r="Y13" s="11">
        <f>+'24-03-999'!AI79</f>
        <v>0</v>
      </c>
    </row>
    <row r="14" spans="1:25" s="12" customFormat="1" ht="26.25" customHeight="1">
      <c r="A14" s="10" t="s">
        <v>16</v>
      </c>
      <c r="B14" s="9">
        <f>+'24-03-999'!I91</f>
        <v>0</v>
      </c>
      <c r="C14" s="9">
        <f>+'24-03-999'!J91</f>
        <v>0</v>
      </c>
      <c r="D14" s="9">
        <f>+'24-03-999'!L91</f>
        <v>0</v>
      </c>
      <c r="E14" s="9">
        <f>+'24-03-999'!M91</f>
        <v>0</v>
      </c>
      <c r="F14" s="9">
        <f>+'24-03-999'!N91</f>
        <v>0</v>
      </c>
      <c r="G14" s="9">
        <f>+'24-03-999'!Q91</f>
        <v>0</v>
      </c>
      <c r="H14" s="9">
        <f>+'24-03-999'!R91</f>
        <v>0</v>
      </c>
      <c r="I14" s="9">
        <f>+'24-03-999'!S91</f>
        <v>0</v>
      </c>
      <c r="J14" s="9">
        <f>+'24-03-999'!T91</f>
        <v>0</v>
      </c>
      <c r="K14" s="9">
        <f>+'24-03-999'!U91</f>
        <v>0</v>
      </c>
      <c r="L14" s="9">
        <f>+'24-03-999'!V91</f>
        <v>0</v>
      </c>
      <c r="M14" s="9">
        <f>+'24-03-999'!W91</f>
        <v>0</v>
      </c>
      <c r="N14" s="9">
        <f>+'24-03-999'!X91</f>
        <v>0</v>
      </c>
      <c r="O14" s="9">
        <f>+'24-03-999'!Y91</f>
        <v>0</v>
      </c>
      <c r="P14" s="9">
        <f>+'24-03-999'!Z91</f>
        <v>0</v>
      </c>
      <c r="Q14" s="9">
        <f>+'24-03-999'!AA91</f>
        <v>0</v>
      </c>
      <c r="R14" s="9">
        <f>+'24-03-999'!AB91</f>
        <v>0</v>
      </c>
      <c r="S14" s="9">
        <f>+'24-03-999'!AC91</f>
        <v>0</v>
      </c>
      <c r="T14" s="9">
        <f>+'24-03-999'!AD91</f>
        <v>0</v>
      </c>
      <c r="U14" s="9">
        <f>+'24-03-999'!AE91</f>
        <v>0</v>
      </c>
      <c r="V14" s="9">
        <f>+'24-03-999'!AF91</f>
        <v>0</v>
      </c>
      <c r="W14" s="9">
        <f>+'24-03-999'!AG91</f>
        <v>0</v>
      </c>
      <c r="X14" s="11">
        <f>+'24-03-999'!AH91</f>
        <v>0</v>
      </c>
      <c r="Y14" s="11">
        <f>+'24-03-999'!AI91</f>
        <v>0</v>
      </c>
    </row>
    <row r="15" spans="1:25" s="12" customFormat="1" ht="26.25" customHeight="1">
      <c r="A15" s="43" t="s">
        <v>63</v>
      </c>
      <c r="B15" s="9">
        <f>+'24-03-999'!I103</f>
        <v>0</v>
      </c>
      <c r="C15" s="9">
        <f>+'24-03-999'!J103</f>
        <v>0</v>
      </c>
      <c r="D15" s="9">
        <f>+'24-03-999'!L103</f>
        <v>0</v>
      </c>
      <c r="E15" s="9">
        <f>+'24-03-999'!M103</f>
        <v>0</v>
      </c>
      <c r="F15" s="9">
        <f>+'24-03-999'!N103</f>
        <v>0</v>
      </c>
      <c r="G15" s="9">
        <f>+'24-03-999'!Q103</f>
        <v>0</v>
      </c>
      <c r="H15" s="9">
        <f>+'24-03-999'!R103</f>
        <v>0</v>
      </c>
      <c r="I15" s="9">
        <f>+'24-03-999'!S103</f>
        <v>0</v>
      </c>
      <c r="J15" s="9">
        <f>+'24-03-999'!T103</f>
        <v>0</v>
      </c>
      <c r="K15" s="9">
        <f>+'24-03-999'!U103</f>
        <v>0</v>
      </c>
      <c r="L15" s="9">
        <f>+'24-03-999'!V103</f>
        <v>0</v>
      </c>
      <c r="M15" s="9">
        <f>+'24-03-999'!W103</f>
        <v>0</v>
      </c>
      <c r="N15" s="9">
        <f>+'24-03-999'!X103</f>
        <v>0</v>
      </c>
      <c r="O15" s="9">
        <f>+'24-03-999'!Y103</f>
        <v>0</v>
      </c>
      <c r="P15" s="9">
        <f>+'24-03-999'!Z103</f>
        <v>0</v>
      </c>
      <c r="Q15" s="9">
        <f>+'24-03-999'!AA103</f>
        <v>0</v>
      </c>
      <c r="R15" s="9">
        <f>+'24-03-999'!AB103</f>
        <v>0</v>
      </c>
      <c r="S15" s="9">
        <f>+'24-03-999'!AC103</f>
        <v>0</v>
      </c>
      <c r="T15" s="9">
        <f>+'24-03-999'!AD103</f>
        <v>0</v>
      </c>
      <c r="U15" s="9">
        <f>+'24-03-999'!AE103</f>
        <v>0</v>
      </c>
      <c r="V15" s="9">
        <f>+'24-03-999'!AF103</f>
        <v>0</v>
      </c>
      <c r="W15" s="9">
        <f>+'24-03-999'!AG103</f>
        <v>0</v>
      </c>
      <c r="X15" s="11">
        <f>+'24-03-999'!AH103</f>
        <v>0</v>
      </c>
      <c r="Y15" s="11">
        <f>+'24-03-999'!AI103</f>
        <v>0</v>
      </c>
    </row>
    <row r="16" spans="1:25" s="12" customFormat="1" ht="26.25" customHeight="1">
      <c r="A16" s="43" t="s">
        <v>65</v>
      </c>
      <c r="B16" s="9">
        <f>+'24-03-999'!I115</f>
        <v>0</v>
      </c>
      <c r="C16" s="9">
        <f>+'24-03-999'!J115</f>
        <v>0</v>
      </c>
      <c r="D16" s="9">
        <f>+'24-03-999'!L115</f>
        <v>0</v>
      </c>
      <c r="E16" s="9">
        <f>+'24-03-999'!M115</f>
        <v>0</v>
      </c>
      <c r="F16" s="9">
        <f>+'24-03-999'!N115</f>
        <v>0</v>
      </c>
      <c r="G16" s="9">
        <f>+'24-03-999'!Q115</f>
        <v>0</v>
      </c>
      <c r="H16" s="9">
        <f>+'24-03-999'!R115</f>
        <v>0</v>
      </c>
      <c r="I16" s="9">
        <f>+'24-03-999'!S115</f>
        <v>0</v>
      </c>
      <c r="J16" s="9">
        <f>+'24-03-999'!T115</f>
        <v>0</v>
      </c>
      <c r="K16" s="9">
        <f>+'24-03-999'!U115</f>
        <v>0</v>
      </c>
      <c r="L16" s="9">
        <f>+'24-03-999'!V115</f>
        <v>0</v>
      </c>
      <c r="M16" s="9">
        <f>+'24-03-999'!W115</f>
        <v>0</v>
      </c>
      <c r="N16" s="9">
        <f>+'24-03-999'!X115</f>
        <v>0</v>
      </c>
      <c r="O16" s="9">
        <f>+'24-03-999'!Y115</f>
        <v>0</v>
      </c>
      <c r="P16" s="9">
        <f>+'24-03-999'!Z115</f>
        <v>0</v>
      </c>
      <c r="Q16" s="9">
        <f>+'24-03-999'!AA115</f>
        <v>0</v>
      </c>
      <c r="R16" s="9">
        <f>+'24-03-999'!AB115</f>
        <v>0</v>
      </c>
      <c r="S16" s="9">
        <f>+'24-03-999'!AC115</f>
        <v>0</v>
      </c>
      <c r="T16" s="9">
        <f>+'24-03-999'!AD115</f>
        <v>0</v>
      </c>
      <c r="U16" s="9">
        <f>+'24-03-999'!AE115</f>
        <v>0</v>
      </c>
      <c r="V16" s="9">
        <f>+'24-03-999'!AF115</f>
        <v>0</v>
      </c>
      <c r="W16" s="9">
        <f>+'24-03-999'!AG115</f>
        <v>0</v>
      </c>
      <c r="X16" s="11">
        <f>+'24-03-999'!AH115</f>
        <v>0</v>
      </c>
      <c r="Y16" s="11">
        <f>+'24-03-999'!AI115</f>
        <v>0</v>
      </c>
    </row>
    <row r="17" spans="1:25" s="12" customFormat="1" ht="26.25" customHeight="1">
      <c r="A17" s="10" t="s">
        <v>17</v>
      </c>
      <c r="B17" s="9">
        <f>+'24-03-999'!I127</f>
        <v>0</v>
      </c>
      <c r="C17" s="9">
        <f>+'24-03-999'!J127</f>
        <v>0</v>
      </c>
      <c r="D17" s="9">
        <f>+'24-03-999'!L127</f>
        <v>0</v>
      </c>
      <c r="E17" s="9">
        <f>+'24-03-999'!M127</f>
        <v>0</v>
      </c>
      <c r="F17" s="9">
        <f>+'24-03-999'!N127</f>
        <v>0</v>
      </c>
      <c r="G17" s="9">
        <f>+'24-03-999'!Q127</f>
        <v>0</v>
      </c>
      <c r="H17" s="9">
        <f>+'24-03-999'!R127</f>
        <v>0</v>
      </c>
      <c r="I17" s="9">
        <f>+'24-03-999'!S127</f>
        <v>0</v>
      </c>
      <c r="J17" s="9">
        <f>+'24-03-999'!T127</f>
        <v>0</v>
      </c>
      <c r="K17" s="9">
        <f>+'24-03-999'!U127</f>
        <v>0</v>
      </c>
      <c r="L17" s="9">
        <f>+'24-03-999'!V127</f>
        <v>0</v>
      </c>
      <c r="M17" s="9">
        <f>+'24-03-999'!W127</f>
        <v>0</v>
      </c>
      <c r="N17" s="9">
        <f>+'24-03-999'!X127</f>
        <v>0</v>
      </c>
      <c r="O17" s="9">
        <f>+'24-03-999'!Y127</f>
        <v>0</v>
      </c>
      <c r="P17" s="9">
        <f>+'24-03-999'!Z127</f>
        <v>0</v>
      </c>
      <c r="Q17" s="9">
        <f>+'24-03-999'!AA127</f>
        <v>0</v>
      </c>
      <c r="R17" s="9">
        <f>+'24-03-999'!AB127</f>
        <v>0</v>
      </c>
      <c r="S17" s="9">
        <f>+'24-03-999'!AC127</f>
        <v>0</v>
      </c>
      <c r="T17" s="9">
        <f>+'24-03-999'!AD127</f>
        <v>0</v>
      </c>
      <c r="U17" s="9">
        <f>+'24-03-999'!AE127</f>
        <v>0</v>
      </c>
      <c r="V17" s="9">
        <f>+'24-03-999'!AF127</f>
        <v>0</v>
      </c>
      <c r="W17" s="9">
        <f>+'24-03-999'!AG127</f>
        <v>0</v>
      </c>
      <c r="X17" s="11">
        <f>+'24-03-999'!AH127</f>
        <v>0</v>
      </c>
      <c r="Y17" s="11">
        <f>+'24-03-999'!AI127</f>
        <v>0</v>
      </c>
    </row>
    <row r="18" spans="1:25" s="12" customFormat="1" ht="26.25" customHeight="1">
      <c r="A18" s="43" t="s">
        <v>68</v>
      </c>
      <c r="B18" s="9">
        <f>+'24-03-999'!I139</f>
        <v>0</v>
      </c>
      <c r="C18" s="9">
        <f>+'24-03-999'!J139</f>
        <v>0</v>
      </c>
      <c r="D18" s="9">
        <f>+'24-03-999'!L139</f>
        <v>0</v>
      </c>
      <c r="E18" s="9">
        <f>+'24-03-999'!M139</f>
        <v>0</v>
      </c>
      <c r="F18" s="9">
        <f>+'24-03-999'!N139</f>
        <v>0</v>
      </c>
      <c r="G18" s="9">
        <f>+'24-03-999'!Q139</f>
        <v>0</v>
      </c>
      <c r="H18" s="9">
        <f>+'24-03-999'!R139</f>
        <v>0</v>
      </c>
      <c r="I18" s="9">
        <f>+'24-03-999'!S139</f>
        <v>0</v>
      </c>
      <c r="J18" s="9">
        <f>+'24-03-999'!T139</f>
        <v>0</v>
      </c>
      <c r="K18" s="9">
        <f>+'24-03-999'!U139</f>
        <v>0</v>
      </c>
      <c r="L18" s="9">
        <f>+'24-03-999'!V139</f>
        <v>0</v>
      </c>
      <c r="M18" s="9">
        <f>+'24-03-999'!W139</f>
        <v>0</v>
      </c>
      <c r="N18" s="9">
        <f>+'24-03-999'!X139</f>
        <v>0</v>
      </c>
      <c r="O18" s="9">
        <f>+'24-03-999'!Y139</f>
        <v>0</v>
      </c>
      <c r="P18" s="9">
        <f>+'24-03-999'!Z139</f>
        <v>0</v>
      </c>
      <c r="Q18" s="9">
        <f>+'24-03-999'!AA139</f>
        <v>0</v>
      </c>
      <c r="R18" s="9">
        <f>+'24-03-999'!AB139</f>
        <v>0</v>
      </c>
      <c r="S18" s="9">
        <f>+'24-03-999'!AC139</f>
        <v>0</v>
      </c>
      <c r="T18" s="9">
        <f>+'24-03-999'!AD139</f>
        <v>0</v>
      </c>
      <c r="U18" s="9">
        <f>+'24-03-999'!AE139</f>
        <v>0</v>
      </c>
      <c r="V18" s="9">
        <f>+'24-03-999'!AF139</f>
        <v>0</v>
      </c>
      <c r="W18" s="9">
        <f>+'24-03-999'!AG139</f>
        <v>0</v>
      </c>
      <c r="X18" s="11">
        <f>+'24-03-999'!AH139</f>
        <v>0</v>
      </c>
      <c r="Y18" s="11">
        <f>+'24-03-999'!AI139</f>
        <v>0</v>
      </c>
    </row>
    <row r="19" spans="1:25" s="12" customFormat="1" ht="26.25" customHeight="1">
      <c r="A19" s="10" t="s">
        <v>18</v>
      </c>
      <c r="B19" s="9">
        <f>+'24-03-999'!I151</f>
        <v>0</v>
      </c>
      <c r="C19" s="9">
        <f>+'24-03-999'!J151</f>
        <v>0</v>
      </c>
      <c r="D19" s="9">
        <f>+'24-03-999'!L151</f>
        <v>0</v>
      </c>
      <c r="E19" s="9">
        <f>+'24-03-999'!M151</f>
        <v>0</v>
      </c>
      <c r="F19" s="9">
        <f>+'24-03-999'!N151</f>
        <v>0</v>
      </c>
      <c r="G19" s="9">
        <f>+'24-03-999'!Q151</f>
        <v>0</v>
      </c>
      <c r="H19" s="9">
        <f>+'24-03-999'!R151</f>
        <v>0</v>
      </c>
      <c r="I19" s="9">
        <f>+'24-03-999'!S151</f>
        <v>0</v>
      </c>
      <c r="J19" s="9">
        <f>+'24-03-999'!T151</f>
        <v>0</v>
      </c>
      <c r="K19" s="9">
        <f>+'24-03-999'!U151</f>
        <v>0</v>
      </c>
      <c r="L19" s="9">
        <f>+'24-03-999'!V151</f>
        <v>0</v>
      </c>
      <c r="M19" s="9">
        <f>+'24-03-999'!W151</f>
        <v>0</v>
      </c>
      <c r="N19" s="9">
        <f>+'24-03-999'!X151</f>
        <v>0</v>
      </c>
      <c r="O19" s="9">
        <f>+'24-03-999'!Y151</f>
        <v>0</v>
      </c>
      <c r="P19" s="9">
        <f>+'24-03-999'!Z151</f>
        <v>0</v>
      </c>
      <c r="Q19" s="9">
        <f>+'24-03-999'!AA151</f>
        <v>0</v>
      </c>
      <c r="R19" s="9">
        <f>+'24-03-999'!AB151</f>
        <v>0</v>
      </c>
      <c r="S19" s="9">
        <f>+'24-03-999'!AC151</f>
        <v>0</v>
      </c>
      <c r="T19" s="9">
        <f>+'24-03-999'!AD151</f>
        <v>0</v>
      </c>
      <c r="U19" s="9">
        <f>+'24-03-999'!AE151</f>
        <v>0</v>
      </c>
      <c r="V19" s="9">
        <f>+'24-03-999'!AF151</f>
        <v>0</v>
      </c>
      <c r="W19" s="9">
        <f>+'24-03-999'!AG151</f>
        <v>0</v>
      </c>
      <c r="X19" s="11">
        <f>+'24-03-999'!AH151</f>
        <v>0</v>
      </c>
      <c r="Y19" s="11">
        <f>+'24-03-999'!AI151</f>
        <v>0</v>
      </c>
    </row>
    <row r="20" spans="1:25" s="12" customFormat="1" ht="26.25" customHeight="1">
      <c r="A20" s="15" t="s">
        <v>71</v>
      </c>
      <c r="B20" s="9">
        <f>+'24-03-999'!I163</f>
        <v>0</v>
      </c>
      <c r="C20" s="9">
        <f>+'24-03-999'!J163</f>
        <v>0</v>
      </c>
      <c r="D20" s="9">
        <f>+'24-03-999'!L163</f>
        <v>0</v>
      </c>
      <c r="E20" s="9">
        <f>+'24-03-999'!M163</f>
        <v>0</v>
      </c>
      <c r="F20" s="9">
        <f>+'24-03-999'!N163</f>
        <v>0</v>
      </c>
      <c r="G20" s="9">
        <f>+'24-03-999'!Q163</f>
        <v>0</v>
      </c>
      <c r="H20" s="9">
        <f>+'24-03-999'!R163</f>
        <v>0</v>
      </c>
      <c r="I20" s="9">
        <f>+'24-03-999'!S163</f>
        <v>0</v>
      </c>
      <c r="J20" s="9">
        <f>+'24-03-999'!T163</f>
        <v>0</v>
      </c>
      <c r="K20" s="9">
        <f>+'24-03-999'!U163</f>
        <v>0</v>
      </c>
      <c r="L20" s="9">
        <f>+'24-03-999'!V163</f>
        <v>0</v>
      </c>
      <c r="M20" s="9">
        <f>+'24-03-999'!W163</f>
        <v>0</v>
      </c>
      <c r="N20" s="9">
        <f>+'24-03-999'!X163</f>
        <v>0</v>
      </c>
      <c r="O20" s="9">
        <f>+'24-03-999'!Y163</f>
        <v>0</v>
      </c>
      <c r="P20" s="9">
        <f>+'24-03-999'!Z163</f>
        <v>0</v>
      </c>
      <c r="Q20" s="9">
        <f>+'24-03-999'!AA163</f>
        <v>0</v>
      </c>
      <c r="R20" s="9">
        <f>+'24-03-999'!AB163</f>
        <v>0</v>
      </c>
      <c r="S20" s="9">
        <f>+'24-03-999'!AC163</f>
        <v>0</v>
      </c>
      <c r="T20" s="9">
        <f>+'24-03-999'!AD163</f>
        <v>0</v>
      </c>
      <c r="U20" s="9">
        <f>+'24-03-999'!AE163</f>
        <v>0</v>
      </c>
      <c r="V20" s="9">
        <f>+'24-03-999'!AF163</f>
        <v>0</v>
      </c>
      <c r="W20" s="9">
        <f>+'24-03-999'!AG163</f>
        <v>0</v>
      </c>
      <c r="X20" s="11">
        <f>+'24-03-999'!AH163</f>
        <v>0</v>
      </c>
      <c r="Y20" s="11">
        <f>+'24-03-999'!AI163</f>
        <v>0</v>
      </c>
    </row>
    <row r="21" spans="1:25" s="12" customFormat="1" ht="26.25" customHeight="1">
      <c r="A21" s="13" t="s">
        <v>20</v>
      </c>
      <c r="B21" s="9">
        <f>+'24-03-999'!I175</f>
        <v>0</v>
      </c>
      <c r="C21" s="9">
        <f>+'24-03-999'!J175</f>
        <v>0</v>
      </c>
      <c r="D21" s="9">
        <f>+'24-03-999'!L175</f>
        <v>0</v>
      </c>
      <c r="E21" s="9">
        <f>+'24-03-999'!M175</f>
        <v>0</v>
      </c>
      <c r="F21" s="9">
        <f>+'24-03-999'!N175</f>
        <v>0</v>
      </c>
      <c r="G21" s="9">
        <f>+'24-03-999'!Q175</f>
        <v>0</v>
      </c>
      <c r="H21" s="9">
        <f>+'24-03-999'!R175</f>
        <v>0</v>
      </c>
      <c r="I21" s="9">
        <f>+'24-03-999'!S175</f>
        <v>0</v>
      </c>
      <c r="J21" s="9">
        <f>+'24-03-999'!T175</f>
        <v>0</v>
      </c>
      <c r="K21" s="9">
        <f>+'24-03-999'!U175</f>
        <v>0</v>
      </c>
      <c r="L21" s="9">
        <f>+'24-03-999'!V175</f>
        <v>0</v>
      </c>
      <c r="M21" s="9">
        <f>+'24-03-999'!W175</f>
        <v>0</v>
      </c>
      <c r="N21" s="9">
        <f>+'24-03-999'!X175</f>
        <v>0</v>
      </c>
      <c r="O21" s="9">
        <f>+'24-03-999'!Y175</f>
        <v>0</v>
      </c>
      <c r="P21" s="9">
        <f>+'24-03-999'!Z175</f>
        <v>0</v>
      </c>
      <c r="Q21" s="9">
        <f>+'24-03-999'!AA175</f>
        <v>0</v>
      </c>
      <c r="R21" s="9">
        <f>+'24-03-999'!AB175</f>
        <v>0</v>
      </c>
      <c r="S21" s="9">
        <f>+'24-03-999'!AC175</f>
        <v>0</v>
      </c>
      <c r="T21" s="9">
        <f>+'24-03-999'!AD175</f>
        <v>0</v>
      </c>
      <c r="U21" s="9">
        <f>+'24-03-999'!AE175</f>
        <v>0</v>
      </c>
      <c r="V21" s="9">
        <f>+'24-03-999'!AF175</f>
        <v>0</v>
      </c>
      <c r="W21" s="9">
        <f>+'24-03-999'!AG175</f>
        <v>0</v>
      </c>
      <c r="X21" s="11">
        <f>+'24-03-999'!AH175</f>
        <v>0</v>
      </c>
      <c r="Y21" s="11">
        <f>+'24-03-999'!AI175</f>
        <v>0</v>
      </c>
    </row>
    <row r="22" spans="1:25" s="12" customFormat="1" ht="26.25" customHeight="1">
      <c r="A22" s="13" t="s">
        <v>19</v>
      </c>
      <c r="B22" s="9">
        <f>+'24-03-999'!I187</f>
        <v>0</v>
      </c>
      <c r="C22" s="9">
        <f>+'24-03-999'!J187</f>
        <v>0</v>
      </c>
      <c r="D22" s="9">
        <f>+'24-03-999'!L187</f>
        <v>0</v>
      </c>
      <c r="E22" s="9">
        <f>+'24-03-999'!M187</f>
        <v>0</v>
      </c>
      <c r="F22" s="9">
        <f>+'24-03-999'!N187</f>
        <v>0</v>
      </c>
      <c r="G22" s="9">
        <f>+'24-03-999'!Q187</f>
        <v>0</v>
      </c>
      <c r="H22" s="9">
        <f>+'24-03-999'!R187</f>
        <v>0</v>
      </c>
      <c r="I22" s="9">
        <f>+'24-03-999'!S187</f>
        <v>0</v>
      </c>
      <c r="J22" s="9">
        <f>+'24-03-999'!T187</f>
        <v>0</v>
      </c>
      <c r="K22" s="9">
        <f>+'24-03-999'!U187</f>
        <v>0</v>
      </c>
      <c r="L22" s="9">
        <f>+'24-03-999'!V187</f>
        <v>0</v>
      </c>
      <c r="M22" s="9">
        <f>+'24-03-999'!W187</f>
        <v>0</v>
      </c>
      <c r="N22" s="9">
        <f>+'24-03-999'!X187</f>
        <v>0</v>
      </c>
      <c r="O22" s="9">
        <f>+'24-03-999'!Y187</f>
        <v>0</v>
      </c>
      <c r="P22" s="9">
        <f>+'24-03-999'!Z187</f>
        <v>0</v>
      </c>
      <c r="Q22" s="9">
        <f>+'24-03-999'!AA187</f>
        <v>0</v>
      </c>
      <c r="R22" s="9">
        <f>+'24-03-999'!AB187</f>
        <v>0</v>
      </c>
      <c r="S22" s="9">
        <f>+'24-03-999'!AC187</f>
        <v>0</v>
      </c>
      <c r="T22" s="9">
        <f>+'24-03-999'!AD187</f>
        <v>0</v>
      </c>
      <c r="U22" s="9">
        <f>+'24-03-999'!AE187</f>
        <v>0</v>
      </c>
      <c r="V22" s="9">
        <f>+'24-03-999'!AF187</f>
        <v>0</v>
      </c>
      <c r="W22" s="9">
        <f>+'24-03-999'!AG187</f>
        <v>0</v>
      </c>
      <c r="X22" s="11">
        <f>+'24-03-999'!AH187</f>
        <v>0</v>
      </c>
      <c r="Y22" s="11">
        <f>+'24-03-999'!AI187</f>
        <v>0</v>
      </c>
    </row>
    <row r="23" spans="1:25" s="12" customFormat="1" ht="26.25" customHeight="1">
      <c r="A23" s="14" t="s">
        <v>49</v>
      </c>
      <c r="B23" s="9">
        <f>+'24-03-999'!I190</f>
        <v>401157000</v>
      </c>
      <c r="C23" s="9">
        <f>+'24-03-999'!J190</f>
        <v>401157000</v>
      </c>
      <c r="D23" s="9">
        <f>+'24-03-999'!L190</f>
        <v>0</v>
      </c>
      <c r="E23" s="9">
        <f>+'24-03-999'!M190</f>
        <v>0</v>
      </c>
      <c r="F23" s="9">
        <f>+'24-03-999'!N190</f>
        <v>0</v>
      </c>
      <c r="G23" s="9">
        <f>+'24-03-999'!Q190</f>
        <v>200578500</v>
      </c>
      <c r="H23" s="9">
        <f>+'24-03-999'!R190</f>
        <v>0</v>
      </c>
      <c r="I23" s="9">
        <f>+'24-03-999'!S190</f>
        <v>0</v>
      </c>
      <c r="J23" s="9">
        <f>+'24-03-999'!T190</f>
        <v>200578500</v>
      </c>
      <c r="K23" s="9">
        <f>+'24-03-999'!U190</f>
        <v>0</v>
      </c>
      <c r="L23" s="9">
        <f>+'24-03-999'!V190</f>
        <v>0</v>
      </c>
      <c r="M23" s="9">
        <f>+'24-03-999'!W190</f>
        <v>0</v>
      </c>
      <c r="N23" s="9">
        <f>+'24-03-999'!X190</f>
        <v>0</v>
      </c>
      <c r="O23" s="9">
        <f>+'24-03-999'!Y190</f>
        <v>0</v>
      </c>
      <c r="P23" s="9">
        <f>+'24-03-999'!Z190</f>
        <v>0</v>
      </c>
      <c r="Q23" s="9">
        <f>+'24-03-999'!AA190</f>
        <v>0</v>
      </c>
      <c r="R23" s="9">
        <f>+'24-03-999'!AB190</f>
        <v>0</v>
      </c>
      <c r="S23" s="9">
        <f>+'24-03-999'!AC190</f>
        <v>0</v>
      </c>
      <c r="T23" s="9">
        <f>+'24-03-999'!AD190</f>
        <v>0</v>
      </c>
      <c r="U23" s="9">
        <f>+'24-03-999'!AE190</f>
        <v>0</v>
      </c>
      <c r="V23" s="9">
        <f>+'24-03-999'!AF190</f>
        <v>0</v>
      </c>
      <c r="W23" s="9">
        <f>+'24-03-999'!AG190</f>
        <v>200578500</v>
      </c>
      <c r="X23" s="11">
        <f>+'24-03-999'!AH190</f>
        <v>0.5</v>
      </c>
      <c r="Y23" s="11">
        <f>+'24-03-999'!AI190</f>
        <v>1</v>
      </c>
    </row>
    <row r="24" spans="1:25" ht="36" customHeight="1">
      <c r="A24" s="66" t="str">
        <f>"TOTAL ASIG."&amp;" "&amp;$A$5</f>
        <v>TOTAL ASIG. 24-03-999 PROGRAMA DE GENERACION DE MICROEMPRENDIMIENTO INDIGENA URBANO CHILE SOLIDARIO - CONADI</v>
      </c>
      <c r="B24" s="67">
        <f t="shared" ref="B24:W24" si="0">SUM(B8:B23)</f>
        <v>401157000</v>
      </c>
      <c r="C24" s="67">
        <f t="shared" si="0"/>
        <v>401157000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200578500</v>
      </c>
      <c r="H24" s="70">
        <f t="shared" si="0"/>
        <v>0</v>
      </c>
      <c r="I24" s="70">
        <f t="shared" si="0"/>
        <v>0</v>
      </c>
      <c r="J24" s="67">
        <f t="shared" si="0"/>
        <v>200578500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200578500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8" fitToHeight="8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52</vt:i4>
      </vt:variant>
      <vt:variant>
        <vt:lpstr>Rangos con nombre</vt:lpstr>
      </vt:variant>
      <vt:variant>
        <vt:i4>102</vt:i4>
      </vt:variant>
    </vt:vector>
  </HeadingPairs>
  <TitlesOfParts>
    <vt:vector size="154" baseType="lpstr">
      <vt:lpstr>24-01-025</vt:lpstr>
      <vt:lpstr>24-01-025 res </vt:lpstr>
      <vt:lpstr>24-02-006</vt:lpstr>
      <vt:lpstr>24-02-006 res</vt:lpstr>
      <vt:lpstr>24-02-007</vt:lpstr>
      <vt:lpstr>24-02-007 res</vt:lpstr>
      <vt:lpstr>24-02-010</vt:lpstr>
      <vt:lpstr>24-02-010 res</vt:lpstr>
      <vt:lpstr>24-02-012</vt:lpstr>
      <vt:lpstr>24-02-012 res</vt:lpstr>
      <vt:lpstr>24-02-014-001</vt:lpstr>
      <vt:lpstr>24-02-014-001 res </vt:lpstr>
      <vt:lpstr>24-02-014-002</vt:lpstr>
      <vt:lpstr>24-02-014-002 res </vt:lpstr>
      <vt:lpstr>24-02-014-003</vt:lpstr>
      <vt:lpstr>24-02-014-003 res</vt:lpstr>
      <vt:lpstr>24-02-015</vt:lpstr>
      <vt:lpstr>24-02-015 res </vt:lpstr>
      <vt:lpstr>24-02-016</vt:lpstr>
      <vt:lpstr>24-02-016 res </vt:lpstr>
      <vt:lpstr>24-02-017 </vt:lpstr>
      <vt:lpstr>24-02-017 res </vt:lpstr>
      <vt:lpstr>24-02-018</vt:lpstr>
      <vt:lpstr>24-02-018 res </vt:lpstr>
      <vt:lpstr>24-02-020 </vt:lpstr>
      <vt:lpstr>24-02-020 res </vt:lpstr>
      <vt:lpstr>24-02-021</vt:lpstr>
      <vt:lpstr>24-02-021 res </vt:lpstr>
      <vt:lpstr>24-03-010</vt:lpstr>
      <vt:lpstr>24-03-010 res</vt:lpstr>
      <vt:lpstr>24-03-335</vt:lpstr>
      <vt:lpstr>24-03-335 res</vt:lpstr>
      <vt:lpstr>24-03-336</vt:lpstr>
      <vt:lpstr>24-03-336 res</vt:lpstr>
      <vt:lpstr>24-03-337</vt:lpstr>
      <vt:lpstr>24-03-337 res</vt:lpstr>
      <vt:lpstr>24-03-340</vt:lpstr>
      <vt:lpstr>24-03-340 res </vt:lpstr>
      <vt:lpstr>24-03-343</vt:lpstr>
      <vt:lpstr>24-03-343 res </vt:lpstr>
      <vt:lpstr>24-03-344</vt:lpstr>
      <vt:lpstr>24-03-344 res </vt:lpstr>
      <vt:lpstr>24-03-345</vt:lpstr>
      <vt:lpstr>24-03-345 res</vt:lpstr>
      <vt:lpstr>24-03-986</vt:lpstr>
      <vt:lpstr>24-03-986 res</vt:lpstr>
      <vt:lpstr>24-03-993</vt:lpstr>
      <vt:lpstr>24-03-993 res</vt:lpstr>
      <vt:lpstr>24-03-997</vt:lpstr>
      <vt:lpstr>24-03-997 res</vt:lpstr>
      <vt:lpstr>24-03-999</vt:lpstr>
      <vt:lpstr>24-03-999 res </vt:lpstr>
      <vt:lpstr>'24-01-025'!Área_de_impresión</vt:lpstr>
      <vt:lpstr>'24-01-025 res '!Área_de_impresión</vt:lpstr>
      <vt:lpstr>'24-02-006'!Área_de_impresión</vt:lpstr>
      <vt:lpstr>'24-02-006 res'!Área_de_impresión</vt:lpstr>
      <vt:lpstr>'24-02-007'!Área_de_impresión</vt:lpstr>
      <vt:lpstr>'24-02-007 res'!Área_de_impresión</vt:lpstr>
      <vt:lpstr>'24-02-010'!Área_de_impresión</vt:lpstr>
      <vt:lpstr>'24-02-010 res'!Área_de_impresión</vt:lpstr>
      <vt:lpstr>'24-02-012'!Área_de_impresión</vt:lpstr>
      <vt:lpstr>'24-02-012 res'!Área_de_impresión</vt:lpstr>
      <vt:lpstr>'24-02-014-001'!Área_de_impresión</vt:lpstr>
      <vt:lpstr>'24-02-014-001 res '!Área_de_impresión</vt:lpstr>
      <vt:lpstr>'24-02-014-002'!Área_de_impresión</vt:lpstr>
      <vt:lpstr>'24-02-014-002 res '!Área_de_impresión</vt:lpstr>
      <vt:lpstr>'24-02-014-003'!Área_de_impresión</vt:lpstr>
      <vt:lpstr>'24-02-014-003 res'!Área_de_impresión</vt:lpstr>
      <vt:lpstr>'24-02-015'!Área_de_impresión</vt:lpstr>
      <vt:lpstr>'24-02-015 res '!Área_de_impresión</vt:lpstr>
      <vt:lpstr>'24-02-016'!Área_de_impresión</vt:lpstr>
      <vt:lpstr>'24-02-016 res '!Área_de_impresión</vt:lpstr>
      <vt:lpstr>'24-02-017 '!Área_de_impresión</vt:lpstr>
      <vt:lpstr>'24-02-017 res '!Área_de_impresión</vt:lpstr>
      <vt:lpstr>'24-02-018'!Área_de_impresión</vt:lpstr>
      <vt:lpstr>'24-02-018 res '!Área_de_impresión</vt:lpstr>
      <vt:lpstr>'24-02-020 '!Área_de_impresión</vt:lpstr>
      <vt:lpstr>'24-02-020 res '!Área_de_impresión</vt:lpstr>
      <vt:lpstr>'24-02-021'!Área_de_impresión</vt:lpstr>
      <vt:lpstr>'24-02-021 res '!Área_de_impresión</vt:lpstr>
      <vt:lpstr>'24-03-010'!Área_de_impresión</vt:lpstr>
      <vt:lpstr>'24-03-010 res'!Área_de_impresión</vt:lpstr>
      <vt:lpstr>'24-03-335'!Área_de_impresión</vt:lpstr>
      <vt:lpstr>'24-03-336'!Área_de_impresión</vt:lpstr>
      <vt:lpstr>'24-03-336 res'!Área_de_impresión</vt:lpstr>
      <vt:lpstr>'24-03-337'!Área_de_impresión</vt:lpstr>
      <vt:lpstr>'24-03-337 res'!Área_de_impresión</vt:lpstr>
      <vt:lpstr>'24-03-340'!Área_de_impresión</vt:lpstr>
      <vt:lpstr>'24-03-340 res '!Área_de_impresión</vt:lpstr>
      <vt:lpstr>'24-03-343'!Área_de_impresión</vt:lpstr>
      <vt:lpstr>'24-03-343 res '!Área_de_impresión</vt:lpstr>
      <vt:lpstr>'24-03-344'!Área_de_impresión</vt:lpstr>
      <vt:lpstr>'24-03-344 res '!Área_de_impresión</vt:lpstr>
      <vt:lpstr>'24-03-345'!Área_de_impresión</vt:lpstr>
      <vt:lpstr>'24-03-345 res'!Área_de_impresión</vt:lpstr>
      <vt:lpstr>'24-03-986'!Área_de_impresión</vt:lpstr>
      <vt:lpstr>'24-03-986 res'!Área_de_impresión</vt:lpstr>
      <vt:lpstr>'24-03-993'!Área_de_impresión</vt:lpstr>
      <vt:lpstr>'24-03-993 res'!Área_de_impresión</vt:lpstr>
      <vt:lpstr>'24-03-997'!Área_de_impresión</vt:lpstr>
      <vt:lpstr>'24-03-997 res'!Área_de_impresión</vt:lpstr>
      <vt:lpstr>'24-03-999'!Área_de_impresión</vt:lpstr>
      <vt:lpstr>'24-03-999 res '!Área_de_impresión</vt:lpstr>
      <vt:lpstr>'24-01-025'!Títulos_a_imprimir</vt:lpstr>
      <vt:lpstr>'24-01-025 res '!Títulos_a_imprimir</vt:lpstr>
      <vt:lpstr>'24-02-006'!Títulos_a_imprimir</vt:lpstr>
      <vt:lpstr>'24-02-006 res'!Títulos_a_imprimir</vt:lpstr>
      <vt:lpstr>'24-02-007'!Títulos_a_imprimir</vt:lpstr>
      <vt:lpstr>'24-02-007 res'!Títulos_a_imprimir</vt:lpstr>
      <vt:lpstr>'24-02-010'!Títulos_a_imprimir</vt:lpstr>
      <vt:lpstr>'24-02-010 res'!Títulos_a_imprimir</vt:lpstr>
      <vt:lpstr>'24-02-012'!Títulos_a_imprimir</vt:lpstr>
      <vt:lpstr>'24-02-012 res'!Títulos_a_imprimir</vt:lpstr>
      <vt:lpstr>'24-02-014-001'!Títulos_a_imprimir</vt:lpstr>
      <vt:lpstr>'24-02-014-001 res '!Títulos_a_imprimir</vt:lpstr>
      <vt:lpstr>'24-02-014-002'!Títulos_a_imprimir</vt:lpstr>
      <vt:lpstr>'24-02-014-002 res '!Títulos_a_imprimir</vt:lpstr>
      <vt:lpstr>'24-02-014-003'!Títulos_a_imprimir</vt:lpstr>
      <vt:lpstr>'24-02-014-003 res'!Títulos_a_imprimir</vt:lpstr>
      <vt:lpstr>'24-02-015'!Títulos_a_imprimir</vt:lpstr>
      <vt:lpstr>'24-02-015 res '!Títulos_a_imprimir</vt:lpstr>
      <vt:lpstr>'24-02-016'!Títulos_a_imprimir</vt:lpstr>
      <vt:lpstr>'24-02-016 res '!Títulos_a_imprimir</vt:lpstr>
      <vt:lpstr>'24-02-017 '!Títulos_a_imprimir</vt:lpstr>
      <vt:lpstr>'24-02-017 res '!Títulos_a_imprimir</vt:lpstr>
      <vt:lpstr>'24-02-018'!Títulos_a_imprimir</vt:lpstr>
      <vt:lpstr>'24-02-018 res '!Títulos_a_imprimir</vt:lpstr>
      <vt:lpstr>'24-02-020 '!Títulos_a_imprimir</vt:lpstr>
      <vt:lpstr>'24-02-020 res '!Títulos_a_imprimir</vt:lpstr>
      <vt:lpstr>'24-02-021'!Títulos_a_imprimir</vt:lpstr>
      <vt:lpstr>'24-02-021 res '!Títulos_a_imprimir</vt:lpstr>
      <vt:lpstr>'24-03-010'!Títulos_a_imprimir</vt:lpstr>
      <vt:lpstr>'24-03-010 res'!Títulos_a_imprimir</vt:lpstr>
      <vt:lpstr>'24-03-335'!Títulos_a_imprimir</vt:lpstr>
      <vt:lpstr>'24-03-336'!Títulos_a_imprimir</vt:lpstr>
      <vt:lpstr>'24-03-336 res'!Títulos_a_imprimir</vt:lpstr>
      <vt:lpstr>'24-03-337'!Títulos_a_imprimir</vt:lpstr>
      <vt:lpstr>'24-03-337 res'!Títulos_a_imprimir</vt:lpstr>
      <vt:lpstr>'24-03-340'!Títulos_a_imprimir</vt:lpstr>
      <vt:lpstr>'24-03-340 res '!Títulos_a_imprimir</vt:lpstr>
      <vt:lpstr>'24-03-343'!Títulos_a_imprimir</vt:lpstr>
      <vt:lpstr>'24-03-343 res '!Títulos_a_imprimir</vt:lpstr>
      <vt:lpstr>'24-03-344'!Títulos_a_imprimir</vt:lpstr>
      <vt:lpstr>'24-03-344 res '!Títulos_a_imprimir</vt:lpstr>
      <vt:lpstr>'24-03-345'!Títulos_a_imprimir</vt:lpstr>
      <vt:lpstr>'24-03-345 res'!Títulos_a_imprimir</vt:lpstr>
      <vt:lpstr>'24-03-986'!Títulos_a_imprimir</vt:lpstr>
      <vt:lpstr>'24-03-986 res'!Títulos_a_imprimir</vt:lpstr>
      <vt:lpstr>'24-03-993'!Títulos_a_imprimir</vt:lpstr>
      <vt:lpstr>'24-03-993 res'!Títulos_a_imprimir</vt:lpstr>
      <vt:lpstr>'24-03-997'!Títulos_a_imprimir</vt:lpstr>
      <vt:lpstr>'24-03-997 res'!Títulos_a_imprimir</vt:lpstr>
      <vt:lpstr>'24-03-999'!Títulos_a_imprimir</vt:lpstr>
      <vt:lpstr>'24-03-999 res '!Títulos_a_imprimir</vt:lpstr>
    </vt:vector>
  </TitlesOfParts>
  <Company>MIDEPLAN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Ximena Serqueira</dc:creator>
  <cp:lastModifiedBy>tjeldrez</cp:lastModifiedBy>
  <cp:lastPrinted>2014-07-23T20:27:06Z</cp:lastPrinted>
  <dcterms:created xsi:type="dcterms:W3CDTF">2007-09-25T20:17:44Z</dcterms:created>
  <dcterms:modified xsi:type="dcterms:W3CDTF">2014-07-23T20:29:21Z</dcterms:modified>
</cp:coreProperties>
</file>