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145" yWindow="1245" windowWidth="11580" windowHeight="8835" tabRatio="952" firstSheet="41" activeTab="41"/>
  </bookViews>
  <sheets>
    <sheet name="24-01-025" sheetId="72" r:id="rId1"/>
    <sheet name="24-01-025 res " sheetId="73" r:id="rId2"/>
    <sheet name="24-02-006" sheetId="10" r:id="rId3"/>
    <sheet name="24-02-006 res" sheetId="11" r:id="rId4"/>
    <sheet name="24-02-007" sheetId="23" r:id="rId5"/>
    <sheet name="24-02-007 res" sheetId="24" r:id="rId6"/>
    <sheet name="24-02-010" sheetId="25" r:id="rId7"/>
    <sheet name="24-02-010 res" sheetId="26" r:id="rId8"/>
    <sheet name="24-02-012" sheetId="27" r:id="rId9"/>
    <sheet name="24-02-012 res" sheetId="28" r:id="rId10"/>
    <sheet name="24-02-014-001" sheetId="29" r:id="rId11"/>
    <sheet name="24-02-014-001 res " sheetId="30" r:id="rId12"/>
    <sheet name="24-02-014-002" sheetId="31" r:id="rId13"/>
    <sheet name="24-02-014-002 res " sheetId="32" r:id="rId14"/>
    <sheet name="24-02-014-003" sheetId="33" r:id="rId15"/>
    <sheet name="24-02-014-003 res" sheetId="34" r:id="rId16"/>
    <sheet name="24-02-015" sheetId="35" r:id="rId17"/>
    <sheet name="24-02-015 res " sheetId="37" r:id="rId18"/>
    <sheet name="24-02-016" sheetId="36" r:id="rId19"/>
    <sheet name="24-02-016 res " sheetId="38" r:id="rId20"/>
    <sheet name="24-02-017 " sheetId="39" r:id="rId21"/>
    <sheet name="24-02-017 res " sheetId="40" r:id="rId22"/>
    <sheet name="24-02-018" sheetId="41" r:id="rId23"/>
    <sheet name="24-02-018 res " sheetId="43" r:id="rId24"/>
    <sheet name="24-02-020 " sheetId="44" r:id="rId25"/>
    <sheet name="24-02-020 res " sheetId="45" r:id="rId26"/>
    <sheet name="24-02-021" sheetId="46" r:id="rId27"/>
    <sheet name="24-02-021 res " sheetId="47" r:id="rId28"/>
    <sheet name="24-03-010" sheetId="48" r:id="rId29"/>
    <sheet name="24-03-010 res" sheetId="49" r:id="rId30"/>
    <sheet name="24-03-335" sheetId="50" r:id="rId31"/>
    <sheet name="24-03-335 res" sheetId="51" r:id="rId32"/>
    <sheet name="24-03-336" sheetId="52" r:id="rId33"/>
    <sheet name="24-03-336 res" sheetId="53" r:id="rId34"/>
    <sheet name="24-03-337" sheetId="54" r:id="rId35"/>
    <sheet name="24-03-337 res" sheetId="55" r:id="rId36"/>
    <sheet name="24-03-340" sheetId="56" r:id="rId37"/>
    <sheet name="24-03-340 res " sheetId="63" r:id="rId38"/>
    <sheet name="24-03-343" sheetId="57" r:id="rId39"/>
    <sheet name="24-03-343 res " sheetId="64" r:id="rId40"/>
    <sheet name="24-03-344" sheetId="58" r:id="rId41"/>
    <sheet name="24-03-344 res " sheetId="66" r:id="rId42"/>
    <sheet name="24-03-345" sheetId="59" r:id="rId43"/>
    <sheet name="24-03-345 res" sheetId="65" r:id="rId44"/>
    <sheet name="24-03-986" sheetId="60" r:id="rId45"/>
    <sheet name="24-03-986 res" sheetId="67" r:id="rId46"/>
    <sheet name="24-03-993" sheetId="61" r:id="rId47"/>
    <sheet name="24-03-993 res" sheetId="68" r:id="rId48"/>
    <sheet name="24-03-997" sheetId="62" r:id="rId49"/>
    <sheet name="24-03-997 res" sheetId="69" r:id="rId50"/>
    <sheet name="24-03-999" sheetId="70" r:id="rId51"/>
    <sheet name="24-03-999 res " sheetId="71" r:id="rId52"/>
  </sheets>
  <definedNames>
    <definedName name="_xlnm.Print_Area" localSheetId="0">'24-01-025'!$A$1:$AI$191</definedName>
    <definedName name="_xlnm.Print_Area" localSheetId="1">'24-01-025 res '!$A$1:$Y$25</definedName>
    <definedName name="_xlnm.Print_Area" localSheetId="2">'24-02-006'!$A$1:$AI$191</definedName>
    <definedName name="_xlnm.Print_Area" localSheetId="3">'24-02-006 res'!$A$1:$Y$25</definedName>
    <definedName name="_xlnm.Print_Area" localSheetId="4">'24-02-007'!$A$1:$AI$191</definedName>
    <definedName name="_xlnm.Print_Area" localSheetId="5">'24-02-007 res'!$A$1:$Y$25</definedName>
    <definedName name="_xlnm.Print_Area" localSheetId="6">'24-02-010'!$A$1:$AI$191</definedName>
    <definedName name="_xlnm.Print_Area" localSheetId="7">'24-02-010 res'!$A$1:$Y$25</definedName>
    <definedName name="_xlnm.Print_Area" localSheetId="8">'24-02-012'!$A$1:$AI$191</definedName>
    <definedName name="_xlnm.Print_Area" localSheetId="9">'24-02-012 res'!$A$1:$Y$25</definedName>
    <definedName name="_xlnm.Print_Area" localSheetId="10">'24-02-014-001'!$A$1:$AI$191</definedName>
    <definedName name="_xlnm.Print_Area" localSheetId="11">'24-02-014-001 res '!$A$1:$Y$25</definedName>
    <definedName name="_xlnm.Print_Area" localSheetId="12">'24-02-014-002'!$A$1:$AI$191</definedName>
    <definedName name="_xlnm.Print_Area" localSheetId="13">'24-02-014-002 res '!$A$1:$Y$25</definedName>
    <definedName name="_xlnm.Print_Area" localSheetId="14">'24-02-014-003'!$A$1:$AI$191</definedName>
    <definedName name="_xlnm.Print_Area" localSheetId="15">'24-02-014-003 res'!$A$1:$Y$25</definedName>
    <definedName name="_xlnm.Print_Area" localSheetId="16">'24-02-015'!$A$1:$AI$191</definedName>
    <definedName name="_xlnm.Print_Area" localSheetId="17">'24-02-015 res '!$A$1:$Y$25</definedName>
    <definedName name="_xlnm.Print_Area" localSheetId="18">'24-02-016'!$A$1:$AI$191</definedName>
    <definedName name="_xlnm.Print_Area" localSheetId="19">'24-02-016 res '!$A$1:$Y$25</definedName>
    <definedName name="_xlnm.Print_Area" localSheetId="20">'24-02-017 '!$A$1:$AI$193</definedName>
    <definedName name="_xlnm.Print_Area" localSheetId="21">'24-02-017 res '!$A$1:$Y$25</definedName>
    <definedName name="_xlnm.Print_Area" localSheetId="22">'24-02-018'!$A$1:$AI$191</definedName>
    <definedName name="_xlnm.Print_Area" localSheetId="23">'24-02-018 res '!$A$1:$Y$25</definedName>
    <definedName name="_xlnm.Print_Area" localSheetId="24">'24-02-020 '!$A$1:$AI$191</definedName>
    <definedName name="_xlnm.Print_Area" localSheetId="25">'24-02-020 res '!$A$1:$Y$25</definedName>
    <definedName name="_xlnm.Print_Area" localSheetId="26">'24-02-021'!$A$1:$AI$191</definedName>
    <definedName name="_xlnm.Print_Area" localSheetId="27">'24-02-021 res '!$A$1:$Y$25</definedName>
    <definedName name="_xlnm.Print_Area" localSheetId="28">'24-03-010'!$A$1:$AI$194</definedName>
    <definedName name="_xlnm.Print_Area" localSheetId="29">'24-03-010 res'!$A$1:$Y$25</definedName>
    <definedName name="_xlnm.Print_Area" localSheetId="30">'24-03-335'!$A$1:$AI$282</definedName>
    <definedName name="_xlnm.Print_Area" localSheetId="32">'24-03-336'!$A$1:$AI$191</definedName>
    <definedName name="_xlnm.Print_Area" localSheetId="33">'24-03-336 res'!$A$1:$Y$25</definedName>
    <definedName name="_xlnm.Print_Area" localSheetId="34">'24-03-337'!$A$1:$AI$191</definedName>
    <definedName name="_xlnm.Print_Area" localSheetId="35">'24-03-337 res'!$A$1:$Y$25</definedName>
    <definedName name="_xlnm.Print_Area" localSheetId="36">'24-03-340'!$A$1:$AI$191</definedName>
    <definedName name="_xlnm.Print_Area" localSheetId="37">'24-03-340 res '!$A$1:$Y$25</definedName>
    <definedName name="_xlnm.Print_Area" localSheetId="38">'24-03-343'!$A$1:$AI$63</definedName>
    <definedName name="_xlnm.Print_Area" localSheetId="39">'24-03-343 res '!$A$1:$Y$25</definedName>
    <definedName name="_xlnm.Print_Area" localSheetId="40">'24-03-344'!$A$1:$AI$199</definedName>
    <definedName name="_xlnm.Print_Area" localSheetId="41">'24-03-344 res '!$A$1:$Y$25</definedName>
    <definedName name="_xlnm.Print_Area" localSheetId="42">'24-03-345'!$A$1:$AI$72</definedName>
    <definedName name="_xlnm.Print_Area" localSheetId="43">'24-03-345 res'!$A$1:$Y$25</definedName>
    <definedName name="_xlnm.Print_Area" localSheetId="44">'24-03-986'!$A$1:$AI$70</definedName>
    <definedName name="_xlnm.Print_Area" localSheetId="45">'24-03-986 res'!$A$1:$Y$25</definedName>
    <definedName name="_xlnm.Print_Area" localSheetId="46">'24-03-993'!$A$1:$AI$195</definedName>
    <definedName name="_xlnm.Print_Area" localSheetId="47">'24-03-993 res'!$A$1:$Y$25</definedName>
    <definedName name="_xlnm.Print_Area" localSheetId="48">'24-03-997'!$A$1:$AI$191</definedName>
    <definedName name="_xlnm.Print_Area" localSheetId="49">'24-03-997 res'!$A$1:$Y$25</definedName>
    <definedName name="_xlnm.Print_Area" localSheetId="50">'24-03-999'!$A$1:$AI$191</definedName>
    <definedName name="_xlnm.Print_Area" localSheetId="51">'24-03-999 res '!$A$1:$Y$25</definedName>
    <definedName name="_xlnm.Print_Titles" localSheetId="0">'24-01-025'!$1:$7</definedName>
    <definedName name="_xlnm.Print_Titles" localSheetId="1">'24-01-025 res '!$6:$7</definedName>
    <definedName name="_xlnm.Print_Titles" localSheetId="2">'24-02-006'!$1:$7</definedName>
    <definedName name="_xlnm.Print_Titles" localSheetId="3">'24-02-006 res'!$6:$7</definedName>
    <definedName name="_xlnm.Print_Titles" localSheetId="4">'24-02-007'!$1:$7</definedName>
    <definedName name="_xlnm.Print_Titles" localSheetId="5">'24-02-007 res'!$6:$7</definedName>
    <definedName name="_xlnm.Print_Titles" localSheetId="6">'24-02-010'!$1:$7</definedName>
    <definedName name="_xlnm.Print_Titles" localSheetId="7">'24-02-010 res'!$6:$7</definedName>
    <definedName name="_xlnm.Print_Titles" localSheetId="8">'24-02-012'!$1:$7</definedName>
    <definedName name="_xlnm.Print_Titles" localSheetId="9">'24-02-012 res'!$6:$7</definedName>
    <definedName name="_xlnm.Print_Titles" localSheetId="10">'24-02-014-001'!$1:$7</definedName>
    <definedName name="_xlnm.Print_Titles" localSheetId="11">'24-02-014-001 res '!$6:$7</definedName>
    <definedName name="_xlnm.Print_Titles" localSheetId="12">'24-02-014-002'!$1:$7</definedName>
    <definedName name="_xlnm.Print_Titles" localSheetId="13">'24-02-014-002 res '!$6:$7</definedName>
    <definedName name="_xlnm.Print_Titles" localSheetId="14">'24-02-014-003'!$1:$7</definedName>
    <definedName name="_xlnm.Print_Titles" localSheetId="15">'24-02-014-003 res'!$6:$7</definedName>
    <definedName name="_xlnm.Print_Titles" localSheetId="16">'24-02-015'!$1:$7</definedName>
    <definedName name="_xlnm.Print_Titles" localSheetId="17">'24-02-015 res '!$6:$7</definedName>
    <definedName name="_xlnm.Print_Titles" localSheetId="18">'24-02-016'!$1:$7</definedName>
    <definedName name="_xlnm.Print_Titles" localSheetId="19">'24-02-016 res '!$6:$7</definedName>
    <definedName name="_xlnm.Print_Titles" localSheetId="20">'24-02-017 '!$1:$7</definedName>
    <definedName name="_xlnm.Print_Titles" localSheetId="21">'24-02-017 res '!$6:$7</definedName>
    <definedName name="_xlnm.Print_Titles" localSheetId="22">'24-02-018'!$1:$7</definedName>
    <definedName name="_xlnm.Print_Titles" localSheetId="23">'24-02-018 res '!$6:$7</definedName>
    <definedName name="_xlnm.Print_Titles" localSheetId="24">'24-02-020 '!$1:$7</definedName>
    <definedName name="_xlnm.Print_Titles" localSheetId="25">'24-02-020 res '!$6:$7</definedName>
    <definedName name="_xlnm.Print_Titles" localSheetId="26">'24-02-021'!$1:$7</definedName>
    <definedName name="_xlnm.Print_Titles" localSheetId="27">'24-02-021 res '!$6:$7</definedName>
    <definedName name="_xlnm.Print_Titles" localSheetId="28">'24-03-010'!$1:$7</definedName>
    <definedName name="_xlnm.Print_Titles" localSheetId="29">'24-03-010 res'!$6:$7</definedName>
    <definedName name="_xlnm.Print_Titles" localSheetId="30">'24-03-335'!$5:$7</definedName>
    <definedName name="_xlnm.Print_Titles" localSheetId="32">'24-03-336'!$1:$7</definedName>
    <definedName name="_xlnm.Print_Titles" localSheetId="33">'24-03-336 res'!$6:$7</definedName>
    <definedName name="_xlnm.Print_Titles" localSheetId="34">'24-03-337'!$1:$7</definedName>
    <definedName name="_xlnm.Print_Titles" localSheetId="35">'24-03-337 res'!$6:$7</definedName>
    <definedName name="_xlnm.Print_Titles" localSheetId="36">'24-03-340'!$1:$7</definedName>
    <definedName name="_xlnm.Print_Titles" localSheetId="37">'24-03-340 res '!$6:$7</definedName>
    <definedName name="_xlnm.Print_Titles" localSheetId="38">'24-03-343'!$1:$7</definedName>
    <definedName name="_xlnm.Print_Titles" localSheetId="39">'24-03-343 res '!$6:$7</definedName>
    <definedName name="_xlnm.Print_Titles" localSheetId="40">'24-03-344'!$1:$7</definedName>
    <definedName name="_xlnm.Print_Titles" localSheetId="41">'24-03-344 res '!$6:$7</definedName>
    <definedName name="_xlnm.Print_Titles" localSheetId="42">'24-03-345'!$1:$7</definedName>
    <definedName name="_xlnm.Print_Titles" localSheetId="43">'24-03-345 res'!$6:$7</definedName>
    <definedName name="_xlnm.Print_Titles" localSheetId="44">'24-03-986'!$1:$7</definedName>
    <definedName name="_xlnm.Print_Titles" localSheetId="45">'24-03-986 res'!$6:$7</definedName>
    <definedName name="_xlnm.Print_Titles" localSheetId="46">'24-03-993'!$1:$7</definedName>
    <definedName name="_xlnm.Print_Titles" localSheetId="47">'24-03-993 res'!$6:$7</definedName>
    <definedName name="_xlnm.Print_Titles" localSheetId="48">'24-03-997'!$1:$7</definedName>
    <definedName name="_xlnm.Print_Titles" localSheetId="49">'24-03-997 res'!$6:$7</definedName>
    <definedName name="_xlnm.Print_Titles" localSheetId="50">'24-03-999'!$1:$7</definedName>
    <definedName name="_xlnm.Print_Titles" localSheetId="51">'24-03-999 res '!$6:$7</definedName>
  </definedNames>
  <calcPr calcId="125725"/>
</workbook>
</file>

<file path=xl/calcChain.xml><?xml version="1.0" encoding="utf-8"?>
<calcChain xmlns="http://schemas.openxmlformats.org/spreadsheetml/2006/main">
  <c r="W60" i="50"/>
  <c r="V60"/>
  <c r="U60"/>
  <c r="S60"/>
  <c r="R60"/>
  <c r="Q60"/>
  <c r="C23" i="47"/>
  <c r="I43" i="60"/>
  <c r="AB57"/>
  <c r="AF57"/>
  <c r="Z58"/>
  <c r="AA58"/>
  <c r="Y58"/>
  <c r="T57"/>
  <c r="AG57" s="1"/>
  <c r="AH57" s="1"/>
  <c r="X57"/>
  <c r="J58"/>
  <c r="AA39"/>
  <c r="Z35"/>
  <c r="AA35"/>
  <c r="Y35"/>
  <c r="Z12"/>
  <c r="AA12"/>
  <c r="Y12"/>
  <c r="AF9"/>
  <c r="AB9"/>
  <c r="X9"/>
  <c r="T9"/>
  <c r="J12"/>
  <c r="AG70" i="59"/>
  <c r="AI70" s="1"/>
  <c r="AB70"/>
  <c r="AF70"/>
  <c r="X70"/>
  <c r="T70"/>
  <c r="J71"/>
  <c r="J69"/>
  <c r="AA66"/>
  <c r="AA65"/>
  <c r="Z66"/>
  <c r="Z65"/>
  <c r="J66"/>
  <c r="J65"/>
  <c r="AA62"/>
  <c r="AA61"/>
  <c r="Z62"/>
  <c r="Z61"/>
  <c r="J62"/>
  <c r="J61"/>
  <c r="AA58"/>
  <c r="AA57"/>
  <c r="Z58"/>
  <c r="Z57"/>
  <c r="J58"/>
  <c r="J57"/>
  <c r="AA54"/>
  <c r="AA53"/>
  <c r="Z54"/>
  <c r="Z53"/>
  <c r="J54"/>
  <c r="J53"/>
  <c r="AA50"/>
  <c r="AA49"/>
  <c r="Z50"/>
  <c r="Z49"/>
  <c r="J50"/>
  <c r="J49"/>
  <c r="AA46"/>
  <c r="AA45"/>
  <c r="Z46"/>
  <c r="Z45"/>
  <c r="J46"/>
  <c r="J45"/>
  <c r="AA42"/>
  <c r="AA41"/>
  <c r="Z42"/>
  <c r="Z41"/>
  <c r="J42"/>
  <c r="J41"/>
  <c r="AA38"/>
  <c r="AA37"/>
  <c r="Z38"/>
  <c r="Z37"/>
  <c r="J38"/>
  <c r="J37"/>
  <c r="AA34"/>
  <c r="AA33"/>
  <c r="Z34"/>
  <c r="Z33"/>
  <c r="J34"/>
  <c r="J33"/>
  <c r="AA30"/>
  <c r="AA29"/>
  <c r="Z30"/>
  <c r="Z29"/>
  <c r="J30"/>
  <c r="J29"/>
  <c r="AA26"/>
  <c r="AA25"/>
  <c r="Z26"/>
  <c r="Z25"/>
  <c r="J26"/>
  <c r="J25"/>
  <c r="AA22"/>
  <c r="AA21"/>
  <c r="Z22"/>
  <c r="Z21"/>
  <c r="J22"/>
  <c r="J21"/>
  <c r="AA18"/>
  <c r="AA17"/>
  <c r="Z18"/>
  <c r="Z17"/>
  <c r="J18"/>
  <c r="J17"/>
  <c r="AA14"/>
  <c r="AA13"/>
  <c r="Z14"/>
  <c r="Z13"/>
  <c r="J14"/>
  <c r="J13"/>
  <c r="AA10"/>
  <c r="AA9"/>
  <c r="Z10"/>
  <c r="Z9"/>
  <c r="J10"/>
  <c r="J9"/>
  <c r="AB105" i="58"/>
  <c r="AG105" s="1"/>
  <c r="AF105"/>
  <c r="AB106"/>
  <c r="AG106" s="1"/>
  <c r="AF106"/>
  <c r="AB107"/>
  <c r="AF107"/>
  <c r="AG107"/>
  <c r="AB108"/>
  <c r="AF108"/>
  <c r="AG108" s="1"/>
  <c r="AB109"/>
  <c r="AG109" s="1"/>
  <c r="AF109"/>
  <c r="AB110"/>
  <c r="AG110" s="1"/>
  <c r="AF110"/>
  <c r="AB111"/>
  <c r="AF111"/>
  <c r="AG111"/>
  <c r="AB112"/>
  <c r="AF112"/>
  <c r="AG112" s="1"/>
  <c r="AB113"/>
  <c r="AG113" s="1"/>
  <c r="AF113"/>
  <c r="AB114"/>
  <c r="AG114" s="1"/>
  <c r="AF114"/>
  <c r="AB115"/>
  <c r="AF115"/>
  <c r="AG115"/>
  <c r="AB116"/>
  <c r="AF116"/>
  <c r="AG116" s="1"/>
  <c r="AB117"/>
  <c r="AG117" s="1"/>
  <c r="AF117"/>
  <c r="AB118"/>
  <c r="AG118" s="1"/>
  <c r="AF118"/>
  <c r="AB119"/>
  <c r="AF119"/>
  <c r="AG119"/>
  <c r="AB120"/>
  <c r="AF120"/>
  <c r="AG120" s="1"/>
  <c r="AB121"/>
  <c r="AG121" s="1"/>
  <c r="AF121"/>
  <c r="AB122"/>
  <c r="AG122" s="1"/>
  <c r="AF122"/>
  <c r="AB123"/>
  <c r="AF123"/>
  <c r="AG123"/>
  <c r="AB124"/>
  <c r="AF124"/>
  <c r="AG124" s="1"/>
  <c r="AB125"/>
  <c r="AG125" s="1"/>
  <c r="AF125"/>
  <c r="AB126"/>
  <c r="AG126" s="1"/>
  <c r="AF126"/>
  <c r="AH104"/>
  <c r="T105"/>
  <c r="X105"/>
  <c r="T106"/>
  <c r="X106"/>
  <c r="T107"/>
  <c r="X107"/>
  <c r="T108"/>
  <c r="X108"/>
  <c r="T109"/>
  <c r="X109"/>
  <c r="T110"/>
  <c r="X110"/>
  <c r="T111"/>
  <c r="X111"/>
  <c r="T112"/>
  <c r="X112"/>
  <c r="T113"/>
  <c r="X113"/>
  <c r="T114"/>
  <c r="X114"/>
  <c r="T115"/>
  <c r="X115"/>
  <c r="T116"/>
  <c r="X116"/>
  <c r="T117"/>
  <c r="X117"/>
  <c r="T118"/>
  <c r="X118"/>
  <c r="T119"/>
  <c r="X119"/>
  <c r="T120"/>
  <c r="X120"/>
  <c r="T121"/>
  <c r="X121"/>
  <c r="T122"/>
  <c r="X122"/>
  <c r="T123"/>
  <c r="X123"/>
  <c r="T124"/>
  <c r="X124"/>
  <c r="T125"/>
  <c r="X125"/>
  <c r="J127"/>
  <c r="I127"/>
  <c r="AB78"/>
  <c r="AF78"/>
  <c r="AG78"/>
  <c r="AH78" s="1"/>
  <c r="AB79"/>
  <c r="AF79"/>
  <c r="AB80"/>
  <c r="AF80"/>
  <c r="AB81"/>
  <c r="AF81"/>
  <c r="AB82"/>
  <c r="AF82"/>
  <c r="AG82" s="1"/>
  <c r="AH82" s="1"/>
  <c r="AB83"/>
  <c r="AF83"/>
  <c r="AB84"/>
  <c r="AG84" s="1"/>
  <c r="AF84"/>
  <c r="AB85"/>
  <c r="AF85"/>
  <c r="AB86"/>
  <c r="AF86"/>
  <c r="AB87"/>
  <c r="AF87"/>
  <c r="AB88"/>
  <c r="AG88" s="1"/>
  <c r="AF88"/>
  <c r="AB89"/>
  <c r="AF89"/>
  <c r="AB90"/>
  <c r="AF90"/>
  <c r="AB91"/>
  <c r="AF91"/>
  <c r="AB92"/>
  <c r="AF92"/>
  <c r="AB93"/>
  <c r="AF93"/>
  <c r="AB94"/>
  <c r="AF94"/>
  <c r="AG94"/>
  <c r="AH94" s="1"/>
  <c r="AB95"/>
  <c r="AF95"/>
  <c r="AB96"/>
  <c r="AF96"/>
  <c r="AB97"/>
  <c r="AF97"/>
  <c r="AB98"/>
  <c r="AF98"/>
  <c r="AG98" s="1"/>
  <c r="AH98" s="1"/>
  <c r="AB99"/>
  <c r="AF99"/>
  <c r="AB100"/>
  <c r="AG100" s="1"/>
  <c r="AF100"/>
  <c r="AB101"/>
  <c r="AF101"/>
  <c r="Y102"/>
  <c r="T78"/>
  <c r="X78"/>
  <c r="T79"/>
  <c r="X79"/>
  <c r="T80"/>
  <c r="X80"/>
  <c r="T81"/>
  <c r="X81"/>
  <c r="T82"/>
  <c r="X82"/>
  <c r="T83"/>
  <c r="X83"/>
  <c r="T84"/>
  <c r="X84"/>
  <c r="T85"/>
  <c r="X85"/>
  <c r="T86"/>
  <c r="AG86" s="1"/>
  <c r="AH86" s="1"/>
  <c r="X86"/>
  <c r="T87"/>
  <c r="X87"/>
  <c r="T88"/>
  <c r="X88"/>
  <c r="T89"/>
  <c r="X89"/>
  <c r="T90"/>
  <c r="AG90" s="1"/>
  <c r="AH90" s="1"/>
  <c r="X90"/>
  <c r="T91"/>
  <c r="X91"/>
  <c r="T92"/>
  <c r="X92"/>
  <c r="T93"/>
  <c r="X93"/>
  <c r="T94"/>
  <c r="X94"/>
  <c r="T95"/>
  <c r="X95"/>
  <c r="T96"/>
  <c r="X96"/>
  <c r="T97"/>
  <c r="X97"/>
  <c r="T98"/>
  <c r="X98"/>
  <c r="T99"/>
  <c r="X99"/>
  <c r="T100"/>
  <c r="X100"/>
  <c r="T101"/>
  <c r="X101"/>
  <c r="AB57"/>
  <c r="AF57"/>
  <c r="AB58"/>
  <c r="AF58"/>
  <c r="AB59"/>
  <c r="AF59"/>
  <c r="AB60"/>
  <c r="AF60"/>
  <c r="AB61"/>
  <c r="AF61"/>
  <c r="AB62"/>
  <c r="AF62"/>
  <c r="AB63"/>
  <c r="AF63"/>
  <c r="AB64"/>
  <c r="AF64"/>
  <c r="AB65"/>
  <c r="AF65"/>
  <c r="AB66"/>
  <c r="AF66"/>
  <c r="AB67"/>
  <c r="AF67"/>
  <c r="AB68"/>
  <c r="AF68"/>
  <c r="AB69"/>
  <c r="AF69"/>
  <c r="AB70"/>
  <c r="AF70"/>
  <c r="AB71"/>
  <c r="AF71"/>
  <c r="AB72"/>
  <c r="AF72"/>
  <c r="AB73"/>
  <c r="AF73"/>
  <c r="AB74"/>
  <c r="AF74"/>
  <c r="T57"/>
  <c r="X57"/>
  <c r="T58"/>
  <c r="X58"/>
  <c r="T59"/>
  <c r="X59"/>
  <c r="T60"/>
  <c r="X60"/>
  <c r="T61"/>
  <c r="X61"/>
  <c r="T62"/>
  <c r="X62"/>
  <c r="T63"/>
  <c r="X63"/>
  <c r="T64"/>
  <c r="X64"/>
  <c r="T65"/>
  <c r="X65"/>
  <c r="T66"/>
  <c r="X66"/>
  <c r="T67"/>
  <c r="X67"/>
  <c r="T68"/>
  <c r="X68"/>
  <c r="T69"/>
  <c r="X69"/>
  <c r="T70"/>
  <c r="X70"/>
  <c r="T71"/>
  <c r="X71"/>
  <c r="T72"/>
  <c r="X72"/>
  <c r="T73"/>
  <c r="X73"/>
  <c r="T74"/>
  <c r="X74"/>
  <c r="Z47"/>
  <c r="AA47"/>
  <c r="Y47"/>
  <c r="AB33"/>
  <c r="AF33"/>
  <c r="AB34"/>
  <c r="AF34"/>
  <c r="AB35"/>
  <c r="AF35"/>
  <c r="AB36"/>
  <c r="AF36"/>
  <c r="AB37"/>
  <c r="AF37"/>
  <c r="AB38"/>
  <c r="AF38"/>
  <c r="AB39"/>
  <c r="AF39"/>
  <c r="AB40"/>
  <c r="AF40"/>
  <c r="AB41"/>
  <c r="AF41"/>
  <c r="AB42"/>
  <c r="AF42"/>
  <c r="AB43"/>
  <c r="AF43"/>
  <c r="AB44"/>
  <c r="AF44"/>
  <c r="AB45"/>
  <c r="AF45"/>
  <c r="AB46"/>
  <c r="AF46"/>
  <c r="AF32"/>
  <c r="AB32"/>
  <c r="X46"/>
  <c r="T46"/>
  <c r="X45"/>
  <c r="T45"/>
  <c r="X44"/>
  <c r="T44"/>
  <c r="X43"/>
  <c r="T43"/>
  <c r="X42"/>
  <c r="T42"/>
  <c r="X41"/>
  <c r="T41"/>
  <c r="X40"/>
  <c r="T40"/>
  <c r="X39"/>
  <c r="T39"/>
  <c r="X38"/>
  <c r="T38"/>
  <c r="X37"/>
  <c r="T37"/>
  <c r="X36"/>
  <c r="T36"/>
  <c r="X35"/>
  <c r="T35"/>
  <c r="X34"/>
  <c r="T34"/>
  <c r="X33"/>
  <c r="T33"/>
  <c r="X32"/>
  <c r="T32"/>
  <c r="J47"/>
  <c r="AG9" i="60" l="1"/>
  <c r="AH70" i="59"/>
  <c r="AH126" i="58"/>
  <c r="AH120"/>
  <c r="AH117"/>
  <c r="AH124"/>
  <c r="AH121"/>
  <c r="AH114"/>
  <c r="AH108"/>
  <c r="AH105"/>
  <c r="AH125"/>
  <c r="AH118"/>
  <c r="AH112"/>
  <c r="AH109"/>
  <c r="AH122"/>
  <c r="AH116"/>
  <c r="AH113"/>
  <c r="AH106"/>
  <c r="AH110"/>
  <c r="AH123"/>
  <c r="AH119"/>
  <c r="AH115"/>
  <c r="AH111"/>
  <c r="AH107"/>
  <c r="AG97"/>
  <c r="AH97" s="1"/>
  <c r="AG91"/>
  <c r="AH91" s="1"/>
  <c r="AG101"/>
  <c r="AG95"/>
  <c r="AH95" s="1"/>
  <c r="AG92"/>
  <c r="AH92" s="1"/>
  <c r="AG85"/>
  <c r="AG79"/>
  <c r="AG93"/>
  <c r="AH93" s="1"/>
  <c r="AG87"/>
  <c r="AH87" s="1"/>
  <c r="AG72"/>
  <c r="AG60"/>
  <c r="AG81"/>
  <c r="AG99"/>
  <c r="AH99" s="1"/>
  <c r="AG96"/>
  <c r="AG89"/>
  <c r="AG83"/>
  <c r="AH83" s="1"/>
  <c r="AG80"/>
  <c r="AH80" s="1"/>
  <c r="AH100"/>
  <c r="AH84"/>
  <c r="AH88"/>
  <c r="AH81"/>
  <c r="AH101"/>
  <c r="AH85"/>
  <c r="AH79"/>
  <c r="AH96"/>
  <c r="AH89"/>
  <c r="AG68"/>
  <c r="AH68" s="1"/>
  <c r="AG66"/>
  <c r="AH66" s="1"/>
  <c r="AG64"/>
  <c r="AH64" s="1"/>
  <c r="AG62"/>
  <c r="AH62" s="1"/>
  <c r="AH72"/>
  <c r="AH60"/>
  <c r="AG70"/>
  <c r="AG57"/>
  <c r="AG40"/>
  <c r="AH40" s="1"/>
  <c r="AG74"/>
  <c r="AG65"/>
  <c r="AG61"/>
  <c r="AG73"/>
  <c r="AG69"/>
  <c r="AG67"/>
  <c r="AG58"/>
  <c r="AG59"/>
  <c r="AG71"/>
  <c r="AG63"/>
  <c r="AG32"/>
  <c r="AH32" s="1"/>
  <c r="AG38"/>
  <c r="AH38" s="1"/>
  <c r="AG36"/>
  <c r="AH36" s="1"/>
  <c r="AG34"/>
  <c r="AH34" s="1"/>
  <c r="AG46"/>
  <c r="AH46" s="1"/>
  <c r="AG44"/>
  <c r="AH44" s="1"/>
  <c r="AG42"/>
  <c r="AH42" s="1"/>
  <c r="AG37"/>
  <c r="AH37" s="1"/>
  <c r="AG33"/>
  <c r="AH33" s="1"/>
  <c r="AG45"/>
  <c r="AH45" s="1"/>
  <c r="AG41"/>
  <c r="AH41" s="1"/>
  <c r="AG39"/>
  <c r="AH39" s="1"/>
  <c r="AG43"/>
  <c r="AH43" s="1"/>
  <c r="AG35"/>
  <c r="AH35" s="1"/>
  <c r="AB178"/>
  <c r="AF178"/>
  <c r="AB179"/>
  <c r="AF179"/>
  <c r="AB180"/>
  <c r="AF180"/>
  <c r="AB181"/>
  <c r="AF181"/>
  <c r="AB182"/>
  <c r="AF182"/>
  <c r="AB183"/>
  <c r="AF183"/>
  <c r="AB184"/>
  <c r="AF184"/>
  <c r="AB185"/>
  <c r="AF185"/>
  <c r="AB186"/>
  <c r="AF186"/>
  <c r="AB187"/>
  <c r="AF187"/>
  <c r="AB188"/>
  <c r="AF188"/>
  <c r="AB189"/>
  <c r="AF189"/>
  <c r="AB190"/>
  <c r="AF190"/>
  <c r="AB191"/>
  <c r="AF191"/>
  <c r="AB192"/>
  <c r="AF192"/>
  <c r="AB193"/>
  <c r="AF193"/>
  <c r="Y194"/>
  <c r="T178"/>
  <c r="X178"/>
  <c r="T179"/>
  <c r="X179"/>
  <c r="T180"/>
  <c r="X180"/>
  <c r="T181"/>
  <c r="X181"/>
  <c r="T182"/>
  <c r="X182"/>
  <c r="T183"/>
  <c r="X183"/>
  <c r="T184"/>
  <c r="X184"/>
  <c r="T185"/>
  <c r="X185"/>
  <c r="T186"/>
  <c r="X186"/>
  <c r="T187"/>
  <c r="X187"/>
  <c r="T188"/>
  <c r="X188"/>
  <c r="T189"/>
  <c r="X189"/>
  <c r="T190"/>
  <c r="X190"/>
  <c r="T191"/>
  <c r="X191"/>
  <c r="T192"/>
  <c r="X192"/>
  <c r="T193"/>
  <c r="X193"/>
  <c r="AH9" i="60" l="1"/>
  <c r="AG183" i="58"/>
  <c r="AH183" s="1"/>
  <c r="AG179"/>
  <c r="AG182"/>
  <c r="AH182" s="1"/>
  <c r="AH71"/>
  <c r="AH67"/>
  <c r="AH74"/>
  <c r="AH63"/>
  <c r="AH58"/>
  <c r="AH65"/>
  <c r="AH70"/>
  <c r="AH73"/>
  <c r="AH61"/>
  <c r="AH57"/>
  <c r="AG191"/>
  <c r="AH191" s="1"/>
  <c r="AG187"/>
  <c r="AH187" s="1"/>
  <c r="AG192"/>
  <c r="AH192" s="1"/>
  <c r="AH59"/>
  <c r="AH69"/>
  <c r="AG189"/>
  <c r="AH189" s="1"/>
  <c r="AG193"/>
  <c r="AH193" s="1"/>
  <c r="AG186"/>
  <c r="AH186" s="1"/>
  <c r="AG180"/>
  <c r="AH180" s="1"/>
  <c r="AG190"/>
  <c r="AH190" s="1"/>
  <c r="AG184"/>
  <c r="AG181"/>
  <c r="AH181" s="1"/>
  <c r="AG188"/>
  <c r="AH188" s="1"/>
  <c r="AG185"/>
  <c r="AH185" s="1"/>
  <c r="AG178"/>
  <c r="AH178" s="1"/>
  <c r="AH184"/>
  <c r="AH179"/>
  <c r="I172" l="1"/>
  <c r="I164" l="1"/>
  <c r="I161"/>
  <c r="Y158" l="1"/>
  <c r="AB130"/>
  <c r="AF130"/>
  <c r="AB131"/>
  <c r="AF131"/>
  <c r="AB132"/>
  <c r="AF132"/>
  <c r="AB133"/>
  <c r="AF133"/>
  <c r="AB134"/>
  <c r="AF134"/>
  <c r="AB135"/>
  <c r="AF135"/>
  <c r="AB136"/>
  <c r="AF136"/>
  <c r="AB137"/>
  <c r="AF137"/>
  <c r="AB138"/>
  <c r="AF138"/>
  <c r="AB139"/>
  <c r="AF139"/>
  <c r="AB140"/>
  <c r="AF140"/>
  <c r="AB141"/>
  <c r="AF141"/>
  <c r="AB142"/>
  <c r="AF142"/>
  <c r="AB143"/>
  <c r="AF143"/>
  <c r="AB144"/>
  <c r="AF144"/>
  <c r="AB145"/>
  <c r="AF145"/>
  <c r="AB146"/>
  <c r="AF146"/>
  <c r="AB147"/>
  <c r="AF147"/>
  <c r="AB148"/>
  <c r="AF148"/>
  <c r="AB149"/>
  <c r="AF149"/>
  <c r="AB150"/>
  <c r="AF150"/>
  <c r="AB151"/>
  <c r="AF151"/>
  <c r="AB152"/>
  <c r="AF152"/>
  <c r="AB153"/>
  <c r="AF153"/>
  <c r="AB154"/>
  <c r="AF154"/>
  <c r="AB155"/>
  <c r="AF155"/>
  <c r="AB156"/>
  <c r="AF156"/>
  <c r="AB157"/>
  <c r="AF157"/>
  <c r="T130"/>
  <c r="X130"/>
  <c r="T131"/>
  <c r="X131"/>
  <c r="T132"/>
  <c r="X132"/>
  <c r="T133"/>
  <c r="X133"/>
  <c r="T134"/>
  <c r="X134"/>
  <c r="T135"/>
  <c r="X135"/>
  <c r="T136"/>
  <c r="X136"/>
  <c r="T137"/>
  <c r="X137"/>
  <c r="T138"/>
  <c r="X138"/>
  <c r="T139"/>
  <c r="X139"/>
  <c r="T140"/>
  <c r="X140"/>
  <c r="T141"/>
  <c r="X141"/>
  <c r="T142"/>
  <c r="X142"/>
  <c r="T143"/>
  <c r="X143"/>
  <c r="T144"/>
  <c r="X144"/>
  <c r="T145"/>
  <c r="X145"/>
  <c r="T146"/>
  <c r="X146"/>
  <c r="T147"/>
  <c r="X147"/>
  <c r="T148"/>
  <c r="X148"/>
  <c r="T149"/>
  <c r="X149"/>
  <c r="T150"/>
  <c r="X150"/>
  <c r="T151"/>
  <c r="X151"/>
  <c r="T152"/>
  <c r="X152"/>
  <c r="T153"/>
  <c r="X153"/>
  <c r="T154"/>
  <c r="X154"/>
  <c r="T155"/>
  <c r="X155"/>
  <c r="T156"/>
  <c r="X156"/>
  <c r="T157"/>
  <c r="X157"/>
  <c r="AG156" l="1"/>
  <c r="AH156" s="1"/>
  <c r="AG152"/>
  <c r="AG148"/>
  <c r="AH148" s="1"/>
  <c r="AG136"/>
  <c r="AH136" s="1"/>
  <c r="AG132"/>
  <c r="AH132" s="1"/>
  <c r="AG138"/>
  <c r="AH138" s="1"/>
  <c r="AG144"/>
  <c r="AH144" s="1"/>
  <c r="AG140"/>
  <c r="AH140" s="1"/>
  <c r="AG154"/>
  <c r="AH154" s="1"/>
  <c r="AG157"/>
  <c r="AH157" s="1"/>
  <c r="AG141"/>
  <c r="AH141" s="1"/>
  <c r="AG142"/>
  <c r="AH142" s="1"/>
  <c r="AG155"/>
  <c r="AG149"/>
  <c r="AG146"/>
  <c r="AG139"/>
  <c r="AG133"/>
  <c r="AG130"/>
  <c r="AG147"/>
  <c r="AH147" s="1"/>
  <c r="AG131"/>
  <c r="AG151"/>
  <c r="AH151" s="1"/>
  <c r="AG145"/>
  <c r="AH145" s="1"/>
  <c r="AG135"/>
  <c r="AH135" s="1"/>
  <c r="AG153"/>
  <c r="AH153" s="1"/>
  <c r="AG150"/>
  <c r="AH150" s="1"/>
  <c r="AG143"/>
  <c r="AH143" s="1"/>
  <c r="AG137"/>
  <c r="AG134"/>
  <c r="AH134" s="1"/>
  <c r="AH155"/>
  <c r="AH149"/>
  <c r="AH146"/>
  <c r="AH139"/>
  <c r="AH133"/>
  <c r="AH130"/>
  <c r="AH137"/>
  <c r="AH131"/>
  <c r="AH152"/>
  <c r="AB50" l="1"/>
  <c r="AF50"/>
  <c r="AB51"/>
  <c r="AF51"/>
  <c r="AB52"/>
  <c r="AF52"/>
  <c r="AB53"/>
  <c r="AF53"/>
  <c r="T50"/>
  <c r="X50"/>
  <c r="T51"/>
  <c r="X51"/>
  <c r="T52"/>
  <c r="X52"/>
  <c r="T53"/>
  <c r="X53"/>
  <c r="I47"/>
  <c r="AG50" l="1"/>
  <c r="AH50" s="1"/>
  <c r="AG53"/>
  <c r="AH53" s="1"/>
  <c r="AG52"/>
  <c r="AH52" s="1"/>
  <c r="AG51"/>
  <c r="AH51" s="1"/>
  <c r="AB18"/>
  <c r="AF18"/>
  <c r="AB19"/>
  <c r="AF19"/>
  <c r="Z20"/>
  <c r="AA20"/>
  <c r="Y20"/>
  <c r="T18"/>
  <c r="X18"/>
  <c r="T19"/>
  <c r="X19"/>
  <c r="J20"/>
  <c r="AG19" l="1"/>
  <c r="AH19" s="1"/>
  <c r="AG18"/>
  <c r="AH18" s="1"/>
  <c r="AB11"/>
  <c r="AF11"/>
  <c r="Z12"/>
  <c r="AA12"/>
  <c r="Y12"/>
  <c r="T11"/>
  <c r="X11"/>
  <c r="L12"/>
  <c r="J12"/>
  <c r="J42" i="57"/>
  <c r="J35"/>
  <c r="J31"/>
  <c r="J18"/>
  <c r="J14"/>
  <c r="Z42"/>
  <c r="AA42"/>
  <c r="Y42"/>
  <c r="AB41"/>
  <c r="AF41"/>
  <c r="T41"/>
  <c r="X41"/>
  <c r="Z35"/>
  <c r="AA35"/>
  <c r="Y35"/>
  <c r="AG11" i="58" l="1"/>
  <c r="AH11" s="1"/>
  <c r="AG41" i="57"/>
  <c r="AH41" s="1"/>
  <c r="I282" i="50"/>
  <c r="I281"/>
  <c r="AB125"/>
  <c r="AF125"/>
  <c r="AB126"/>
  <c r="AF126"/>
  <c r="AB127"/>
  <c r="AF127"/>
  <c r="AB128"/>
  <c r="AF128"/>
  <c r="AB129"/>
  <c r="AF129"/>
  <c r="AB130"/>
  <c r="AF130"/>
  <c r="AB131"/>
  <c r="AF131"/>
  <c r="AB132"/>
  <c r="AF132"/>
  <c r="AB133"/>
  <c r="AF133"/>
  <c r="AB134"/>
  <c r="AF134"/>
  <c r="AB135"/>
  <c r="AF135"/>
  <c r="AB136"/>
  <c r="AF136"/>
  <c r="AB137"/>
  <c r="AF137"/>
  <c r="AB138"/>
  <c r="AF138"/>
  <c r="AB139"/>
  <c r="AF139"/>
  <c r="AB140"/>
  <c r="AF140"/>
  <c r="AB141"/>
  <c r="AF141"/>
  <c r="AB142"/>
  <c r="AF142"/>
  <c r="AB143"/>
  <c r="AF143"/>
  <c r="AB144"/>
  <c r="AF144"/>
  <c r="AB145"/>
  <c r="AF145"/>
  <c r="AB146"/>
  <c r="AF146"/>
  <c r="AB147"/>
  <c r="AF147"/>
  <c r="AB148"/>
  <c r="AF148"/>
  <c r="AB149"/>
  <c r="AF149"/>
  <c r="AB150"/>
  <c r="AF150"/>
  <c r="AB151"/>
  <c r="AF151"/>
  <c r="AB152"/>
  <c r="AF152"/>
  <c r="AB153"/>
  <c r="AF153"/>
  <c r="AB154"/>
  <c r="AF154"/>
  <c r="AB155"/>
  <c r="AF155"/>
  <c r="AG155"/>
  <c r="AB156"/>
  <c r="AF156"/>
  <c r="AB157"/>
  <c r="AF157"/>
  <c r="AB158"/>
  <c r="AF158"/>
  <c r="AB159"/>
  <c r="AF159"/>
  <c r="AB160"/>
  <c r="AF160"/>
  <c r="T125"/>
  <c r="X125"/>
  <c r="T126"/>
  <c r="X126"/>
  <c r="T127"/>
  <c r="AG127" s="1"/>
  <c r="X127"/>
  <c r="T128"/>
  <c r="X128"/>
  <c r="T129"/>
  <c r="X129"/>
  <c r="T130"/>
  <c r="X130"/>
  <c r="T131"/>
  <c r="X131"/>
  <c r="AG131" s="1"/>
  <c r="T132"/>
  <c r="X132"/>
  <c r="T133"/>
  <c r="X133"/>
  <c r="T134"/>
  <c r="X134"/>
  <c r="T135"/>
  <c r="X135"/>
  <c r="AG135" s="1"/>
  <c r="T136"/>
  <c r="X136"/>
  <c r="T137"/>
  <c r="X137"/>
  <c r="T138"/>
  <c r="X138"/>
  <c r="T139"/>
  <c r="X139"/>
  <c r="AG139" s="1"/>
  <c r="T140"/>
  <c r="X140"/>
  <c r="T141"/>
  <c r="X141"/>
  <c r="T142"/>
  <c r="X142"/>
  <c r="T143"/>
  <c r="AG143" s="1"/>
  <c r="X143"/>
  <c r="T144"/>
  <c r="X144"/>
  <c r="T145"/>
  <c r="X145"/>
  <c r="T146"/>
  <c r="X146"/>
  <c r="T147"/>
  <c r="X147"/>
  <c r="AG147" s="1"/>
  <c r="T148"/>
  <c r="X148"/>
  <c r="T149"/>
  <c r="X149"/>
  <c r="T150"/>
  <c r="X150"/>
  <c r="T151"/>
  <c r="X151"/>
  <c r="AG151" s="1"/>
  <c r="T152"/>
  <c r="X152"/>
  <c r="T153"/>
  <c r="X153"/>
  <c r="T154"/>
  <c r="X154"/>
  <c r="T155"/>
  <c r="X155"/>
  <c r="T156"/>
  <c r="X156"/>
  <c r="T157"/>
  <c r="X157"/>
  <c r="T158"/>
  <c r="X158"/>
  <c r="T159"/>
  <c r="AG159" s="1"/>
  <c r="X159"/>
  <c r="T160"/>
  <c r="X160"/>
  <c r="AB164"/>
  <c r="AF164"/>
  <c r="AB165"/>
  <c r="AF165"/>
  <c r="AB166"/>
  <c r="AF166"/>
  <c r="AB167"/>
  <c r="AF167"/>
  <c r="AB168"/>
  <c r="AF168"/>
  <c r="AB169"/>
  <c r="AF169"/>
  <c r="AB170"/>
  <c r="AF170"/>
  <c r="AB171"/>
  <c r="AF171"/>
  <c r="AB172"/>
  <c r="AF172"/>
  <c r="AB173"/>
  <c r="AF173"/>
  <c r="AB174"/>
  <c r="AF174"/>
  <c r="AB175"/>
  <c r="AF175"/>
  <c r="AB176"/>
  <c r="AF176"/>
  <c r="AB177"/>
  <c r="AF177"/>
  <c r="AB178"/>
  <c r="AF178"/>
  <c r="AB179"/>
  <c r="AF179"/>
  <c r="AB180"/>
  <c r="AF180"/>
  <c r="AB181"/>
  <c r="AF181"/>
  <c r="AB182"/>
  <c r="AF182"/>
  <c r="AB183"/>
  <c r="AF183"/>
  <c r="AB184"/>
  <c r="AF184"/>
  <c r="AB185"/>
  <c r="AF185"/>
  <c r="AB186"/>
  <c r="AF186"/>
  <c r="AB187"/>
  <c r="AF187"/>
  <c r="AB188"/>
  <c r="AF188"/>
  <c r="AB189"/>
  <c r="AF189"/>
  <c r="AB190"/>
  <c r="AF190"/>
  <c r="AG190"/>
  <c r="T164"/>
  <c r="X164"/>
  <c r="T165"/>
  <c r="X165"/>
  <c r="T166"/>
  <c r="X166"/>
  <c r="T167"/>
  <c r="X167"/>
  <c r="T168"/>
  <c r="X168"/>
  <c r="T169"/>
  <c r="X169"/>
  <c r="T170"/>
  <c r="X170"/>
  <c r="T171"/>
  <c r="X171"/>
  <c r="T172"/>
  <c r="X172"/>
  <c r="T173"/>
  <c r="X173"/>
  <c r="T174"/>
  <c r="X174"/>
  <c r="AG174" s="1"/>
  <c r="T175"/>
  <c r="X175"/>
  <c r="T176"/>
  <c r="X176"/>
  <c r="T177"/>
  <c r="X177"/>
  <c r="T178"/>
  <c r="X178"/>
  <c r="T179"/>
  <c r="X179"/>
  <c r="T180"/>
  <c r="X180"/>
  <c r="T181"/>
  <c r="X181"/>
  <c r="T182"/>
  <c r="X182"/>
  <c r="T183"/>
  <c r="X183"/>
  <c r="T184"/>
  <c r="X184"/>
  <c r="T185"/>
  <c r="X185"/>
  <c r="T186"/>
  <c r="X186"/>
  <c r="T187"/>
  <c r="X187"/>
  <c r="T188"/>
  <c r="X188"/>
  <c r="T189"/>
  <c r="X189"/>
  <c r="T190"/>
  <c r="X190"/>
  <c r="J191"/>
  <c r="AA191"/>
  <c r="AG180" l="1"/>
  <c r="AG156"/>
  <c r="AH156" s="1"/>
  <c r="AG153"/>
  <c r="AG146"/>
  <c r="AG140"/>
  <c r="AH140" s="1"/>
  <c r="AG137"/>
  <c r="AH137" s="1"/>
  <c r="AG130"/>
  <c r="AG160"/>
  <c r="AG157"/>
  <c r="AH157" s="1"/>
  <c r="AG150"/>
  <c r="AG144"/>
  <c r="AG141"/>
  <c r="AG134"/>
  <c r="AH134" s="1"/>
  <c r="AG128"/>
  <c r="AG125"/>
  <c r="AG154"/>
  <c r="AG148"/>
  <c r="AH148" s="1"/>
  <c r="AG145"/>
  <c r="AG138"/>
  <c r="AG132"/>
  <c r="AG129"/>
  <c r="AH129" s="1"/>
  <c r="AG186"/>
  <c r="AH186" s="1"/>
  <c r="AG182"/>
  <c r="AG178"/>
  <c r="AG170"/>
  <c r="AH170" s="1"/>
  <c r="AG166"/>
  <c r="AG164"/>
  <c r="AG158"/>
  <c r="AG152"/>
  <c r="AH152" s="1"/>
  <c r="AG149"/>
  <c r="AH149" s="1"/>
  <c r="AG142"/>
  <c r="AG136"/>
  <c r="AG133"/>
  <c r="AH133" s="1"/>
  <c r="AG126"/>
  <c r="AH126" s="1"/>
  <c r="AH160"/>
  <c r="AH150"/>
  <c r="AH144"/>
  <c r="AH141"/>
  <c r="AH128"/>
  <c r="AH125"/>
  <c r="AH154"/>
  <c r="AH145"/>
  <c r="AH138"/>
  <c r="AH132"/>
  <c r="AH158"/>
  <c r="AH142"/>
  <c r="AH136"/>
  <c r="AH153"/>
  <c r="AH146"/>
  <c r="AH130"/>
  <c r="AH159"/>
  <c r="AH155"/>
  <c r="AH151"/>
  <c r="AH147"/>
  <c r="AH143"/>
  <c r="AH139"/>
  <c r="AH135"/>
  <c r="AH131"/>
  <c r="AH127"/>
  <c r="AG189"/>
  <c r="AH189" s="1"/>
  <c r="AG173"/>
  <c r="AG167"/>
  <c r="AH167" s="1"/>
  <c r="AG187"/>
  <c r="AG177"/>
  <c r="AH177" s="1"/>
  <c r="AG171"/>
  <c r="AH171" s="1"/>
  <c r="AG168"/>
  <c r="AH168" s="1"/>
  <c r="AG188"/>
  <c r="AH188" s="1"/>
  <c r="AG181"/>
  <c r="AH181" s="1"/>
  <c r="AG175"/>
  <c r="AH175" s="1"/>
  <c r="AG172"/>
  <c r="AG165"/>
  <c r="AG183"/>
  <c r="AH183" s="1"/>
  <c r="AG184"/>
  <c r="AG185"/>
  <c r="AH185" s="1"/>
  <c r="AG179"/>
  <c r="AH179" s="1"/>
  <c r="AG176"/>
  <c r="AG169"/>
  <c r="AH180"/>
  <c r="AH173"/>
  <c r="AH164"/>
  <c r="AH187"/>
  <c r="AH184"/>
  <c r="AH172"/>
  <c r="AH165"/>
  <c r="AH176"/>
  <c r="AH169"/>
  <c r="AH190"/>
  <c r="AH182"/>
  <c r="AH178"/>
  <c r="AH174"/>
  <c r="AH166"/>
  <c r="AB63" l="1"/>
  <c r="AF63"/>
  <c r="AB64"/>
  <c r="AF64"/>
  <c r="AB65"/>
  <c r="AF65"/>
  <c r="AB66"/>
  <c r="AF66"/>
  <c r="AB67"/>
  <c r="AF67"/>
  <c r="AB68"/>
  <c r="AF68"/>
  <c r="AB69"/>
  <c r="AF69"/>
  <c r="AB70"/>
  <c r="AF70"/>
  <c r="AB71"/>
  <c r="AF71"/>
  <c r="AB72"/>
  <c r="AF72"/>
  <c r="AB73"/>
  <c r="AF73"/>
  <c r="AB74"/>
  <c r="AF74"/>
  <c r="AB75"/>
  <c r="AF75"/>
  <c r="AB76"/>
  <c r="AF76"/>
  <c r="AB77"/>
  <c r="AF77"/>
  <c r="AB78"/>
  <c r="AF78"/>
  <c r="AB79"/>
  <c r="AF79"/>
  <c r="AB80"/>
  <c r="AF80"/>
  <c r="AB81"/>
  <c r="AF81"/>
  <c r="AB82"/>
  <c r="AF82"/>
  <c r="AB83"/>
  <c r="AF83"/>
  <c r="AB84"/>
  <c r="AF84"/>
  <c r="AB85"/>
  <c r="AF85"/>
  <c r="AB86"/>
  <c r="AF86"/>
  <c r="AB87"/>
  <c r="AF87"/>
  <c r="AB88"/>
  <c r="AF88"/>
  <c r="AB89"/>
  <c r="AF89"/>
  <c r="AB90"/>
  <c r="AF90"/>
  <c r="AB91"/>
  <c r="AF91"/>
  <c r="AB92"/>
  <c r="AF92"/>
  <c r="AB93"/>
  <c r="AF93"/>
  <c r="T63"/>
  <c r="X63"/>
  <c r="T64"/>
  <c r="X64"/>
  <c r="T65"/>
  <c r="X65"/>
  <c r="T66"/>
  <c r="X66"/>
  <c r="T67"/>
  <c r="X67"/>
  <c r="T68"/>
  <c r="X68"/>
  <c r="T69"/>
  <c r="X69"/>
  <c r="T70"/>
  <c r="X70"/>
  <c r="T71"/>
  <c r="X71"/>
  <c r="T72"/>
  <c r="X72"/>
  <c r="T73"/>
  <c r="X73"/>
  <c r="T74"/>
  <c r="X74"/>
  <c r="T75"/>
  <c r="X75"/>
  <c r="T76"/>
  <c r="X76"/>
  <c r="T77"/>
  <c r="X77"/>
  <c r="T78"/>
  <c r="X78"/>
  <c r="T79"/>
  <c r="X79"/>
  <c r="T80"/>
  <c r="X80"/>
  <c r="T81"/>
  <c r="X81"/>
  <c r="T82"/>
  <c r="X82"/>
  <c r="T83"/>
  <c r="X83"/>
  <c r="T84"/>
  <c r="X84"/>
  <c r="T85"/>
  <c r="X85"/>
  <c r="T86"/>
  <c r="X86"/>
  <c r="T87"/>
  <c r="X87"/>
  <c r="T88"/>
  <c r="X88"/>
  <c r="T89"/>
  <c r="X89"/>
  <c r="T90"/>
  <c r="X90"/>
  <c r="T91"/>
  <c r="X91"/>
  <c r="T92"/>
  <c r="X92"/>
  <c r="T93"/>
  <c r="X93"/>
  <c r="Z94"/>
  <c r="Y94"/>
  <c r="AF59"/>
  <c r="AB59"/>
  <c r="AF58"/>
  <c r="AB58"/>
  <c r="AF57"/>
  <c r="AB57"/>
  <c r="AF56"/>
  <c r="AB56"/>
  <c r="AF55"/>
  <c r="AB55"/>
  <c r="AF54"/>
  <c r="AB54"/>
  <c r="AF53"/>
  <c r="AB53"/>
  <c r="AF52"/>
  <c r="AB52"/>
  <c r="AF51"/>
  <c r="AB51"/>
  <c r="AF50"/>
  <c r="AB50"/>
  <c r="AF49"/>
  <c r="AB49"/>
  <c r="AF48"/>
  <c r="AB48"/>
  <c r="AF47"/>
  <c r="AB47"/>
  <c r="AF46"/>
  <c r="AB46"/>
  <c r="Z60"/>
  <c r="AA60"/>
  <c r="Y60"/>
  <c r="X59"/>
  <c r="T59"/>
  <c r="X58"/>
  <c r="T58"/>
  <c r="X57"/>
  <c r="T57"/>
  <c r="X56"/>
  <c r="T56"/>
  <c r="X55"/>
  <c r="T55"/>
  <c r="X54"/>
  <c r="T54"/>
  <c r="X53"/>
  <c r="T53"/>
  <c r="X52"/>
  <c r="T52"/>
  <c r="X51"/>
  <c r="T51"/>
  <c r="X50"/>
  <c r="T50"/>
  <c r="X49"/>
  <c r="T49"/>
  <c r="X48"/>
  <c r="T48"/>
  <c r="X47"/>
  <c r="T47"/>
  <c r="X46"/>
  <c r="T46"/>
  <c r="M60"/>
  <c r="N60"/>
  <c r="L60"/>
  <c r="J60"/>
  <c r="T60" l="1"/>
  <c r="AF60"/>
  <c r="AG90"/>
  <c r="AH90" s="1"/>
  <c r="AG86"/>
  <c r="AH86" s="1"/>
  <c r="AG82"/>
  <c r="AH82" s="1"/>
  <c r="AG78"/>
  <c r="AH78" s="1"/>
  <c r="AG74"/>
  <c r="AH74" s="1"/>
  <c r="AG70"/>
  <c r="AH70" s="1"/>
  <c r="AG66"/>
  <c r="AH66" s="1"/>
  <c r="AG87"/>
  <c r="AH87" s="1"/>
  <c r="AG79"/>
  <c r="AH79" s="1"/>
  <c r="AG71"/>
  <c r="AH71" s="1"/>
  <c r="AG63"/>
  <c r="AH63" s="1"/>
  <c r="AG93"/>
  <c r="AH93" s="1"/>
  <c r="AG85"/>
  <c r="AH85" s="1"/>
  <c r="AG77"/>
  <c r="AH77" s="1"/>
  <c r="AG69"/>
  <c r="AH69" s="1"/>
  <c r="AG89"/>
  <c r="AH89" s="1"/>
  <c r="AG81"/>
  <c r="AH81" s="1"/>
  <c r="AG73"/>
  <c r="AH73" s="1"/>
  <c r="AG65"/>
  <c r="AH65" s="1"/>
  <c r="AG84"/>
  <c r="AH84" s="1"/>
  <c r="AG68"/>
  <c r="AH68" s="1"/>
  <c r="AG92"/>
  <c r="AH92" s="1"/>
  <c r="AG76"/>
  <c r="AH76" s="1"/>
  <c r="X60"/>
  <c r="AG91"/>
  <c r="AH91" s="1"/>
  <c r="AG88"/>
  <c r="AH88" s="1"/>
  <c r="AG83"/>
  <c r="AH83" s="1"/>
  <c r="AG80"/>
  <c r="AH80" s="1"/>
  <c r="AG75"/>
  <c r="AH75" s="1"/>
  <c r="AG72"/>
  <c r="AH72" s="1"/>
  <c r="AG67"/>
  <c r="AH67" s="1"/>
  <c r="AG64"/>
  <c r="AH64" s="1"/>
  <c r="AG47"/>
  <c r="AG49"/>
  <c r="AG51"/>
  <c r="AG53"/>
  <c r="AG55"/>
  <c r="AG57"/>
  <c r="AG59"/>
  <c r="AG46"/>
  <c r="AG48"/>
  <c r="AG50"/>
  <c r="AG52"/>
  <c r="AG54"/>
  <c r="AG56"/>
  <c r="AG58"/>
  <c r="AB60"/>
  <c r="AF276"/>
  <c r="AB276"/>
  <c r="AF275"/>
  <c r="AB275"/>
  <c r="AF274"/>
  <c r="AB274"/>
  <c r="AF273"/>
  <c r="AB273"/>
  <c r="AF272"/>
  <c r="AB272"/>
  <c r="AF271"/>
  <c r="AB271"/>
  <c r="AF270"/>
  <c r="AB270"/>
  <c r="AF269"/>
  <c r="AB269"/>
  <c r="AF268"/>
  <c r="AB268"/>
  <c r="AF267"/>
  <c r="AB267"/>
  <c r="AF266"/>
  <c r="AF265"/>
  <c r="AF264"/>
  <c r="AF263"/>
  <c r="AF262"/>
  <c r="AF261"/>
  <c r="AF260"/>
  <c r="AF259"/>
  <c r="AF258"/>
  <c r="AF257"/>
  <c r="AF256"/>
  <c r="AF255"/>
  <c r="AF254"/>
  <c r="AF253"/>
  <c r="AB253"/>
  <c r="AF252"/>
  <c r="AB252"/>
  <c r="AF251"/>
  <c r="AB251"/>
  <c r="AF250"/>
  <c r="AB250"/>
  <c r="AF249"/>
  <c r="AB249"/>
  <c r="AF248"/>
  <c r="AB248"/>
  <c r="AF247"/>
  <c r="AB247"/>
  <c r="AF246"/>
  <c r="AB246"/>
  <c r="AF245"/>
  <c r="AB245"/>
  <c r="AF244"/>
  <c r="AB244"/>
  <c r="AF243"/>
  <c r="AB243"/>
  <c r="AF242"/>
  <c r="AB242"/>
  <c r="AF241"/>
  <c r="AB241"/>
  <c r="AF240"/>
  <c r="AB240"/>
  <c r="AF239"/>
  <c r="AB239"/>
  <c r="AF238"/>
  <c r="AB238"/>
  <c r="AF237"/>
  <c r="AB237"/>
  <c r="AF236"/>
  <c r="AB236"/>
  <c r="AF235"/>
  <c r="AB235"/>
  <c r="AF234"/>
  <c r="AB234"/>
  <c r="AF233"/>
  <c r="AB233"/>
  <c r="AF232"/>
  <c r="AB232"/>
  <c r="AF231"/>
  <c r="AB231"/>
  <c r="AF230"/>
  <c r="AB230"/>
  <c r="AF229"/>
  <c r="AB229"/>
  <c r="AF228"/>
  <c r="AB228"/>
  <c r="AF227"/>
  <c r="AB227"/>
  <c r="Z277"/>
  <c r="Y277"/>
  <c r="T227"/>
  <c r="X227"/>
  <c r="T228"/>
  <c r="X228"/>
  <c r="T229"/>
  <c r="AG229" s="1"/>
  <c r="X229"/>
  <c r="T230"/>
  <c r="X230"/>
  <c r="T231"/>
  <c r="X231"/>
  <c r="T232"/>
  <c r="X232"/>
  <c r="T233"/>
  <c r="X233"/>
  <c r="T234"/>
  <c r="X234"/>
  <c r="T235"/>
  <c r="X235"/>
  <c r="T236"/>
  <c r="X236"/>
  <c r="T237"/>
  <c r="X237"/>
  <c r="T238"/>
  <c r="X238"/>
  <c r="T239"/>
  <c r="X239"/>
  <c r="T240"/>
  <c r="X240"/>
  <c r="T241"/>
  <c r="X241"/>
  <c r="T242"/>
  <c r="X242"/>
  <c r="T243"/>
  <c r="X243"/>
  <c r="T244"/>
  <c r="X244"/>
  <c r="T245"/>
  <c r="X245"/>
  <c r="T246"/>
  <c r="X246"/>
  <c r="T247"/>
  <c r="X247"/>
  <c r="T248"/>
  <c r="X248"/>
  <c r="T249"/>
  <c r="X249"/>
  <c r="T250"/>
  <c r="X250"/>
  <c r="T251"/>
  <c r="X251"/>
  <c r="T252"/>
  <c r="X252"/>
  <c r="T253"/>
  <c r="X253"/>
  <c r="T254"/>
  <c r="X254"/>
  <c r="T255"/>
  <c r="X255"/>
  <c r="T256"/>
  <c r="X256"/>
  <c r="T257"/>
  <c r="X257"/>
  <c r="T258"/>
  <c r="X258"/>
  <c r="T259"/>
  <c r="X259"/>
  <c r="T260"/>
  <c r="X260"/>
  <c r="T261"/>
  <c r="X261"/>
  <c r="T262"/>
  <c r="X262"/>
  <c r="T263"/>
  <c r="X263"/>
  <c r="T264"/>
  <c r="X264"/>
  <c r="T265"/>
  <c r="X265"/>
  <c r="T266"/>
  <c r="X266"/>
  <c r="T267"/>
  <c r="X267"/>
  <c r="T268"/>
  <c r="X268"/>
  <c r="T269"/>
  <c r="X269"/>
  <c r="T270"/>
  <c r="X270"/>
  <c r="T271"/>
  <c r="X271"/>
  <c r="T272"/>
  <c r="X272"/>
  <c r="T273"/>
  <c r="X273"/>
  <c r="T274"/>
  <c r="X274"/>
  <c r="T275"/>
  <c r="X275"/>
  <c r="T276"/>
  <c r="X276"/>
  <c r="AA266"/>
  <c r="AB266" s="1"/>
  <c r="AA265"/>
  <c r="AB265" s="1"/>
  <c r="AA264"/>
  <c r="AB264" s="1"/>
  <c r="AA263"/>
  <c r="AB263" s="1"/>
  <c r="AA262"/>
  <c r="AB262" s="1"/>
  <c r="AA261"/>
  <c r="AB261" s="1"/>
  <c r="AA260"/>
  <c r="AB260" s="1"/>
  <c r="AA259"/>
  <c r="AB259" s="1"/>
  <c r="AA258"/>
  <c r="AB258" s="1"/>
  <c r="AA257"/>
  <c r="AB257" s="1"/>
  <c r="AA256"/>
  <c r="AB256" s="1"/>
  <c r="AA255"/>
  <c r="AB255" s="1"/>
  <c r="AA254"/>
  <c r="AB254" s="1"/>
  <c r="AG60" l="1"/>
  <c r="AH56"/>
  <c r="AH48"/>
  <c r="AH47"/>
  <c r="AH58"/>
  <c r="AH50"/>
  <c r="AH57"/>
  <c r="AH49"/>
  <c r="AH52"/>
  <c r="AH59"/>
  <c r="AH51"/>
  <c r="AG254"/>
  <c r="AH254" s="1"/>
  <c r="AG258"/>
  <c r="AG262"/>
  <c r="AH262" s="1"/>
  <c r="AG266"/>
  <c r="AH266" s="1"/>
  <c r="AH55"/>
  <c r="AH54"/>
  <c r="AH46"/>
  <c r="AH53"/>
  <c r="AG264"/>
  <c r="AH264" s="1"/>
  <c r="AG227"/>
  <c r="AH227" s="1"/>
  <c r="AG257"/>
  <c r="AH257" s="1"/>
  <c r="AG261"/>
  <c r="AH261" s="1"/>
  <c r="AG265"/>
  <c r="AG256"/>
  <c r="AH256" s="1"/>
  <c r="AG260"/>
  <c r="AH260" s="1"/>
  <c r="AG255"/>
  <c r="AH255" s="1"/>
  <c r="AG259"/>
  <c r="AG263"/>
  <c r="AH263" s="1"/>
  <c r="AG230"/>
  <c r="AH230" s="1"/>
  <c r="AG232"/>
  <c r="AH232" s="1"/>
  <c r="AG234"/>
  <c r="AH234" s="1"/>
  <c r="AG236"/>
  <c r="AG238"/>
  <c r="AH238" s="1"/>
  <c r="AG240"/>
  <c r="AH240" s="1"/>
  <c r="AG242"/>
  <c r="AH242" s="1"/>
  <c r="AG244"/>
  <c r="AH244" s="1"/>
  <c r="AG246"/>
  <c r="AH246" s="1"/>
  <c r="AG248"/>
  <c r="AH248" s="1"/>
  <c r="AG250"/>
  <c r="AH250" s="1"/>
  <c r="AG252"/>
  <c r="AH252" s="1"/>
  <c r="AG268"/>
  <c r="AH268" s="1"/>
  <c r="AG270"/>
  <c r="AH270" s="1"/>
  <c r="AG272"/>
  <c r="AG274"/>
  <c r="AH274" s="1"/>
  <c r="AG276"/>
  <c r="AH276" s="1"/>
  <c r="AG228"/>
  <c r="AH228" s="1"/>
  <c r="AG231"/>
  <c r="AH231" s="1"/>
  <c r="AG233"/>
  <c r="AG235"/>
  <c r="AH235" s="1"/>
  <c r="AG237"/>
  <c r="AH237" s="1"/>
  <c r="AG239"/>
  <c r="AH239" s="1"/>
  <c r="AG241"/>
  <c r="AH241" s="1"/>
  <c r="AG243"/>
  <c r="AH243" s="1"/>
  <c r="AG245"/>
  <c r="AH245" s="1"/>
  <c r="AG247"/>
  <c r="AH247" s="1"/>
  <c r="AG249"/>
  <c r="AH249" s="1"/>
  <c r="AG251"/>
  <c r="AH251" s="1"/>
  <c r="AG253"/>
  <c r="AH253" s="1"/>
  <c r="AG267"/>
  <c r="AH267" s="1"/>
  <c r="AG269"/>
  <c r="AH269" s="1"/>
  <c r="AG271"/>
  <c r="AH271" s="1"/>
  <c r="AG273"/>
  <c r="AH273" s="1"/>
  <c r="AG275"/>
  <c r="AH275" s="1"/>
  <c r="AH236"/>
  <c r="AH233"/>
  <c r="AH258"/>
  <c r="AH259"/>
  <c r="AH265"/>
  <c r="AH272"/>
  <c r="AH229"/>
  <c r="T216" l="1"/>
  <c r="X216"/>
  <c r="AB216"/>
  <c r="AF216"/>
  <c r="AG216" l="1"/>
  <c r="AH216" s="1"/>
  <c r="AF208" l="1"/>
  <c r="AB208"/>
  <c r="AF207"/>
  <c r="AB207"/>
  <c r="AF206"/>
  <c r="AB206"/>
  <c r="AF205"/>
  <c r="AB205"/>
  <c r="AF204"/>
  <c r="AB204"/>
  <c r="AF203"/>
  <c r="AB203"/>
  <c r="AF202"/>
  <c r="AB202"/>
  <c r="AF201"/>
  <c r="AB201"/>
  <c r="AF200"/>
  <c r="AB200"/>
  <c r="AF199"/>
  <c r="AB199"/>
  <c r="AF198"/>
  <c r="AB198"/>
  <c r="AF197"/>
  <c r="AB197"/>
  <c r="AF196"/>
  <c r="AB196"/>
  <c r="AF195"/>
  <c r="AB195"/>
  <c r="AF194"/>
  <c r="AB194"/>
  <c r="T194"/>
  <c r="X194"/>
  <c r="T195"/>
  <c r="X195"/>
  <c r="T196"/>
  <c r="X196"/>
  <c r="T197"/>
  <c r="X197"/>
  <c r="T198"/>
  <c r="X198"/>
  <c r="T199"/>
  <c r="X199"/>
  <c r="T200"/>
  <c r="X200"/>
  <c r="T201"/>
  <c r="X201"/>
  <c r="T202"/>
  <c r="X202"/>
  <c r="T203"/>
  <c r="X203"/>
  <c r="T204"/>
  <c r="X204"/>
  <c r="T205"/>
  <c r="X205"/>
  <c r="T206"/>
  <c r="X206"/>
  <c r="T207"/>
  <c r="X207"/>
  <c r="T208"/>
  <c r="X208"/>
  <c r="J209"/>
  <c r="AG194" l="1"/>
  <c r="AH194" s="1"/>
  <c r="AG195"/>
  <c r="AH195" s="1"/>
  <c r="AG196"/>
  <c r="AG197"/>
  <c r="AH197" s="1"/>
  <c r="AG198"/>
  <c r="AH198" s="1"/>
  <c r="AG199"/>
  <c r="AG200"/>
  <c r="AH200" s="1"/>
  <c r="AG201"/>
  <c r="AH201" s="1"/>
  <c r="AG202"/>
  <c r="AH202" s="1"/>
  <c r="AG203"/>
  <c r="AH203" s="1"/>
  <c r="AG204"/>
  <c r="AH204" s="1"/>
  <c r="AG205"/>
  <c r="AH205" s="1"/>
  <c r="AG206"/>
  <c r="AH206" s="1"/>
  <c r="AG207"/>
  <c r="AH207" s="1"/>
  <c r="AG208"/>
  <c r="AH208" s="1"/>
  <c r="AH196"/>
  <c r="AH199"/>
  <c r="AF121" l="1"/>
  <c r="AB121"/>
  <c r="AF120"/>
  <c r="AB120"/>
  <c r="AF119"/>
  <c r="AB119"/>
  <c r="AF118"/>
  <c r="AB118"/>
  <c r="AF117"/>
  <c r="AB117"/>
  <c r="AF116"/>
  <c r="AB116"/>
  <c r="AF115"/>
  <c r="AB115"/>
  <c r="AF114"/>
  <c r="AB114"/>
  <c r="AF113"/>
  <c r="AB113"/>
  <c r="AF112"/>
  <c r="AB112"/>
  <c r="AF111"/>
  <c r="AB111"/>
  <c r="AF110"/>
  <c r="AB110"/>
  <c r="AF109"/>
  <c r="AB109"/>
  <c r="AF108"/>
  <c r="AB108"/>
  <c r="AF107"/>
  <c r="AB107"/>
  <c r="AF106"/>
  <c r="AB106"/>
  <c r="AF105"/>
  <c r="AB105"/>
  <c r="AF104"/>
  <c r="AB104"/>
  <c r="AF103"/>
  <c r="AB103"/>
  <c r="AF102"/>
  <c r="AB102"/>
  <c r="AF101"/>
  <c r="AB101"/>
  <c r="AF100"/>
  <c r="AB100"/>
  <c r="AF99"/>
  <c r="AB99"/>
  <c r="AF98"/>
  <c r="AB98"/>
  <c r="AF97"/>
  <c r="AB97"/>
  <c r="Y122"/>
  <c r="T97"/>
  <c r="X97"/>
  <c r="T98"/>
  <c r="X98"/>
  <c r="T99"/>
  <c r="X99"/>
  <c r="T100"/>
  <c r="X100"/>
  <c r="T101"/>
  <c r="X101"/>
  <c r="T102"/>
  <c r="X102"/>
  <c r="T103"/>
  <c r="X103"/>
  <c r="T104"/>
  <c r="X104"/>
  <c r="T105"/>
  <c r="X105"/>
  <c r="T106"/>
  <c r="X106"/>
  <c r="T107"/>
  <c r="X107"/>
  <c r="T108"/>
  <c r="X108"/>
  <c r="T109"/>
  <c r="X109"/>
  <c r="T110"/>
  <c r="X110"/>
  <c r="T111"/>
  <c r="X111"/>
  <c r="T112"/>
  <c r="X112"/>
  <c r="T113"/>
  <c r="X113"/>
  <c r="T114"/>
  <c r="X114"/>
  <c r="T115"/>
  <c r="X115"/>
  <c r="T116"/>
  <c r="X116"/>
  <c r="T117"/>
  <c r="X117"/>
  <c r="T118"/>
  <c r="X118"/>
  <c r="T119"/>
  <c r="X119"/>
  <c r="T120"/>
  <c r="X120"/>
  <c r="T121"/>
  <c r="X121"/>
  <c r="T30"/>
  <c r="X30"/>
  <c r="T31"/>
  <c r="X31"/>
  <c r="T32"/>
  <c r="X32"/>
  <c r="T33"/>
  <c r="X33"/>
  <c r="T34"/>
  <c r="X34"/>
  <c r="T35"/>
  <c r="X35"/>
  <c r="T36"/>
  <c r="X36"/>
  <c r="T37"/>
  <c r="X37"/>
  <c r="T38"/>
  <c r="X38"/>
  <c r="T39"/>
  <c r="X39"/>
  <c r="T40"/>
  <c r="X40"/>
  <c r="T41"/>
  <c r="X41"/>
  <c r="T42"/>
  <c r="X42"/>
  <c r="T43"/>
  <c r="X43"/>
  <c r="AG97" l="1"/>
  <c r="AH97" s="1"/>
  <c r="AG98"/>
  <c r="AG99"/>
  <c r="AH99" s="1"/>
  <c r="AG100"/>
  <c r="AH100" s="1"/>
  <c r="AG101"/>
  <c r="AH101" s="1"/>
  <c r="AG102"/>
  <c r="AH102" s="1"/>
  <c r="AG103"/>
  <c r="AH103" s="1"/>
  <c r="AG104"/>
  <c r="AH104" s="1"/>
  <c r="AG105"/>
  <c r="AH105" s="1"/>
  <c r="AG106"/>
  <c r="AH106" s="1"/>
  <c r="AG107"/>
  <c r="AH107" s="1"/>
  <c r="AG108"/>
  <c r="AH108" s="1"/>
  <c r="AG109"/>
  <c r="AH109" s="1"/>
  <c r="AG110"/>
  <c r="AH110" s="1"/>
  <c r="AG111"/>
  <c r="AH111" s="1"/>
  <c r="AG112"/>
  <c r="AH112" s="1"/>
  <c r="AG113"/>
  <c r="AH113" s="1"/>
  <c r="AG114"/>
  <c r="AH114" s="1"/>
  <c r="AG115"/>
  <c r="AH115" s="1"/>
  <c r="AG116"/>
  <c r="AH116" s="1"/>
  <c r="AG117"/>
  <c r="AH117" s="1"/>
  <c r="AG118"/>
  <c r="AH118" s="1"/>
  <c r="AG119"/>
  <c r="AH119" s="1"/>
  <c r="AG120"/>
  <c r="AH120" s="1"/>
  <c r="AG121"/>
  <c r="AH121" s="1"/>
  <c r="AH98"/>
  <c r="AF30" l="1"/>
  <c r="AF31"/>
  <c r="AF32"/>
  <c r="AF33"/>
  <c r="AF34"/>
  <c r="AF35"/>
  <c r="AF36"/>
  <c r="AF37"/>
  <c r="AF38"/>
  <c r="AF39"/>
  <c r="AF40"/>
  <c r="AF41"/>
  <c r="AF42"/>
  <c r="AF43"/>
  <c r="AA34"/>
  <c r="AB34" s="1"/>
  <c r="AA41"/>
  <c r="AB41" s="1"/>
  <c r="AG41" s="1"/>
  <c r="AH41" s="1"/>
  <c r="Y44"/>
  <c r="AB30"/>
  <c r="AB31"/>
  <c r="AB33"/>
  <c r="AG33" s="1"/>
  <c r="AH33" s="1"/>
  <c r="AB37"/>
  <c r="AB38"/>
  <c r="AB42"/>
  <c r="AB43"/>
  <c r="Z39"/>
  <c r="AB39" s="1"/>
  <c r="AG39" s="1"/>
  <c r="AH39" s="1"/>
  <c r="Z35"/>
  <c r="AB35" s="1"/>
  <c r="AG35" s="1"/>
  <c r="AH35" s="1"/>
  <c r="Z36"/>
  <c r="AB36" s="1"/>
  <c r="Z40"/>
  <c r="AB40" s="1"/>
  <c r="AG40" s="1"/>
  <c r="AH40" s="1"/>
  <c r="Z32"/>
  <c r="AB32" s="1"/>
  <c r="J44"/>
  <c r="AB24"/>
  <c r="AF24"/>
  <c r="AB25"/>
  <c r="AF25"/>
  <c r="T24"/>
  <c r="X24"/>
  <c r="T25"/>
  <c r="X25"/>
  <c r="I27"/>
  <c r="AB19"/>
  <c r="AF19"/>
  <c r="T19"/>
  <c r="X19"/>
  <c r="AG43" l="1"/>
  <c r="AH43" s="1"/>
  <c r="AG38"/>
  <c r="AH38" s="1"/>
  <c r="AG34"/>
  <c r="AH34" s="1"/>
  <c r="AG19"/>
  <c r="AH19" s="1"/>
  <c r="AG32"/>
  <c r="AH32" s="1"/>
  <c r="AG37"/>
  <c r="AH37" s="1"/>
  <c r="AG36"/>
  <c r="AH36" s="1"/>
  <c r="AG42"/>
  <c r="AH42" s="1"/>
  <c r="AG31"/>
  <c r="AH31" s="1"/>
  <c r="AG24"/>
  <c r="AH24" s="1"/>
  <c r="AG30"/>
  <c r="AH30" s="1"/>
  <c r="AG25"/>
  <c r="AH25" s="1"/>
  <c r="AA16"/>
  <c r="Z16"/>
  <c r="Y16"/>
  <c r="M16"/>
  <c r="L16"/>
  <c r="N16"/>
  <c r="AB15"/>
  <c r="AF15"/>
  <c r="X15"/>
  <c r="T15"/>
  <c r="J16"/>
  <c r="Y66" i="59"/>
  <c r="Y65"/>
  <c r="Y63"/>
  <c r="Y62"/>
  <c r="Y61"/>
  <c r="Y58"/>
  <c r="Y57"/>
  <c r="Y54"/>
  <c r="Y53"/>
  <c r="Y50"/>
  <c r="Y49"/>
  <c r="Y46"/>
  <c r="Y45"/>
  <c r="Y42"/>
  <c r="Y41"/>
  <c r="Y38"/>
  <c r="Y37"/>
  <c r="Y34"/>
  <c r="Y33"/>
  <c r="Y30"/>
  <c r="Y29"/>
  <c r="Y26"/>
  <c r="Y25"/>
  <c r="Y22"/>
  <c r="Y21"/>
  <c r="Y18"/>
  <c r="Y17"/>
  <c r="Y14"/>
  <c r="Y13"/>
  <c r="Y10"/>
  <c r="Y9"/>
  <c r="X190" i="61"/>
  <c r="T190"/>
  <c r="AF190"/>
  <c r="AB190"/>
  <c r="J65" i="60"/>
  <c r="J61"/>
  <c r="J54"/>
  <c r="J51"/>
  <c r="J47"/>
  <c r="J43"/>
  <c r="J39"/>
  <c r="J35"/>
  <c r="J31"/>
  <c r="J27"/>
  <c r="J24"/>
  <c r="J20"/>
  <c r="J16"/>
  <c r="Z69"/>
  <c r="AA69"/>
  <c r="Y69"/>
  <c r="J69"/>
  <c r="AB46"/>
  <c r="AF46"/>
  <c r="T46"/>
  <c r="X46"/>
  <c r="AB42"/>
  <c r="AF42"/>
  <c r="X42"/>
  <c r="T42"/>
  <c r="AF38"/>
  <c r="AB38"/>
  <c r="Z39"/>
  <c r="Y39"/>
  <c r="X38"/>
  <c r="T38"/>
  <c r="Z31"/>
  <c r="AA31"/>
  <c r="Y31"/>
  <c r="AB30"/>
  <c r="AF30"/>
  <c r="X30"/>
  <c r="T30"/>
  <c r="I277" i="50"/>
  <c r="I224"/>
  <c r="I221"/>
  <c r="I218"/>
  <c r="I213"/>
  <c r="I209"/>
  <c r="I191"/>
  <c r="I161"/>
  <c r="I122"/>
  <c r="I94"/>
  <c r="I60"/>
  <c r="I44"/>
  <c r="I21"/>
  <c r="I194" i="58"/>
  <c r="I175"/>
  <c r="I168"/>
  <c r="I158"/>
  <c r="I102"/>
  <c r="I75"/>
  <c r="I54"/>
  <c r="I20"/>
  <c r="I15"/>
  <c r="I12"/>
  <c r="Z18" i="57"/>
  <c r="AA18"/>
  <c r="Y18"/>
  <c r="J62"/>
  <c r="I16" i="50"/>
  <c r="AF191" i="48"/>
  <c r="AB191"/>
  <c r="AG191" s="1"/>
  <c r="AH191" s="1"/>
  <c r="X191"/>
  <c r="T191"/>
  <c r="A3" i="73"/>
  <c r="AF64" i="60"/>
  <c r="AB64"/>
  <c r="X64"/>
  <c r="V65"/>
  <c r="W65"/>
  <c r="U65"/>
  <c r="AF50"/>
  <c r="AB50"/>
  <c r="X50"/>
  <c r="V51"/>
  <c r="W51"/>
  <c r="U51"/>
  <c r="T50"/>
  <c r="T23"/>
  <c r="AB19"/>
  <c r="AF19"/>
  <c r="X19"/>
  <c r="V20"/>
  <c r="W20"/>
  <c r="U20"/>
  <c r="T19"/>
  <c r="AB11"/>
  <c r="AF11"/>
  <c r="X11"/>
  <c r="V12"/>
  <c r="W12"/>
  <c r="U12"/>
  <c r="T11"/>
  <c r="W26" i="59"/>
  <c r="W25"/>
  <c r="V26"/>
  <c r="V25"/>
  <c r="W66"/>
  <c r="W65"/>
  <c r="V66"/>
  <c r="V65"/>
  <c r="W62"/>
  <c r="W61"/>
  <c r="V62"/>
  <c r="V61"/>
  <c r="W58"/>
  <c r="W57"/>
  <c r="V58"/>
  <c r="V57"/>
  <c r="AG38" i="60" l="1"/>
  <c r="AH38" s="1"/>
  <c r="AG42"/>
  <c r="AH42" s="1"/>
  <c r="AG46"/>
  <c r="AH46" s="1"/>
  <c r="AG15" i="50"/>
  <c r="AH15" s="1"/>
  <c r="AG30" i="60"/>
  <c r="AH30" s="1"/>
  <c r="Y67" i="59"/>
  <c r="AG190" i="61"/>
  <c r="J70" i="60"/>
  <c r="AG50"/>
  <c r="AH50" s="1"/>
  <c r="AG64"/>
  <c r="AH64" s="1"/>
  <c r="AG11"/>
  <c r="AH11" s="1"/>
  <c r="AG19"/>
  <c r="AH19" s="1"/>
  <c r="W50" i="59"/>
  <c r="W49"/>
  <c r="V50"/>
  <c r="V49"/>
  <c r="W46"/>
  <c r="W45"/>
  <c r="V46"/>
  <c r="V45"/>
  <c r="W42"/>
  <c r="W41"/>
  <c r="V42"/>
  <c r="V41"/>
  <c r="W38"/>
  <c r="W37"/>
  <c r="V38"/>
  <c r="V37"/>
  <c r="W34"/>
  <c r="W33"/>
  <c r="V34"/>
  <c r="V33"/>
  <c r="W30"/>
  <c r="W29"/>
  <c r="V30"/>
  <c r="V29"/>
  <c r="W22"/>
  <c r="W21"/>
  <c r="V22"/>
  <c r="V21"/>
  <c r="W17"/>
  <c r="W18"/>
  <c r="V18"/>
  <c r="V17"/>
  <c r="W14"/>
  <c r="W13"/>
  <c r="V14"/>
  <c r="V13"/>
  <c r="W10"/>
  <c r="W9"/>
  <c r="V10"/>
  <c r="V9"/>
  <c r="V62" i="57"/>
  <c r="W62"/>
  <c r="U62"/>
  <c r="J58"/>
  <c r="AB57"/>
  <c r="AF57"/>
  <c r="X57"/>
  <c r="V58"/>
  <c r="W58"/>
  <c r="U58"/>
  <c r="T57"/>
  <c r="V35"/>
  <c r="W35"/>
  <c r="U35"/>
  <c r="AF30"/>
  <c r="AB30"/>
  <c r="X30"/>
  <c r="V31"/>
  <c r="W31"/>
  <c r="U31"/>
  <c r="T30"/>
  <c r="T20"/>
  <c r="X20"/>
  <c r="W21"/>
  <c r="AB13"/>
  <c r="AF13"/>
  <c r="X13"/>
  <c r="V14"/>
  <c r="W14"/>
  <c r="U14"/>
  <c r="T13"/>
  <c r="T193" i="61"/>
  <c r="X193"/>
  <c r="AB193"/>
  <c r="AF193"/>
  <c r="J194"/>
  <c r="X23" i="60"/>
  <c r="AB23"/>
  <c r="AF23"/>
  <c r="U24"/>
  <c r="U66" i="59"/>
  <c r="U65"/>
  <c r="U62"/>
  <c r="U61"/>
  <c r="U58"/>
  <c r="U57"/>
  <c r="U54"/>
  <c r="U53"/>
  <c r="U50"/>
  <c r="U49"/>
  <c r="U46"/>
  <c r="U45"/>
  <c r="U42"/>
  <c r="U41"/>
  <c r="U38"/>
  <c r="U37"/>
  <c r="U34"/>
  <c r="U33"/>
  <c r="U30"/>
  <c r="U29"/>
  <c r="U26"/>
  <c r="U25"/>
  <c r="U22"/>
  <c r="U21"/>
  <c r="U18"/>
  <c r="U17"/>
  <c r="U14"/>
  <c r="U13"/>
  <c r="U10"/>
  <c r="U9"/>
  <c r="A5" i="68"/>
  <c r="A5" i="65"/>
  <c r="A5" i="64"/>
  <c r="A5" i="63"/>
  <c r="A5" i="53"/>
  <c r="AG13" i="57" l="1"/>
  <c r="AH13" s="1"/>
  <c r="AH190" i="61"/>
  <c r="AG23" i="60"/>
  <c r="AH23" s="1"/>
  <c r="AG30" i="57"/>
  <c r="AH30" s="1"/>
  <c r="AG57"/>
  <c r="AH57" s="1"/>
  <c r="AG193" i="61"/>
  <c r="AH193" s="1"/>
  <c r="S194" l="1"/>
  <c r="R194"/>
  <c r="Q194"/>
  <c r="T34" i="60"/>
  <c r="X34"/>
  <c r="AB34"/>
  <c r="AF34"/>
  <c r="S35"/>
  <c r="AB15"/>
  <c r="AF15"/>
  <c r="X15"/>
  <c r="T15"/>
  <c r="R16"/>
  <c r="S16"/>
  <c r="Q16"/>
  <c r="S65" i="59"/>
  <c r="S66"/>
  <c r="S62"/>
  <c r="S61"/>
  <c r="S58"/>
  <c r="S57"/>
  <c r="S54"/>
  <c r="S53"/>
  <c r="S50"/>
  <c r="S49"/>
  <c r="S46"/>
  <c r="S45"/>
  <c r="S42"/>
  <c r="S41"/>
  <c r="S38"/>
  <c r="S37"/>
  <c r="S34"/>
  <c r="S33"/>
  <c r="S30"/>
  <c r="S29"/>
  <c r="S26"/>
  <c r="S25"/>
  <c r="S22"/>
  <c r="S21"/>
  <c r="S18"/>
  <c r="S17"/>
  <c r="S14"/>
  <c r="S13"/>
  <c r="S9"/>
  <c r="S10"/>
  <c r="X17" i="57"/>
  <c r="AB17"/>
  <c r="AF17"/>
  <c r="T17"/>
  <c r="S18"/>
  <c r="Q18"/>
  <c r="R18"/>
  <c r="R281" i="50"/>
  <c r="S281"/>
  <c r="Q281"/>
  <c r="AB189" i="39"/>
  <c r="AF190"/>
  <c r="AF191"/>
  <c r="AB190"/>
  <c r="AB191"/>
  <c r="X190"/>
  <c r="X191"/>
  <c r="S192"/>
  <c r="T190"/>
  <c r="T191"/>
  <c r="J192"/>
  <c r="I190" i="70"/>
  <c r="I190" i="62"/>
  <c r="AF192" i="61"/>
  <c r="AB192"/>
  <c r="X192"/>
  <c r="T192"/>
  <c r="I194"/>
  <c r="I69" i="60"/>
  <c r="I65"/>
  <c r="I61"/>
  <c r="I58"/>
  <c r="I54"/>
  <c r="I51"/>
  <c r="I47"/>
  <c r="I39"/>
  <c r="I35"/>
  <c r="I31"/>
  <c r="R27"/>
  <c r="I27"/>
  <c r="R20"/>
  <c r="I20"/>
  <c r="I16"/>
  <c r="I71" i="59"/>
  <c r="B23" i="65" s="1"/>
  <c r="R65" i="59"/>
  <c r="I67"/>
  <c r="B22" i="65" s="1"/>
  <c r="R62" i="59"/>
  <c r="R61"/>
  <c r="Q62"/>
  <c r="Q61"/>
  <c r="I63"/>
  <c r="B21" i="65" s="1"/>
  <c r="R58" i="59"/>
  <c r="R57"/>
  <c r="Q58"/>
  <c r="I59"/>
  <c r="B20" i="65" s="1"/>
  <c r="R54" i="59"/>
  <c r="R53"/>
  <c r="Q54"/>
  <c r="Q53"/>
  <c r="I55"/>
  <c r="B19" i="65" s="1"/>
  <c r="R50" i="59"/>
  <c r="R49"/>
  <c r="Q50"/>
  <c r="I51"/>
  <c r="B18" i="65" s="1"/>
  <c r="R46" i="59"/>
  <c r="R45"/>
  <c r="Q46"/>
  <c r="I47"/>
  <c r="B17" i="65" s="1"/>
  <c r="R42" i="59"/>
  <c r="R41"/>
  <c r="Q42"/>
  <c r="I43"/>
  <c r="B16" i="65" s="1"/>
  <c r="R38" i="59"/>
  <c r="R37"/>
  <c r="I39"/>
  <c r="B15" i="65" s="1"/>
  <c r="R34" i="59"/>
  <c r="R33"/>
  <c r="Q34"/>
  <c r="I35"/>
  <c r="B14" i="65" s="1"/>
  <c r="R29" i="59"/>
  <c r="I31"/>
  <c r="B13" i="65" s="1"/>
  <c r="R26" i="59"/>
  <c r="R25"/>
  <c r="Q26"/>
  <c r="I27"/>
  <c r="B12" i="65" s="1"/>
  <c r="R22" i="59"/>
  <c r="R21"/>
  <c r="Q22"/>
  <c r="Q21"/>
  <c r="I23"/>
  <c r="B11" i="65" s="1"/>
  <c r="R18" i="59"/>
  <c r="R17"/>
  <c r="Q18"/>
  <c r="I19"/>
  <c r="B10" i="65" s="1"/>
  <c r="R14" i="59"/>
  <c r="R13"/>
  <c r="Q14"/>
  <c r="R9"/>
  <c r="I15"/>
  <c r="B9" i="65" s="1"/>
  <c r="Q9" i="59"/>
  <c r="I11"/>
  <c r="J198" i="58"/>
  <c r="AF197"/>
  <c r="AB197"/>
  <c r="X197"/>
  <c r="T197"/>
  <c r="I198"/>
  <c r="AF61" i="57"/>
  <c r="AB61"/>
  <c r="X61"/>
  <c r="T61"/>
  <c r="I58"/>
  <c r="I54"/>
  <c r="I51"/>
  <c r="I48"/>
  <c r="I45"/>
  <c r="I42"/>
  <c r="I38"/>
  <c r="X34"/>
  <c r="AB34"/>
  <c r="AF34"/>
  <c r="T34"/>
  <c r="I35"/>
  <c r="AG190" i="39" l="1"/>
  <c r="AG197" i="58"/>
  <c r="AH197" s="1"/>
  <c r="AG191" i="39"/>
  <c r="AH191" s="1"/>
  <c r="AB192"/>
  <c r="AH190"/>
  <c r="AG192" i="61"/>
  <c r="AH192" s="1"/>
  <c r="AG17" i="57"/>
  <c r="AH17" s="1"/>
  <c r="AG34" i="60"/>
  <c r="AH34" s="1"/>
  <c r="AG61" i="57"/>
  <c r="AH61" s="1"/>
  <c r="AG15" i="60"/>
  <c r="AH15" s="1"/>
  <c r="I72" i="59"/>
  <c r="AG34" i="57"/>
  <c r="AH34" s="1"/>
  <c r="I27"/>
  <c r="I24"/>
  <c r="I21"/>
  <c r="I18"/>
  <c r="I14"/>
  <c r="I10"/>
  <c r="I62"/>
  <c r="I190" i="56"/>
  <c r="I190" i="54"/>
  <c r="I190" i="52"/>
  <c r="J281" i="50"/>
  <c r="AF280"/>
  <c r="AB280"/>
  <c r="X280"/>
  <c r="T280"/>
  <c r="AF190" i="48"/>
  <c r="AF192"/>
  <c r="AD193"/>
  <c r="AE193"/>
  <c r="AC193"/>
  <c r="AB190"/>
  <c r="AB192"/>
  <c r="Z193"/>
  <c r="AA193"/>
  <c r="Y193"/>
  <c r="W193"/>
  <c r="X190"/>
  <c r="X192"/>
  <c r="V193"/>
  <c r="U193"/>
  <c r="T190"/>
  <c r="T192"/>
  <c r="R193"/>
  <c r="S193"/>
  <c r="Q193"/>
  <c r="J193"/>
  <c r="I193"/>
  <c r="I190" i="46"/>
  <c r="I190" i="44"/>
  <c r="J190"/>
  <c r="I190" i="41"/>
  <c r="R190"/>
  <c r="S190"/>
  <c r="Q190"/>
  <c r="I192" i="39"/>
  <c r="I190" i="36"/>
  <c r="B23" i="37"/>
  <c r="I190" i="35"/>
  <c r="I190" i="33"/>
  <c r="I190" i="31"/>
  <c r="I190" i="29"/>
  <c r="U20" i="73"/>
  <c r="T21"/>
  <c r="T20"/>
  <c r="S20"/>
  <c r="Q20"/>
  <c r="P20"/>
  <c r="O20"/>
  <c r="M20"/>
  <c r="L20"/>
  <c r="K20"/>
  <c r="I20"/>
  <c r="H20"/>
  <c r="G20"/>
  <c r="A5"/>
  <c r="A24" s="1"/>
  <c r="C19"/>
  <c r="C21"/>
  <c r="C22"/>
  <c r="B22"/>
  <c r="B21"/>
  <c r="B19"/>
  <c r="A1"/>
  <c r="A191" i="72"/>
  <c r="AE190"/>
  <c r="U23" i="73" s="1"/>
  <c r="AD190" i="72"/>
  <c r="T23" i="73" s="1"/>
  <c r="AC190" i="72"/>
  <c r="S23" i="73" s="1"/>
  <c r="AA190" i="72"/>
  <c r="Q23" i="73" s="1"/>
  <c r="Z190" i="72"/>
  <c r="P23" i="73" s="1"/>
  <c r="Y190" i="72"/>
  <c r="O23" i="73" s="1"/>
  <c r="W190" i="72"/>
  <c r="M23" i="73" s="1"/>
  <c r="V190" i="72"/>
  <c r="L23" i="73" s="1"/>
  <c r="U190" i="72"/>
  <c r="K23" i="73" s="1"/>
  <c r="S190" i="72"/>
  <c r="I23" i="73" s="1"/>
  <c r="R190" i="72"/>
  <c r="H23" i="73" s="1"/>
  <c r="Q190" i="72"/>
  <c r="G23" i="73" s="1"/>
  <c r="N190" i="72"/>
  <c r="F23" i="73" s="1"/>
  <c r="M190" i="72"/>
  <c r="E23" i="73" s="1"/>
  <c r="L190" i="72"/>
  <c r="D23" i="73" s="1"/>
  <c r="J190" i="72"/>
  <c r="C23" i="73" s="1"/>
  <c r="I190" i="72"/>
  <c r="B23" i="73" s="1"/>
  <c r="AF189" i="72"/>
  <c r="AF190" s="1"/>
  <c r="V23" i="73" s="1"/>
  <c r="AB189" i="72"/>
  <c r="AB190" s="1"/>
  <c r="R23" i="73" s="1"/>
  <c r="X189" i="72"/>
  <c r="X190" s="1"/>
  <c r="N23" i="73" s="1"/>
  <c r="T189" i="72"/>
  <c r="T190" s="1"/>
  <c r="J23" i="73" s="1"/>
  <c r="AE187" i="72"/>
  <c r="U22" i="73" s="1"/>
  <c r="AD187" i="72"/>
  <c r="T22" i="73" s="1"/>
  <c r="AC187" i="72"/>
  <c r="S22" i="73" s="1"/>
  <c r="AA187" i="72"/>
  <c r="Q22" i="73" s="1"/>
  <c r="Z187" i="72"/>
  <c r="P22" i="73" s="1"/>
  <c r="Y187" i="72"/>
  <c r="O22" i="73" s="1"/>
  <c r="W187" i="72"/>
  <c r="M22" i="73" s="1"/>
  <c r="V187" i="72"/>
  <c r="L22" i="73" s="1"/>
  <c r="U187" i="72"/>
  <c r="K22" i="73" s="1"/>
  <c r="S187" i="72"/>
  <c r="I22" i="73" s="1"/>
  <c r="R187" i="72"/>
  <c r="H22" i="73" s="1"/>
  <c r="Q187" i="72"/>
  <c r="G22" i="73" s="1"/>
  <c r="N187" i="72"/>
  <c r="F22" i="73" s="1"/>
  <c r="M187" i="72"/>
  <c r="E22" i="73" s="1"/>
  <c r="L187" i="72"/>
  <c r="D22" i="73" s="1"/>
  <c r="J187" i="72"/>
  <c r="I187"/>
  <c r="AF18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X177"/>
  <c r="T177"/>
  <c r="AE175"/>
  <c r="U21" i="73" s="1"/>
  <c r="AD175" i="72"/>
  <c r="AC175"/>
  <c r="S21" i="73" s="1"/>
  <c r="AA175" i="72"/>
  <c r="Q21" i="73" s="1"/>
  <c r="Z175" i="72"/>
  <c r="P21" i="73" s="1"/>
  <c r="Y175" i="72"/>
  <c r="O21" i="73" s="1"/>
  <c r="W175" i="72"/>
  <c r="M21" i="73" s="1"/>
  <c r="V175" i="72"/>
  <c r="L21" i="73" s="1"/>
  <c r="U175" i="72"/>
  <c r="K21" i="73" s="1"/>
  <c r="S175" i="72"/>
  <c r="I21" i="73" s="1"/>
  <c r="R175" i="72"/>
  <c r="H21" i="73" s="1"/>
  <c r="Q175" i="72"/>
  <c r="G21" i="73" s="1"/>
  <c r="N175" i="72"/>
  <c r="F21" i="73" s="1"/>
  <c r="M175" i="72"/>
  <c r="E21" i="73" s="1"/>
  <c r="L175" i="72"/>
  <c r="D21" i="73" s="1"/>
  <c r="J175" i="72"/>
  <c r="I175"/>
  <c r="AF174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F175" s="1"/>
  <c r="V21" i="73" s="1"/>
  <c r="AB165" i="72"/>
  <c r="X165"/>
  <c r="X175" s="1"/>
  <c r="N21" i="73" s="1"/>
  <c r="T165" i="72"/>
  <c r="AE163"/>
  <c r="AD163"/>
  <c r="AC163"/>
  <c r="AA163"/>
  <c r="Z163"/>
  <c r="Y163"/>
  <c r="W163"/>
  <c r="V163"/>
  <c r="U163"/>
  <c r="S163"/>
  <c r="R163"/>
  <c r="Q163"/>
  <c r="N163"/>
  <c r="F20" i="73" s="1"/>
  <c r="M163" i="72"/>
  <c r="E20" i="73" s="1"/>
  <c r="L163" i="72"/>
  <c r="D20" i="73" s="1"/>
  <c r="J163" i="72"/>
  <c r="C20" i="73" s="1"/>
  <c r="I163" i="72"/>
  <c r="B20" i="73" s="1"/>
  <c r="AF162" i="7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X153"/>
  <c r="T153"/>
  <c r="T163" s="1"/>
  <c r="AE151"/>
  <c r="U19" i="73" s="1"/>
  <c r="AD151" i="72"/>
  <c r="T19" i="73" s="1"/>
  <c r="AC151" i="72"/>
  <c r="S19" i="73" s="1"/>
  <c r="AA151" i="72"/>
  <c r="Q19" i="73" s="1"/>
  <c r="Z151" i="72"/>
  <c r="P19" i="73" s="1"/>
  <c r="Y151" i="72"/>
  <c r="O19" i="73" s="1"/>
  <c r="W151" i="72"/>
  <c r="M19" i="73" s="1"/>
  <c r="V151" i="72"/>
  <c r="L19" i="73" s="1"/>
  <c r="U151" i="72"/>
  <c r="K19" i="73" s="1"/>
  <c r="S151" i="72"/>
  <c r="I19" i="73" s="1"/>
  <c r="R151" i="72"/>
  <c r="H19" i="73" s="1"/>
  <c r="Q151" i="72"/>
  <c r="G19" i="73" s="1"/>
  <c r="N151" i="72"/>
  <c r="F19" i="73" s="1"/>
  <c r="M151" i="72"/>
  <c r="E19" i="73" s="1"/>
  <c r="L151" i="72"/>
  <c r="D19" i="73" s="1"/>
  <c r="J151" i="72"/>
  <c r="I151"/>
  <c r="AF150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X151" s="1"/>
  <c r="N19" i="73" s="1"/>
  <c r="T141" i="72"/>
  <c r="AE139"/>
  <c r="U18" i="73" s="1"/>
  <c r="AD139" i="72"/>
  <c r="T18" i="73" s="1"/>
  <c r="AC139" i="72"/>
  <c r="S18" i="73" s="1"/>
  <c r="AA139" i="72"/>
  <c r="Q18" i="73" s="1"/>
  <c r="Z139" i="72"/>
  <c r="P18" i="73" s="1"/>
  <c r="Y139" i="72"/>
  <c r="O18" i="73" s="1"/>
  <c r="W139" i="72"/>
  <c r="M18" i="73" s="1"/>
  <c r="V139" i="72"/>
  <c r="L18" i="73" s="1"/>
  <c r="U139" i="72"/>
  <c r="K18" i="73" s="1"/>
  <c r="S139" i="72"/>
  <c r="I18" i="73" s="1"/>
  <c r="R139" i="72"/>
  <c r="H18" i="73" s="1"/>
  <c r="Q139" i="72"/>
  <c r="G18" i="73" s="1"/>
  <c r="N139" i="72"/>
  <c r="F18" i="73" s="1"/>
  <c r="M139" i="72"/>
  <c r="E18" i="73" s="1"/>
  <c r="L139" i="72"/>
  <c r="D18" i="73" s="1"/>
  <c r="J139" i="72"/>
  <c r="C18" i="73" s="1"/>
  <c r="I139" i="72"/>
  <c r="B18" i="73" s="1"/>
  <c r="AF138" i="72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73" s="1"/>
  <c r="AD127" i="72"/>
  <c r="T17" i="73" s="1"/>
  <c r="AC127" i="72"/>
  <c r="S17" i="73" s="1"/>
  <c r="AA127" i="72"/>
  <c r="Q17" i="73" s="1"/>
  <c r="Z127" i="72"/>
  <c r="P17" i="73" s="1"/>
  <c r="Y127" i="72"/>
  <c r="O17" i="73" s="1"/>
  <c r="W127" i="72"/>
  <c r="M17" i="73" s="1"/>
  <c r="V127" i="72"/>
  <c r="L17" i="73" s="1"/>
  <c r="U127" i="72"/>
  <c r="K17" i="73" s="1"/>
  <c r="S127" i="72"/>
  <c r="I17" i="73" s="1"/>
  <c r="R127" i="72"/>
  <c r="H17" i="73" s="1"/>
  <c r="Q127" i="72"/>
  <c r="G17" i="73" s="1"/>
  <c r="N127" i="72"/>
  <c r="F17" i="73" s="1"/>
  <c r="M127" i="72"/>
  <c r="E17" i="73" s="1"/>
  <c r="L127" i="72"/>
  <c r="D17" i="73" s="1"/>
  <c r="J127" i="72"/>
  <c r="C17" i="73" s="1"/>
  <c r="I127" i="72"/>
  <c r="B17" i="73" s="1"/>
  <c r="AF126" i="72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F127" s="1"/>
  <c r="V17" i="73" s="1"/>
  <c r="AB117" i="72"/>
  <c r="X117"/>
  <c r="X127" s="1"/>
  <c r="N17" i="73" s="1"/>
  <c r="T117" i="72"/>
  <c r="AE115"/>
  <c r="U16" i="73" s="1"/>
  <c r="AD115" i="72"/>
  <c r="T16" i="73" s="1"/>
  <c r="AC115" i="72"/>
  <c r="S16" i="73" s="1"/>
  <c r="AA115" i="72"/>
  <c r="Q16" i="73" s="1"/>
  <c r="Z115" i="72"/>
  <c r="P16" i="73" s="1"/>
  <c r="Y115" i="72"/>
  <c r="O16" i="73" s="1"/>
  <c r="W115" i="72"/>
  <c r="M16" i="73" s="1"/>
  <c r="V115" i="72"/>
  <c r="L16" i="73" s="1"/>
  <c r="U115" i="72"/>
  <c r="K16" i="73" s="1"/>
  <c r="S115" i="72"/>
  <c r="I16" i="73" s="1"/>
  <c r="R115" i="72"/>
  <c r="H16" i="73" s="1"/>
  <c r="Q115" i="72"/>
  <c r="G16" i="73" s="1"/>
  <c r="N115" i="72"/>
  <c r="F16" i="73" s="1"/>
  <c r="M115" i="72"/>
  <c r="E16" i="73" s="1"/>
  <c r="L115" i="72"/>
  <c r="D16" i="73" s="1"/>
  <c r="J115" i="72"/>
  <c r="C16" i="73" s="1"/>
  <c r="I115" i="72"/>
  <c r="B16" i="73" s="1"/>
  <c r="AF114" i="72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73" s="1"/>
  <c r="X105" i="72"/>
  <c r="T105"/>
  <c r="T115" s="1"/>
  <c r="J16" i="73" s="1"/>
  <c r="AE103" i="72"/>
  <c r="U15" i="73" s="1"/>
  <c r="AD103" i="72"/>
  <c r="T15" i="73" s="1"/>
  <c r="AC103" i="72"/>
  <c r="S15" i="73" s="1"/>
  <c r="AA103" i="72"/>
  <c r="Q15" i="73" s="1"/>
  <c r="Z103" i="72"/>
  <c r="P15" i="73" s="1"/>
  <c r="Y103" i="72"/>
  <c r="O15" i="73" s="1"/>
  <c r="W103" i="72"/>
  <c r="M15" i="73" s="1"/>
  <c r="V103" i="72"/>
  <c r="L15" i="73" s="1"/>
  <c r="U103" i="72"/>
  <c r="K15" i="73" s="1"/>
  <c r="S103" i="72"/>
  <c r="I15" i="73" s="1"/>
  <c r="R103" i="72"/>
  <c r="H15" i="73" s="1"/>
  <c r="Q103" i="72"/>
  <c r="G15" i="73" s="1"/>
  <c r="N103" i="72"/>
  <c r="F15" i="73" s="1"/>
  <c r="M103" i="72"/>
  <c r="E15" i="73" s="1"/>
  <c r="L103" i="72"/>
  <c r="D15" i="73" s="1"/>
  <c r="J103" i="72"/>
  <c r="C15" i="73" s="1"/>
  <c r="I103" i="72"/>
  <c r="B15" i="73" s="1"/>
  <c r="AF102" i="72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X103" s="1"/>
  <c r="N15" i="73" s="1"/>
  <c r="T93" i="72"/>
  <c r="AE91"/>
  <c r="U14" i="73" s="1"/>
  <c r="AD91" i="72"/>
  <c r="T14" i="73" s="1"/>
  <c r="AC91" i="72"/>
  <c r="S14" i="73" s="1"/>
  <c r="AA91" i="72"/>
  <c r="Q14" i="73" s="1"/>
  <c r="Z91" i="72"/>
  <c r="P14" i="73" s="1"/>
  <c r="Y91" i="72"/>
  <c r="O14" i="73" s="1"/>
  <c r="W91" i="72"/>
  <c r="M14" i="73" s="1"/>
  <c r="V91" i="72"/>
  <c r="L14" i="73" s="1"/>
  <c r="U91" i="72"/>
  <c r="K14" i="73" s="1"/>
  <c r="S91" i="72"/>
  <c r="I14" i="73" s="1"/>
  <c r="R91" i="72"/>
  <c r="H14" i="73" s="1"/>
  <c r="Q91" i="72"/>
  <c r="G14" i="73" s="1"/>
  <c r="N91" i="72"/>
  <c r="F14" i="73" s="1"/>
  <c r="M91" i="72"/>
  <c r="E14" i="73" s="1"/>
  <c r="L91" i="72"/>
  <c r="D14" i="73" s="1"/>
  <c r="J91" i="72"/>
  <c r="C14" i="73" s="1"/>
  <c r="I91" i="72"/>
  <c r="B14" i="73" s="1"/>
  <c r="AF90" i="72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73" s="1"/>
  <c r="AD79" i="72"/>
  <c r="T13" i="73" s="1"/>
  <c r="AC79" i="72"/>
  <c r="S13" i="73" s="1"/>
  <c r="AA79" i="72"/>
  <c r="Q13" i="73" s="1"/>
  <c r="Z79" i="72"/>
  <c r="P13" i="73" s="1"/>
  <c r="Y79" i="72"/>
  <c r="O13" i="73" s="1"/>
  <c r="W79" i="72"/>
  <c r="M13" i="73" s="1"/>
  <c r="V79" i="72"/>
  <c r="L13" i="73" s="1"/>
  <c r="U79" i="72"/>
  <c r="K13" i="73" s="1"/>
  <c r="S79" i="72"/>
  <c r="I13" i="73" s="1"/>
  <c r="R79" i="72"/>
  <c r="H13" i="73" s="1"/>
  <c r="Q79" i="72"/>
  <c r="G13" i="73" s="1"/>
  <c r="N79" i="72"/>
  <c r="F13" i="73" s="1"/>
  <c r="M79" i="72"/>
  <c r="E13" i="73" s="1"/>
  <c r="L79" i="72"/>
  <c r="D13" i="73" s="1"/>
  <c r="J79" i="72"/>
  <c r="C13" i="73" s="1"/>
  <c r="I79" i="72"/>
  <c r="B13" i="73" s="1"/>
  <c r="AF78" i="72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F79" s="1"/>
  <c r="V13" i="73" s="1"/>
  <c r="AB69" i="72"/>
  <c r="X69"/>
  <c r="X79" s="1"/>
  <c r="N13" i="73" s="1"/>
  <c r="T69" i="72"/>
  <c r="AE67"/>
  <c r="U12" i="73" s="1"/>
  <c r="AD67" i="72"/>
  <c r="T12" i="73" s="1"/>
  <c r="AC67" i="72"/>
  <c r="S12" i="73" s="1"/>
  <c r="AA67" i="72"/>
  <c r="Q12" i="73" s="1"/>
  <c r="Z67" i="72"/>
  <c r="P12" i="73" s="1"/>
  <c r="Y67" i="72"/>
  <c r="O12" i="73" s="1"/>
  <c r="W67" i="72"/>
  <c r="M12" i="73" s="1"/>
  <c r="V67" i="72"/>
  <c r="L12" i="73" s="1"/>
  <c r="U67" i="72"/>
  <c r="K12" i="73" s="1"/>
  <c r="S67" i="72"/>
  <c r="I12" i="73" s="1"/>
  <c r="R67" i="72"/>
  <c r="H12" i="73" s="1"/>
  <c r="Q67" i="72"/>
  <c r="G12" i="73" s="1"/>
  <c r="N67" i="72"/>
  <c r="F12" i="73" s="1"/>
  <c r="M67" i="72"/>
  <c r="E12" i="73" s="1"/>
  <c r="L67" i="72"/>
  <c r="D12" i="73" s="1"/>
  <c r="J67" i="72"/>
  <c r="C12" i="73" s="1"/>
  <c r="I67" i="72"/>
  <c r="B12" i="73" s="1"/>
  <c r="AF66" i="72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73" s="1"/>
  <c r="X57" i="72"/>
  <c r="T57"/>
  <c r="T67" s="1"/>
  <c r="J12" i="73" s="1"/>
  <c r="AE55" i="72"/>
  <c r="U11" i="73" s="1"/>
  <c r="AD55" i="72"/>
  <c r="T11" i="73" s="1"/>
  <c r="AC55" i="72"/>
  <c r="S11" i="73" s="1"/>
  <c r="AA55" i="72"/>
  <c r="Q11" i="73" s="1"/>
  <c r="Z55" i="72"/>
  <c r="P11" i="73" s="1"/>
  <c r="Y55" i="72"/>
  <c r="O11" i="73" s="1"/>
  <c r="W55" i="72"/>
  <c r="M11" i="73" s="1"/>
  <c r="V55" i="72"/>
  <c r="L11" i="73" s="1"/>
  <c r="U55" i="72"/>
  <c r="K11" i="73" s="1"/>
  <c r="S55" i="72"/>
  <c r="I11" i="73" s="1"/>
  <c r="R55" i="72"/>
  <c r="H11" i="73" s="1"/>
  <c r="Q55" i="72"/>
  <c r="G11" i="73" s="1"/>
  <c r="N55" i="72"/>
  <c r="F11" i="73" s="1"/>
  <c r="M55" i="72"/>
  <c r="E11" i="73" s="1"/>
  <c r="L55" i="72"/>
  <c r="D11" i="73" s="1"/>
  <c r="J55" i="72"/>
  <c r="C11" i="73" s="1"/>
  <c r="I55" i="72"/>
  <c r="B11" i="73" s="1"/>
  <c r="AF54" i="72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73" s="1"/>
  <c r="AD43" i="72"/>
  <c r="T10" i="73" s="1"/>
  <c r="AC43" i="72"/>
  <c r="S10" i="73" s="1"/>
  <c r="AA43" i="72"/>
  <c r="Q10" i="73" s="1"/>
  <c r="Z43" i="72"/>
  <c r="P10" i="73" s="1"/>
  <c r="Y43" i="72"/>
  <c r="O10" i="73" s="1"/>
  <c r="W43" i="72"/>
  <c r="M10" i="73" s="1"/>
  <c r="V43" i="72"/>
  <c r="L10" i="73" s="1"/>
  <c r="U43" i="72"/>
  <c r="K10" i="73" s="1"/>
  <c r="S43" i="72"/>
  <c r="I10" i="73" s="1"/>
  <c r="R43" i="72"/>
  <c r="H10" i="73" s="1"/>
  <c r="Q43" i="72"/>
  <c r="G10" i="73" s="1"/>
  <c r="N43" i="72"/>
  <c r="F10" i="73" s="1"/>
  <c r="M43" i="72"/>
  <c r="E10" i="73" s="1"/>
  <c r="L43" i="72"/>
  <c r="D10" i="73" s="1"/>
  <c r="J43" i="72"/>
  <c r="C10" i="73" s="1"/>
  <c r="I43" i="72"/>
  <c r="B10" i="73" s="1"/>
  <c r="AF42" i="72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73" s="1"/>
  <c r="AD31" i="72"/>
  <c r="T9" i="73" s="1"/>
  <c r="AC31" i="72"/>
  <c r="S9" i="73" s="1"/>
  <c r="AA31" i="72"/>
  <c r="Q9" i="73" s="1"/>
  <c r="Z31" i="72"/>
  <c r="P9" i="73" s="1"/>
  <c r="Y31" i="72"/>
  <c r="O9" i="73" s="1"/>
  <c r="W31" i="72"/>
  <c r="M9" i="73" s="1"/>
  <c r="V31" i="72"/>
  <c r="L9" i="73" s="1"/>
  <c r="U31" i="72"/>
  <c r="K9" i="73" s="1"/>
  <c r="S31" i="72"/>
  <c r="I9" i="73" s="1"/>
  <c r="R31" i="72"/>
  <c r="H9" i="73" s="1"/>
  <c r="Q31" i="72"/>
  <c r="G9" i="73" s="1"/>
  <c r="N31" i="72"/>
  <c r="F9" i="73" s="1"/>
  <c r="M31" i="72"/>
  <c r="E9" i="73" s="1"/>
  <c r="L31" i="72"/>
  <c r="D9" i="73" s="1"/>
  <c r="J31" i="72"/>
  <c r="C9" i="73" s="1"/>
  <c r="I31" i="72"/>
  <c r="B9" i="73" s="1"/>
  <c r="AF30" i="72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G22" s="1"/>
  <c r="AH22" s="1"/>
  <c r="AF21"/>
  <c r="AB21"/>
  <c r="X21"/>
  <c r="T21"/>
  <c r="AE19"/>
  <c r="AD19"/>
  <c r="T8" i="73" s="1"/>
  <c r="AC19" i="72"/>
  <c r="S8" i="73" s="1"/>
  <c r="AA19" i="72"/>
  <c r="Z19"/>
  <c r="P8" i="73" s="1"/>
  <c r="Y19" i="72"/>
  <c r="W19"/>
  <c r="M8" i="73" s="1"/>
  <c r="V19" i="72"/>
  <c r="L8" i="73" s="1"/>
  <c r="U19" i="72"/>
  <c r="S19"/>
  <c r="I8" i="73" s="1"/>
  <c r="R19" i="72"/>
  <c r="H8" i="73" s="1"/>
  <c r="Q19" i="72"/>
  <c r="N19"/>
  <c r="F8" i="73" s="1"/>
  <c r="M19" i="72"/>
  <c r="L19"/>
  <c r="D8" i="73" s="1"/>
  <c r="J19" i="72"/>
  <c r="C8" i="73" s="1"/>
  <c r="I19" i="72"/>
  <c r="AF18"/>
  <c r="AB18"/>
  <c r="X18"/>
  <c r="T18"/>
  <c r="AF17"/>
  <c r="AB17"/>
  <c r="X17"/>
  <c r="T17"/>
  <c r="AF16"/>
  <c r="V20" i="73" s="1"/>
  <c r="AB16" i="72"/>
  <c r="R20" i="73" s="1"/>
  <c r="X16" i="72"/>
  <c r="N20" i="73" s="1"/>
  <c r="T16" i="72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F19" s="1"/>
  <c r="V8" i="73" s="1"/>
  <c r="AB9" i="72"/>
  <c r="AB19" s="1"/>
  <c r="R8" i="73" s="1"/>
  <c r="X9" i="72"/>
  <c r="X19" s="1"/>
  <c r="N8" i="73" s="1"/>
  <c r="T9" i="72"/>
  <c r="I190" i="27"/>
  <c r="I190" i="25"/>
  <c r="AG46" i="72" l="1"/>
  <c r="AH46" s="1"/>
  <c r="AG49"/>
  <c r="AG177"/>
  <c r="AG178"/>
  <c r="AG179"/>
  <c r="AG183"/>
  <c r="AG184"/>
  <c r="AG186"/>
  <c r="Q191"/>
  <c r="AB43"/>
  <c r="R10" i="73" s="1"/>
  <c r="AB55" i="72"/>
  <c r="R11" i="73" s="1"/>
  <c r="AG106" i="72"/>
  <c r="AG107"/>
  <c r="AG109"/>
  <c r="AH109" s="1"/>
  <c r="AG111"/>
  <c r="AH111" s="1"/>
  <c r="AG112"/>
  <c r="AG113"/>
  <c r="AH113" s="1"/>
  <c r="AG114"/>
  <c r="AG154"/>
  <c r="AH154" s="1"/>
  <c r="AG155"/>
  <c r="AG157"/>
  <c r="AH157" s="1"/>
  <c r="AG159"/>
  <c r="AG160"/>
  <c r="AG161"/>
  <c r="AH161" s="1"/>
  <c r="AG162"/>
  <c r="AG190" i="48"/>
  <c r="AH190" s="1"/>
  <c r="AA191" i="72"/>
  <c r="Q8" i="73"/>
  <c r="Q24" s="1"/>
  <c r="Y191" i="72"/>
  <c r="O8" i="73"/>
  <c r="O24" s="1"/>
  <c r="AB91" i="72"/>
  <c r="R14" i="73" s="1"/>
  <c r="M191" i="72"/>
  <c r="AG36"/>
  <c r="AH36" s="1"/>
  <c r="AG39"/>
  <c r="AG40"/>
  <c r="AH40" s="1"/>
  <c r="N191"/>
  <c r="AG58"/>
  <c r="AG59"/>
  <c r="AG61"/>
  <c r="AH61" s="1"/>
  <c r="AG63"/>
  <c r="AH63" s="1"/>
  <c r="AG64"/>
  <c r="AG65"/>
  <c r="AH65" s="1"/>
  <c r="AG66"/>
  <c r="AH66" s="1"/>
  <c r="AG129"/>
  <c r="AG130"/>
  <c r="AH130" s="1"/>
  <c r="AG131"/>
  <c r="AG135"/>
  <c r="AH135" s="1"/>
  <c r="AG136"/>
  <c r="AH136" s="1"/>
  <c r="AG138"/>
  <c r="E8" i="73"/>
  <c r="E24" s="1"/>
  <c r="G8"/>
  <c r="G24" s="1"/>
  <c r="AB139" i="72"/>
  <c r="R18" i="73" s="1"/>
  <c r="AG30" i="72"/>
  <c r="AH30" s="1"/>
  <c r="AG81"/>
  <c r="AG82"/>
  <c r="AH82" s="1"/>
  <c r="AG83"/>
  <c r="AG87"/>
  <c r="AH87" s="1"/>
  <c r="AG88"/>
  <c r="AG90"/>
  <c r="AH90" s="1"/>
  <c r="AB187"/>
  <c r="R22" i="73" s="1"/>
  <c r="AG192" i="48"/>
  <c r="AH192" s="1"/>
  <c r="AG280" i="50"/>
  <c r="AH280" s="1"/>
  <c r="T19" i="72"/>
  <c r="J8" i="73" s="1"/>
  <c r="AG11" i="72"/>
  <c r="AH11" s="1"/>
  <c r="AG12"/>
  <c r="AG13"/>
  <c r="AG14"/>
  <c r="AH14" s="1"/>
  <c r="AG15"/>
  <c r="AG16"/>
  <c r="W20" i="73" s="1"/>
  <c r="AG18" i="72"/>
  <c r="I191"/>
  <c r="U191"/>
  <c r="AE191"/>
  <c r="T43"/>
  <c r="J10" i="73" s="1"/>
  <c r="AG35" i="72"/>
  <c r="AH35" s="1"/>
  <c r="AF43"/>
  <c r="V10" i="73" s="1"/>
  <c r="AG50" i="72"/>
  <c r="AH50" s="1"/>
  <c r="AG53"/>
  <c r="AG54"/>
  <c r="AH54" s="1"/>
  <c r="AF67"/>
  <c r="V12" i="73" s="1"/>
  <c r="AG70" i="72"/>
  <c r="AH70" s="1"/>
  <c r="AG71"/>
  <c r="AH71" s="1"/>
  <c r="AG72"/>
  <c r="AH72" s="1"/>
  <c r="AG73"/>
  <c r="AH73" s="1"/>
  <c r="AG77"/>
  <c r="AH77" s="1"/>
  <c r="AG78"/>
  <c r="AH78" s="1"/>
  <c r="AF91"/>
  <c r="V14" i="73" s="1"/>
  <c r="X115" i="72"/>
  <c r="N16" i="73" s="1"/>
  <c r="X139" i="72"/>
  <c r="N18" i="73" s="1"/>
  <c r="AG142" i="72"/>
  <c r="AG144"/>
  <c r="AH144" s="1"/>
  <c r="AG145"/>
  <c r="AG147"/>
  <c r="AH147" s="1"/>
  <c r="AG149"/>
  <c r="AG150"/>
  <c r="AH150" s="1"/>
  <c r="AF163"/>
  <c r="AG166"/>
  <c r="AH166" s="1"/>
  <c r="AG167"/>
  <c r="AH167" s="1"/>
  <c r="AG168"/>
  <c r="AH168" s="1"/>
  <c r="AG169"/>
  <c r="AH169" s="1"/>
  <c r="AG173"/>
  <c r="AG174"/>
  <c r="AF187"/>
  <c r="V22" i="73" s="1"/>
  <c r="B8"/>
  <c r="B24" s="1"/>
  <c r="J20"/>
  <c r="K8"/>
  <c r="K24" s="1"/>
  <c r="U8"/>
  <c r="U24" s="1"/>
  <c r="W191" i="72"/>
  <c r="X31"/>
  <c r="N9" i="73" s="1"/>
  <c r="AG24" i="72"/>
  <c r="AH24" s="1"/>
  <c r="AG25"/>
  <c r="AH25" s="1"/>
  <c r="AG26"/>
  <c r="AH26" s="1"/>
  <c r="AG27"/>
  <c r="AH27" s="1"/>
  <c r="AG29"/>
  <c r="X43"/>
  <c r="N10" i="73" s="1"/>
  <c r="X67" i="72"/>
  <c r="N12" i="73" s="1"/>
  <c r="X91" i="72"/>
  <c r="N14" i="73" s="1"/>
  <c r="AG94" i="72"/>
  <c r="AG96"/>
  <c r="AH96" s="1"/>
  <c r="AG97"/>
  <c r="AH97" s="1"/>
  <c r="AG99"/>
  <c r="AH99" s="1"/>
  <c r="AG101"/>
  <c r="AG102"/>
  <c r="AH102" s="1"/>
  <c r="AF115"/>
  <c r="V16" i="73" s="1"/>
  <c r="AG118" i="72"/>
  <c r="AH118" s="1"/>
  <c r="AG119"/>
  <c r="AH119" s="1"/>
  <c r="AG120"/>
  <c r="AH120" s="1"/>
  <c r="AG121"/>
  <c r="AH121" s="1"/>
  <c r="AG125"/>
  <c r="AH125" s="1"/>
  <c r="AG126"/>
  <c r="AF139"/>
  <c r="V18" i="73" s="1"/>
  <c r="X163" i="72"/>
  <c r="X187"/>
  <c r="N22" i="73" s="1"/>
  <c r="L24"/>
  <c r="S191" i="72"/>
  <c r="C24" i="73"/>
  <c r="M24"/>
  <c r="F24"/>
  <c r="H24"/>
  <c r="I24"/>
  <c r="P24"/>
  <c r="S24"/>
  <c r="T24"/>
  <c r="D24"/>
  <c r="J191" i="72"/>
  <c r="AH39"/>
  <c r="AH59"/>
  <c r="AH83"/>
  <c r="AH155"/>
  <c r="AH159"/>
  <c r="AH179"/>
  <c r="AH183"/>
  <c r="AH12"/>
  <c r="AH15"/>
  <c r="AH18"/>
  <c r="AH53"/>
  <c r="AH145"/>
  <c r="AH149"/>
  <c r="AH173"/>
  <c r="AH107"/>
  <c r="AH131"/>
  <c r="AH29"/>
  <c r="AH101"/>
  <c r="AH58"/>
  <c r="AH106"/>
  <c r="AH138"/>
  <c r="AH186"/>
  <c r="AH13"/>
  <c r="AC191"/>
  <c r="AF31"/>
  <c r="AG23"/>
  <c r="AG28"/>
  <c r="T55"/>
  <c r="J11" i="73" s="1"/>
  <c r="AG45" i="72"/>
  <c r="AH64"/>
  <c r="AG75"/>
  <c r="AG85"/>
  <c r="T91"/>
  <c r="J14" i="73" s="1"/>
  <c r="AF103" i="72"/>
  <c r="V15" i="73" s="1"/>
  <c r="AH112" i="72"/>
  <c r="AG123"/>
  <c r="AG133"/>
  <c r="T139"/>
  <c r="J18" i="73" s="1"/>
  <c r="AF151" i="72"/>
  <c r="V19" i="73" s="1"/>
  <c r="AH160" i="72"/>
  <c r="AG171"/>
  <c r="AG181"/>
  <c r="T187"/>
  <c r="J22" i="73" s="1"/>
  <c r="AG10" i="72"/>
  <c r="AG17"/>
  <c r="AB31"/>
  <c r="AG33"/>
  <c r="AG38"/>
  <c r="AG41"/>
  <c r="AF55"/>
  <c r="V11" i="73" s="1"/>
  <c r="AG47" i="72"/>
  <c r="AG52"/>
  <c r="AG57"/>
  <c r="AG62"/>
  <c r="T79"/>
  <c r="AG69"/>
  <c r="AG74"/>
  <c r="AG84"/>
  <c r="AG89"/>
  <c r="AB103"/>
  <c r="R15" i="73" s="1"/>
  <c r="AG95" i="72"/>
  <c r="AG100"/>
  <c r="AG105"/>
  <c r="AG110"/>
  <c r="T127"/>
  <c r="J17" i="73" s="1"/>
  <c r="AG117" i="72"/>
  <c r="AG122"/>
  <c r="AG132"/>
  <c r="AG137"/>
  <c r="AB151"/>
  <c r="R19" i="73" s="1"/>
  <c r="AG143" i="72"/>
  <c r="AG148"/>
  <c r="AG153"/>
  <c r="AG158"/>
  <c r="T175"/>
  <c r="J21" i="73" s="1"/>
  <c r="AG165" i="72"/>
  <c r="AG170"/>
  <c r="AG180"/>
  <c r="AG185"/>
  <c r="AH49"/>
  <c r="AH114"/>
  <c r="AH162"/>
  <c r="AH178"/>
  <c r="AH81"/>
  <c r="AH129"/>
  <c r="AH177"/>
  <c r="AH88"/>
  <c r="AH94"/>
  <c r="AH126"/>
  <c r="AH142"/>
  <c r="AH174"/>
  <c r="AH184"/>
  <c r="AG9"/>
  <c r="L191"/>
  <c r="R191"/>
  <c r="V191"/>
  <c r="Z191"/>
  <c r="AD191"/>
  <c r="T31"/>
  <c r="J9" i="73" s="1"/>
  <c r="AG21" i="72"/>
  <c r="AG34"/>
  <c r="AG37"/>
  <c r="AG42"/>
  <c r="X55"/>
  <c r="N11" i="73" s="1"/>
  <c r="AG48" i="72"/>
  <c r="AG51"/>
  <c r="AG60"/>
  <c r="AB79"/>
  <c r="R13" i="73" s="1"/>
  <c r="AG76" i="72"/>
  <c r="AG86"/>
  <c r="T103"/>
  <c r="J15" i="73" s="1"/>
  <c r="AG93" i="72"/>
  <c r="AG98"/>
  <c r="AG108"/>
  <c r="AB127"/>
  <c r="R17" i="73" s="1"/>
  <c r="AG124" i="72"/>
  <c r="AG134"/>
  <c r="T151"/>
  <c r="J19" i="73" s="1"/>
  <c r="AG141" i="72"/>
  <c r="AG146"/>
  <c r="AG156"/>
  <c r="AB175"/>
  <c r="R21" i="73" s="1"/>
  <c r="AG172" i="72"/>
  <c r="AG182"/>
  <c r="AG189"/>
  <c r="AH189" s="1"/>
  <c r="I190" i="10"/>
  <c r="N24" i="73" l="1"/>
  <c r="AH16" i="72"/>
  <c r="AB191"/>
  <c r="R9" i="73"/>
  <c r="R24" s="1"/>
  <c r="X191" i="72"/>
  <c r="T191"/>
  <c r="J13" i="73"/>
  <c r="J24" s="1"/>
  <c r="AF191" i="72"/>
  <c r="V9" i="73"/>
  <c r="V24" s="1"/>
  <c r="AH182" i="72"/>
  <c r="AH141"/>
  <c r="AG151"/>
  <c r="W19" i="73" s="1"/>
  <c r="AH124" i="72"/>
  <c r="AH86"/>
  <c r="AH48"/>
  <c r="AH34"/>
  <c r="AG19"/>
  <c r="W8" i="73" s="1"/>
  <c r="AH9" i="72"/>
  <c r="AH185"/>
  <c r="AH143"/>
  <c r="AG115"/>
  <c r="W16" i="73" s="1"/>
  <c r="AH105" i="72"/>
  <c r="AG43"/>
  <c r="W10" i="73" s="1"/>
  <c r="AH33" i="72"/>
  <c r="AH123"/>
  <c r="AH23"/>
  <c r="AG190"/>
  <c r="W23" i="73" s="1"/>
  <c r="AH146" i="72"/>
  <c r="AH37"/>
  <c r="AH165"/>
  <c r="AG175"/>
  <c r="W21" i="73" s="1"/>
  <c r="AH132" i="72"/>
  <c r="AH69"/>
  <c r="AG79"/>
  <c r="W13" i="73" s="1"/>
  <c r="AH38" i="72"/>
  <c r="AH10"/>
  <c r="AH133"/>
  <c r="AH28"/>
  <c r="AH172"/>
  <c r="AH156"/>
  <c r="AH134"/>
  <c r="AH93"/>
  <c r="AG103"/>
  <c r="W15" i="73" s="1"/>
  <c r="AH76" i="72"/>
  <c r="AH60"/>
  <c r="AH42"/>
  <c r="AH170"/>
  <c r="AG163"/>
  <c r="AH153"/>
  <c r="AH137"/>
  <c r="AH95"/>
  <c r="AH74"/>
  <c r="AG67"/>
  <c r="W12" i="73" s="1"/>
  <c r="AH57" i="72"/>
  <c r="AH41"/>
  <c r="AH17"/>
  <c r="AH171"/>
  <c r="AH75"/>
  <c r="AG187"/>
  <c r="W22" i="73" s="1"/>
  <c r="AH108" i="72"/>
  <c r="AH122"/>
  <c r="AH89"/>
  <c r="AH47"/>
  <c r="AH51"/>
  <c r="AH148"/>
  <c r="AH110"/>
  <c r="AH52"/>
  <c r="AH98"/>
  <c r="AH21"/>
  <c r="AG31"/>
  <c r="W9" i="73" s="1"/>
  <c r="AH180" i="72"/>
  <c r="AH158"/>
  <c r="AH117"/>
  <c r="AG127"/>
  <c r="W17" i="73" s="1"/>
  <c r="AH100" i="72"/>
  <c r="AH84"/>
  <c r="AH62"/>
  <c r="AH181"/>
  <c r="AH85"/>
  <c r="AH45"/>
  <c r="AG55"/>
  <c r="W11" i="73" s="1"/>
  <c r="AG91" i="72"/>
  <c r="W14" i="73" s="1"/>
  <c r="AG139" i="72"/>
  <c r="W18" i="73" s="1"/>
  <c r="A5" i="71"/>
  <c r="A5" i="69"/>
  <c r="A5" i="67"/>
  <c r="W24" i="73" l="1"/>
  <c r="Y24" s="1"/>
  <c r="AH190" i="72"/>
  <c r="X23" i="73" s="1"/>
  <c r="AH139" i="72"/>
  <c r="X18" i="73" s="1"/>
  <c r="AG191" i="72"/>
  <c r="AI19" s="1"/>
  <c r="Y8" i="73" s="1"/>
  <c r="AH19" i="72"/>
  <c r="X8" i="73" s="1"/>
  <c r="AH127" i="72"/>
  <c r="X17" i="73" s="1"/>
  <c r="AH187" i="72"/>
  <c r="X22" i="73" s="1"/>
  <c r="AH163" i="72"/>
  <c r="X20" i="73" s="1"/>
  <c r="AH91" i="72"/>
  <c r="X14" i="73" s="1"/>
  <c r="AH79" i="72"/>
  <c r="X13" i="73" s="1"/>
  <c r="AH115" i="72"/>
  <c r="X16" i="73" s="1"/>
  <c r="AH151" i="72"/>
  <c r="X19" i="73" s="1"/>
  <c r="AH103" i="72"/>
  <c r="X15" i="73" s="1"/>
  <c r="AH55" i="72"/>
  <c r="X11" i="73" s="1"/>
  <c r="AH31" i="72"/>
  <c r="X9" i="73" s="1"/>
  <c r="AH67" i="72"/>
  <c r="X12" i="73" s="1"/>
  <c r="AH175" i="72"/>
  <c r="X21" i="73" s="1"/>
  <c r="AH43" i="72"/>
  <c r="X10" i="73" s="1"/>
  <c r="A5" i="66"/>
  <c r="A24" s="1"/>
  <c r="A199" i="58"/>
  <c r="N11" i="63"/>
  <c r="A63" i="57"/>
  <c r="A24" i="71"/>
  <c r="A3"/>
  <c r="A1"/>
  <c r="A191" i="70"/>
  <c r="AE190"/>
  <c r="U23" i="71" s="1"/>
  <c r="AD190" i="70"/>
  <c r="T23" i="71" s="1"/>
  <c r="AC190" i="70"/>
  <c r="S23" i="71" s="1"/>
  <c r="AA190" i="70"/>
  <c r="Q23" i="71" s="1"/>
  <c r="Z190" i="70"/>
  <c r="P23" i="71" s="1"/>
  <c r="Y190" i="70"/>
  <c r="O23" i="71" s="1"/>
  <c r="W190" i="70"/>
  <c r="M23" i="71" s="1"/>
  <c r="V190" i="70"/>
  <c r="L23" i="71" s="1"/>
  <c r="U190" i="70"/>
  <c r="K23" i="71" s="1"/>
  <c r="S190" i="70"/>
  <c r="I23" i="71" s="1"/>
  <c r="R190" i="70"/>
  <c r="H23" i="71" s="1"/>
  <c r="Q190" i="70"/>
  <c r="G23" i="71" s="1"/>
  <c r="N190" i="70"/>
  <c r="F23" i="71" s="1"/>
  <c r="M190" i="70"/>
  <c r="E23" i="71" s="1"/>
  <c r="L190" i="70"/>
  <c r="D23" i="71" s="1"/>
  <c r="J190" i="70"/>
  <c r="C23" i="71" s="1"/>
  <c r="B23"/>
  <c r="AF189" i="70"/>
  <c r="AF190" s="1"/>
  <c r="V23" i="71" s="1"/>
  <c r="AB189" i="70"/>
  <c r="AB190" s="1"/>
  <c r="R23" i="71" s="1"/>
  <c r="X189" i="70"/>
  <c r="X190" s="1"/>
  <c r="N23" i="71" s="1"/>
  <c r="T189" i="70"/>
  <c r="AE187"/>
  <c r="U22" i="71" s="1"/>
  <c r="AD187" i="70"/>
  <c r="T22" i="71" s="1"/>
  <c r="AC187" i="70"/>
  <c r="S22" i="71" s="1"/>
  <c r="AA187" i="70"/>
  <c r="Q22" i="71" s="1"/>
  <c r="Z187" i="70"/>
  <c r="P22" i="71" s="1"/>
  <c r="Y187" i="70"/>
  <c r="O22" i="71" s="1"/>
  <c r="W187" i="70"/>
  <c r="M22" i="71" s="1"/>
  <c r="V187" i="70"/>
  <c r="L22" i="71" s="1"/>
  <c r="U187" i="70"/>
  <c r="K22" i="71" s="1"/>
  <c r="S187" i="70"/>
  <c r="I22" i="71" s="1"/>
  <c r="R187" i="70"/>
  <c r="H22" i="71" s="1"/>
  <c r="Q187" i="70"/>
  <c r="G22" i="71" s="1"/>
  <c r="N187" i="70"/>
  <c r="F22" i="71" s="1"/>
  <c r="M187" i="70"/>
  <c r="E22" i="71" s="1"/>
  <c r="L187" i="70"/>
  <c r="D22" i="71" s="1"/>
  <c r="J187" i="70"/>
  <c r="C22" i="71" s="1"/>
  <c r="I187" i="70"/>
  <c r="B22" i="71" s="1"/>
  <c r="AF186" i="70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71" s="1"/>
  <c r="AB177" i="70"/>
  <c r="X177"/>
  <c r="T177"/>
  <c r="AE175"/>
  <c r="U21" i="71" s="1"/>
  <c r="AD175" i="70"/>
  <c r="T21" i="71" s="1"/>
  <c r="AC175" i="70"/>
  <c r="S21" i="71" s="1"/>
  <c r="AA175" i="70"/>
  <c r="Q21" i="71" s="1"/>
  <c r="Z175" i="70"/>
  <c r="P21" i="71" s="1"/>
  <c r="Y175" i="70"/>
  <c r="O21" i="71" s="1"/>
  <c r="W175" i="70"/>
  <c r="M21" i="71" s="1"/>
  <c r="V175" i="70"/>
  <c r="L21" i="71" s="1"/>
  <c r="U175" i="70"/>
  <c r="K21" i="71" s="1"/>
  <c r="S175" i="70"/>
  <c r="I21" i="71" s="1"/>
  <c r="R175" i="70"/>
  <c r="H21" i="71" s="1"/>
  <c r="Q175" i="70"/>
  <c r="G21" i="71" s="1"/>
  <c r="N175" i="70"/>
  <c r="F21" i="71" s="1"/>
  <c r="M175" i="70"/>
  <c r="E21" i="71" s="1"/>
  <c r="L175" i="70"/>
  <c r="D21" i="71" s="1"/>
  <c r="J175" i="70"/>
  <c r="C21" i="71" s="1"/>
  <c r="I175" i="70"/>
  <c r="B21" i="71" s="1"/>
  <c r="AF174" i="70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F175" s="1"/>
  <c r="V21" i="71" s="1"/>
  <c r="AB165" i="70"/>
  <c r="AB175" s="1"/>
  <c r="R21" i="71" s="1"/>
  <c r="X165" i="70"/>
  <c r="T165"/>
  <c r="AE163"/>
  <c r="U20" i="71" s="1"/>
  <c r="AD163" i="70"/>
  <c r="T20" i="71" s="1"/>
  <c r="AC163" i="70"/>
  <c r="S20" i="71" s="1"/>
  <c r="AA163" i="70"/>
  <c r="Q20" i="71" s="1"/>
  <c r="Z163" i="70"/>
  <c r="P20" i="71" s="1"/>
  <c r="Y163" i="70"/>
  <c r="O20" i="71" s="1"/>
  <c r="W163" i="70"/>
  <c r="M20" i="71" s="1"/>
  <c r="V163" i="70"/>
  <c r="L20" i="71" s="1"/>
  <c r="U163" i="70"/>
  <c r="K20" i="71" s="1"/>
  <c r="S163" i="70"/>
  <c r="I20" i="71" s="1"/>
  <c r="R163" i="70"/>
  <c r="H20" i="71" s="1"/>
  <c r="Q163" i="70"/>
  <c r="G20" i="71" s="1"/>
  <c r="N163" i="70"/>
  <c r="F20" i="71" s="1"/>
  <c r="M163" i="70"/>
  <c r="E20" i="71" s="1"/>
  <c r="L163" i="70"/>
  <c r="D20" i="71" s="1"/>
  <c r="J163" i="70"/>
  <c r="C20" i="71" s="1"/>
  <c r="I163" i="70"/>
  <c r="B20" i="71" s="1"/>
  <c r="AF162" i="70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71" s="1"/>
  <c r="X153" i="70"/>
  <c r="T153"/>
  <c r="AE151"/>
  <c r="U19" i="71" s="1"/>
  <c r="AD151" i="70"/>
  <c r="T19" i="71" s="1"/>
  <c r="AC151" i="70"/>
  <c r="S19" i="71" s="1"/>
  <c r="AA151" i="70"/>
  <c r="Q19" i="71" s="1"/>
  <c r="Z151" i="70"/>
  <c r="P19" i="71" s="1"/>
  <c r="Y151" i="70"/>
  <c r="O19" i="71" s="1"/>
  <c r="W151" i="70"/>
  <c r="M19" i="71" s="1"/>
  <c r="V151" i="70"/>
  <c r="L19" i="71" s="1"/>
  <c r="U151" i="70"/>
  <c r="K19" i="71" s="1"/>
  <c r="S151" i="70"/>
  <c r="I19" i="71" s="1"/>
  <c r="R151" i="70"/>
  <c r="H19" i="71" s="1"/>
  <c r="Q151" i="70"/>
  <c r="G19" i="71" s="1"/>
  <c r="N151" i="70"/>
  <c r="F19" i="71" s="1"/>
  <c r="M151" i="70"/>
  <c r="E19" i="71" s="1"/>
  <c r="L151" i="70"/>
  <c r="D19" i="71" s="1"/>
  <c r="J151" i="70"/>
  <c r="C19" i="71" s="1"/>
  <c r="I151" i="70"/>
  <c r="B19" i="71" s="1"/>
  <c r="AF150" i="70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71" s="1"/>
  <c r="X141" i="70"/>
  <c r="X151" s="1"/>
  <c r="N19" i="71" s="1"/>
  <c r="T141" i="70"/>
  <c r="AE139"/>
  <c r="U18" i="71" s="1"/>
  <c r="AD139" i="70"/>
  <c r="T18" i="71" s="1"/>
  <c r="AC139" i="70"/>
  <c r="S18" i="71" s="1"/>
  <c r="AA139" i="70"/>
  <c r="Q18" i="71" s="1"/>
  <c r="Z139" i="70"/>
  <c r="P18" i="71" s="1"/>
  <c r="Y139" i="70"/>
  <c r="O18" i="71" s="1"/>
  <c r="W139" i="70"/>
  <c r="M18" i="71" s="1"/>
  <c r="V139" i="70"/>
  <c r="L18" i="71" s="1"/>
  <c r="U139" i="70"/>
  <c r="K18" i="71" s="1"/>
  <c r="S139" i="70"/>
  <c r="I18" i="71" s="1"/>
  <c r="R139" i="70"/>
  <c r="H18" i="71" s="1"/>
  <c r="Q139" i="70"/>
  <c r="G18" i="71" s="1"/>
  <c r="N139" i="70"/>
  <c r="F18" i="71" s="1"/>
  <c r="M139" i="70"/>
  <c r="E18" i="71" s="1"/>
  <c r="L139" i="70"/>
  <c r="D18" i="71" s="1"/>
  <c r="J139" i="70"/>
  <c r="C18" i="71" s="1"/>
  <c r="I139" i="70"/>
  <c r="B18" i="71" s="1"/>
  <c r="AF138" i="70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AB139" s="1"/>
  <c r="R18" i="71" s="1"/>
  <c r="X129" i="70"/>
  <c r="X139" s="1"/>
  <c r="N18" i="71" s="1"/>
  <c r="T129" i="70"/>
  <c r="AE127"/>
  <c r="U17" i="71" s="1"/>
  <c r="AD127" i="70"/>
  <c r="T17" i="71" s="1"/>
  <c r="AC127" i="70"/>
  <c r="S17" i="71" s="1"/>
  <c r="AA127" i="70"/>
  <c r="Q17" i="71" s="1"/>
  <c r="Z127" i="70"/>
  <c r="P17" i="71" s="1"/>
  <c r="Y127" i="70"/>
  <c r="O17" i="71" s="1"/>
  <c r="W127" i="70"/>
  <c r="M17" i="71" s="1"/>
  <c r="V127" i="70"/>
  <c r="L17" i="71" s="1"/>
  <c r="U127" i="70"/>
  <c r="K17" i="71" s="1"/>
  <c r="S127" i="70"/>
  <c r="I17" i="71" s="1"/>
  <c r="R127" i="70"/>
  <c r="H17" i="71" s="1"/>
  <c r="Q127" i="70"/>
  <c r="G17" i="71" s="1"/>
  <c r="N127" i="70"/>
  <c r="F17" i="71" s="1"/>
  <c r="M127" i="70"/>
  <c r="E17" i="71" s="1"/>
  <c r="L127" i="70"/>
  <c r="D17" i="71" s="1"/>
  <c r="J127" i="70"/>
  <c r="C17" i="71" s="1"/>
  <c r="I127" i="70"/>
  <c r="B17" i="71" s="1"/>
  <c r="AF126" i="70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71" s="1"/>
  <c r="X117" i="70"/>
  <c r="T117"/>
  <c r="AE115"/>
  <c r="U16" i="71" s="1"/>
  <c r="AD115" i="70"/>
  <c r="T16" i="71" s="1"/>
  <c r="AC115" i="70"/>
  <c r="S16" i="71" s="1"/>
  <c r="AA115" i="70"/>
  <c r="Q16" i="71" s="1"/>
  <c r="Z115" i="70"/>
  <c r="P16" i="71" s="1"/>
  <c r="Y115" i="70"/>
  <c r="O16" i="71" s="1"/>
  <c r="W115" i="70"/>
  <c r="M16" i="71" s="1"/>
  <c r="V115" i="70"/>
  <c r="L16" i="71" s="1"/>
  <c r="U115" i="70"/>
  <c r="K16" i="71" s="1"/>
  <c r="S115" i="70"/>
  <c r="I16" i="71" s="1"/>
  <c r="R115" i="70"/>
  <c r="H16" i="71" s="1"/>
  <c r="Q115" i="70"/>
  <c r="G16" i="71" s="1"/>
  <c r="N115" i="70"/>
  <c r="F16" i="71" s="1"/>
  <c r="M115" i="70"/>
  <c r="E16" i="71" s="1"/>
  <c r="L115" i="70"/>
  <c r="D16" i="71" s="1"/>
  <c r="J115" i="70"/>
  <c r="C16" i="71" s="1"/>
  <c r="I115" i="70"/>
  <c r="B16" i="71" s="1"/>
  <c r="AF114" i="70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X115" s="1"/>
  <c r="N16" i="71" s="1"/>
  <c r="T105" i="70"/>
  <c r="T115" s="1"/>
  <c r="J16" i="71" s="1"/>
  <c r="AE103" i="70"/>
  <c r="U15" i="71" s="1"/>
  <c r="AD103" i="70"/>
  <c r="T15" i="71" s="1"/>
  <c r="AC103" i="70"/>
  <c r="S15" i="71" s="1"/>
  <c r="AA103" i="70"/>
  <c r="Q15" i="71" s="1"/>
  <c r="Z103" i="70"/>
  <c r="P15" i="71" s="1"/>
  <c r="Y103" i="70"/>
  <c r="O15" i="71" s="1"/>
  <c r="W103" i="70"/>
  <c r="M15" i="71" s="1"/>
  <c r="V103" i="70"/>
  <c r="L15" i="71" s="1"/>
  <c r="U103" i="70"/>
  <c r="K15" i="71" s="1"/>
  <c r="S103" i="70"/>
  <c r="I15" i="71" s="1"/>
  <c r="R103" i="70"/>
  <c r="H15" i="71" s="1"/>
  <c r="Q103" i="70"/>
  <c r="G15" i="71" s="1"/>
  <c r="N103" i="70"/>
  <c r="F15" i="71" s="1"/>
  <c r="M103" i="70"/>
  <c r="E15" i="71" s="1"/>
  <c r="L103" i="70"/>
  <c r="D15" i="71" s="1"/>
  <c r="J103" i="70"/>
  <c r="C15" i="71" s="1"/>
  <c r="I103" i="70"/>
  <c r="B15" i="71" s="1"/>
  <c r="AF102" i="70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F103" s="1"/>
  <c r="V15" i="71" s="1"/>
  <c r="AB93" i="70"/>
  <c r="AB103" s="1"/>
  <c r="R15" i="71" s="1"/>
  <c r="X93" i="70"/>
  <c r="T93"/>
  <c r="AE91"/>
  <c r="U14" i="71" s="1"/>
  <c r="AD91" i="70"/>
  <c r="T14" i="71" s="1"/>
  <c r="AC91" i="70"/>
  <c r="S14" i="71" s="1"/>
  <c r="AA91" i="70"/>
  <c r="Q14" i="71" s="1"/>
  <c r="Z91" i="70"/>
  <c r="P14" i="71" s="1"/>
  <c r="Y91" i="70"/>
  <c r="O14" i="71" s="1"/>
  <c r="W91" i="70"/>
  <c r="M14" i="71" s="1"/>
  <c r="V91" i="70"/>
  <c r="L14" i="71" s="1"/>
  <c r="U91" i="70"/>
  <c r="K14" i="71" s="1"/>
  <c r="S91" i="70"/>
  <c r="I14" i="71" s="1"/>
  <c r="R91" i="70"/>
  <c r="H14" i="71" s="1"/>
  <c r="Q91" i="70"/>
  <c r="G14" i="71" s="1"/>
  <c r="N91" i="70"/>
  <c r="F14" i="71" s="1"/>
  <c r="M91" i="70"/>
  <c r="E14" i="71" s="1"/>
  <c r="L91" i="70"/>
  <c r="D14" i="71" s="1"/>
  <c r="J91" i="70"/>
  <c r="C14" i="71" s="1"/>
  <c r="I91" i="70"/>
  <c r="B14" i="71" s="1"/>
  <c r="AF90" i="70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T91" s="1"/>
  <c r="J14" i="71" s="1"/>
  <c r="AE79" i="70"/>
  <c r="U13" i="71" s="1"/>
  <c r="AD79" i="70"/>
  <c r="T13" i="71" s="1"/>
  <c r="AC79" i="70"/>
  <c r="S13" i="71" s="1"/>
  <c r="AA79" i="70"/>
  <c r="Q13" i="71" s="1"/>
  <c r="Z79" i="70"/>
  <c r="P13" i="71" s="1"/>
  <c r="Y79" i="70"/>
  <c r="O13" i="71" s="1"/>
  <c r="W79" i="70"/>
  <c r="M13" i="71" s="1"/>
  <c r="V79" i="70"/>
  <c r="L13" i="71" s="1"/>
  <c r="U79" i="70"/>
  <c r="K13" i="71" s="1"/>
  <c r="S79" i="70"/>
  <c r="I13" i="71" s="1"/>
  <c r="R79" i="70"/>
  <c r="H13" i="71" s="1"/>
  <c r="Q79" i="70"/>
  <c r="G13" i="71" s="1"/>
  <c r="N79" i="70"/>
  <c r="F13" i="71" s="1"/>
  <c r="M79" i="70"/>
  <c r="E13" i="71" s="1"/>
  <c r="L79" i="70"/>
  <c r="D13" i="71" s="1"/>
  <c r="J79" i="70"/>
  <c r="C13" i="71" s="1"/>
  <c r="I79" i="70"/>
  <c r="B13" i="71" s="1"/>
  <c r="AF78" i="70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71" s="1"/>
  <c r="X69" i="70"/>
  <c r="X79" s="1"/>
  <c r="N13" i="71" s="1"/>
  <c r="T69" i="70"/>
  <c r="AE67"/>
  <c r="U12" i="71" s="1"/>
  <c r="AD67" i="70"/>
  <c r="T12" i="71" s="1"/>
  <c r="AC67" i="70"/>
  <c r="S12" i="71" s="1"/>
  <c r="AA67" i="70"/>
  <c r="Q12" i="71" s="1"/>
  <c r="Z67" i="70"/>
  <c r="P12" i="71" s="1"/>
  <c r="Y67" i="70"/>
  <c r="O12" i="71" s="1"/>
  <c r="W67" i="70"/>
  <c r="M12" i="71" s="1"/>
  <c r="V67" i="70"/>
  <c r="L12" i="71" s="1"/>
  <c r="U67" i="70"/>
  <c r="K12" i="71" s="1"/>
  <c r="S67" i="70"/>
  <c r="I12" i="71" s="1"/>
  <c r="R67" i="70"/>
  <c r="H12" i="71" s="1"/>
  <c r="Q67" i="70"/>
  <c r="G12" i="71" s="1"/>
  <c r="N67" i="70"/>
  <c r="F12" i="71" s="1"/>
  <c r="M67" i="70"/>
  <c r="E12" i="71" s="1"/>
  <c r="L67" i="70"/>
  <c r="D12" i="71" s="1"/>
  <c r="J67" i="70"/>
  <c r="C12" i="71" s="1"/>
  <c r="I67" i="70"/>
  <c r="B12" i="71" s="1"/>
  <c r="AF66" i="70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T67" s="1"/>
  <c r="J12" i="71" s="1"/>
  <c r="AE55" i="70"/>
  <c r="U11" i="71" s="1"/>
  <c r="AD55" i="70"/>
  <c r="T11" i="71" s="1"/>
  <c r="AC55" i="70"/>
  <c r="S11" i="71" s="1"/>
  <c r="AA55" i="70"/>
  <c r="Q11" i="71" s="1"/>
  <c r="Z55" i="70"/>
  <c r="P11" i="71" s="1"/>
  <c r="Y55" i="70"/>
  <c r="O11" i="71" s="1"/>
  <c r="W55" i="70"/>
  <c r="M11" i="71" s="1"/>
  <c r="V55" i="70"/>
  <c r="L11" i="71" s="1"/>
  <c r="U55" i="70"/>
  <c r="K11" i="71" s="1"/>
  <c r="S55" i="70"/>
  <c r="I11" i="71" s="1"/>
  <c r="R55" i="70"/>
  <c r="H11" i="71" s="1"/>
  <c r="Q55" i="70"/>
  <c r="G11" i="71" s="1"/>
  <c r="N55" i="70"/>
  <c r="F11" i="71" s="1"/>
  <c r="M55" i="70"/>
  <c r="E11" i="71" s="1"/>
  <c r="L55" i="70"/>
  <c r="D11" i="71" s="1"/>
  <c r="J55" i="70"/>
  <c r="C11" i="71" s="1"/>
  <c r="I55" i="70"/>
  <c r="B11" i="71" s="1"/>
  <c r="AF54" i="70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71" s="1"/>
  <c r="X45" i="70"/>
  <c r="X55" s="1"/>
  <c r="N11" i="71" s="1"/>
  <c r="T45" i="70"/>
  <c r="AE43"/>
  <c r="U10" i="71" s="1"/>
  <c r="AD43" i="70"/>
  <c r="T10" i="71" s="1"/>
  <c r="AC43" i="70"/>
  <c r="S10" i="71" s="1"/>
  <c r="AA43" i="70"/>
  <c r="Q10" i="71" s="1"/>
  <c r="Z43" i="70"/>
  <c r="P10" i="71" s="1"/>
  <c r="Y43" i="70"/>
  <c r="O10" i="71" s="1"/>
  <c r="W43" i="70"/>
  <c r="M10" i="71" s="1"/>
  <c r="V43" i="70"/>
  <c r="L10" i="71" s="1"/>
  <c r="U43" i="70"/>
  <c r="K10" i="71" s="1"/>
  <c r="S43" i="70"/>
  <c r="I10" i="71" s="1"/>
  <c r="R43" i="70"/>
  <c r="H10" i="71" s="1"/>
  <c r="Q43" i="70"/>
  <c r="G10" i="71" s="1"/>
  <c r="N43" i="70"/>
  <c r="F10" i="71" s="1"/>
  <c r="M43" i="70"/>
  <c r="E10" i="71" s="1"/>
  <c r="L43" i="70"/>
  <c r="D10" i="71" s="1"/>
  <c r="J43" i="70"/>
  <c r="C10" i="71" s="1"/>
  <c r="I43" i="70"/>
  <c r="B10" i="71" s="1"/>
  <c r="AF42" i="70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T43" s="1"/>
  <c r="J10" i="71" s="1"/>
  <c r="AE31" i="70"/>
  <c r="U9" i="71" s="1"/>
  <c r="AD31" i="70"/>
  <c r="T9" i="71" s="1"/>
  <c r="AC31" i="70"/>
  <c r="S9" i="71" s="1"/>
  <c r="AA31" i="70"/>
  <c r="Q9" i="71" s="1"/>
  <c r="Z31" i="70"/>
  <c r="P9" i="71" s="1"/>
  <c r="Y31" i="70"/>
  <c r="O9" i="71" s="1"/>
  <c r="W31" i="70"/>
  <c r="M9" i="71" s="1"/>
  <c r="V31" i="70"/>
  <c r="L9" i="71" s="1"/>
  <c r="U31" i="70"/>
  <c r="K9" i="71" s="1"/>
  <c r="S31" i="70"/>
  <c r="I9" i="71" s="1"/>
  <c r="R31" i="70"/>
  <c r="H9" i="71" s="1"/>
  <c r="Q31" i="70"/>
  <c r="G9" i="71" s="1"/>
  <c r="N31" i="70"/>
  <c r="M31"/>
  <c r="E9" i="71" s="1"/>
  <c r="L31" i="70"/>
  <c r="D9" i="71" s="1"/>
  <c r="J31" i="70"/>
  <c r="C9" i="71" s="1"/>
  <c r="I31" i="70"/>
  <c r="AF30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71" s="1"/>
  <c r="X21" i="70"/>
  <c r="X31" s="1"/>
  <c r="N9" i="71" s="1"/>
  <c r="T21" i="70"/>
  <c r="AE19"/>
  <c r="AD19"/>
  <c r="T8" i="71" s="1"/>
  <c r="AC19" i="70"/>
  <c r="S8" i="71" s="1"/>
  <c r="AA19" i="70"/>
  <c r="Q8" i="71" s="1"/>
  <c r="Z19" i="70"/>
  <c r="P8" i="71" s="1"/>
  <c r="Y19" i="70"/>
  <c r="O8" i="71" s="1"/>
  <c r="W19" i="70"/>
  <c r="V19"/>
  <c r="U19"/>
  <c r="K8" i="71" s="1"/>
  <c r="S19" i="70"/>
  <c r="I8" i="71" s="1"/>
  <c r="R19" i="70"/>
  <c r="H8" i="71" s="1"/>
  <c r="Q19" i="70"/>
  <c r="N19"/>
  <c r="F8" i="71" s="1"/>
  <c r="M19" i="70"/>
  <c r="L19"/>
  <c r="D8" i="71" s="1"/>
  <c r="J19" i="70"/>
  <c r="I19"/>
  <c r="B8" i="71" s="1"/>
  <c r="AF18" i="70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T19" s="1"/>
  <c r="J8" i="71" s="1"/>
  <c r="A24" i="69"/>
  <c r="A3"/>
  <c r="A1"/>
  <c r="A24" i="68"/>
  <c r="A3"/>
  <c r="A1"/>
  <c r="A24" i="67"/>
  <c r="A3"/>
  <c r="A1"/>
  <c r="A3" i="66"/>
  <c r="A1"/>
  <c r="A24" i="65"/>
  <c r="A3"/>
  <c r="A1"/>
  <c r="A24" i="64"/>
  <c r="A3"/>
  <c r="A1"/>
  <c r="A24" i="63"/>
  <c r="A3"/>
  <c r="A1"/>
  <c r="A191" i="62"/>
  <c r="AE190"/>
  <c r="U23" i="69" s="1"/>
  <c r="AD190" i="62"/>
  <c r="T23" i="69" s="1"/>
  <c r="AC190" i="62"/>
  <c r="S23" i="69" s="1"/>
  <c r="AA190" i="62"/>
  <c r="Q23" i="69" s="1"/>
  <c r="Z190" i="62"/>
  <c r="P23" i="69" s="1"/>
  <c r="Y190" i="62"/>
  <c r="O23" i="69" s="1"/>
  <c r="W190" i="62"/>
  <c r="M23" i="69" s="1"/>
  <c r="V190" i="62"/>
  <c r="L23" i="69" s="1"/>
  <c r="U190" i="62"/>
  <c r="K23" i="69" s="1"/>
  <c r="S190" i="62"/>
  <c r="I23" i="69" s="1"/>
  <c r="R190" i="62"/>
  <c r="H23" i="69" s="1"/>
  <c r="Q190" i="62"/>
  <c r="G23" i="69" s="1"/>
  <c r="N190" i="62"/>
  <c r="F23" i="69" s="1"/>
  <c r="M190" i="62"/>
  <c r="E23" i="69" s="1"/>
  <c r="L190" i="62"/>
  <c r="D23" i="69" s="1"/>
  <c r="J190" i="62"/>
  <c r="C23" i="69" s="1"/>
  <c r="B23"/>
  <c r="AF189" i="62"/>
  <c r="AB189"/>
  <c r="AB190" s="1"/>
  <c r="R23" i="69" s="1"/>
  <c r="X189" i="62"/>
  <c r="T189"/>
  <c r="AE187"/>
  <c r="U22" i="69" s="1"/>
  <c r="AD187" i="62"/>
  <c r="T22" i="69" s="1"/>
  <c r="AC187" i="62"/>
  <c r="S22" i="69" s="1"/>
  <c r="AA187" i="62"/>
  <c r="Q22" i="69" s="1"/>
  <c r="Z187" i="62"/>
  <c r="P22" i="69" s="1"/>
  <c r="Y187" i="62"/>
  <c r="O22" i="69" s="1"/>
  <c r="W187" i="62"/>
  <c r="M22" i="69" s="1"/>
  <c r="V187" i="62"/>
  <c r="L22" i="69" s="1"/>
  <c r="U187" i="62"/>
  <c r="K22" i="69" s="1"/>
  <c r="S187" i="62"/>
  <c r="I22" i="69" s="1"/>
  <c r="R187" i="62"/>
  <c r="H22" i="69" s="1"/>
  <c r="Q187" i="62"/>
  <c r="G22" i="69" s="1"/>
  <c r="N187" i="62"/>
  <c r="F22" i="69" s="1"/>
  <c r="M187" i="62"/>
  <c r="E22" i="69" s="1"/>
  <c r="L187" i="62"/>
  <c r="D22" i="69" s="1"/>
  <c r="J187" i="62"/>
  <c r="C22" i="69" s="1"/>
  <c r="I187" i="62"/>
  <c r="B22" i="69" s="1"/>
  <c r="AF186" i="62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69" s="1"/>
  <c r="X177" i="62"/>
  <c r="T177"/>
  <c r="AE175"/>
  <c r="U21" i="69" s="1"/>
  <c r="AD175" i="62"/>
  <c r="T21" i="69" s="1"/>
  <c r="AC175" i="62"/>
  <c r="S21" i="69" s="1"/>
  <c r="AA175" i="62"/>
  <c r="Q21" i="69" s="1"/>
  <c r="Z175" i="62"/>
  <c r="P21" i="69" s="1"/>
  <c r="Y175" i="62"/>
  <c r="O21" i="69" s="1"/>
  <c r="W175" i="62"/>
  <c r="M21" i="69" s="1"/>
  <c r="V175" i="62"/>
  <c r="L21" i="69" s="1"/>
  <c r="U175" i="62"/>
  <c r="K21" i="69" s="1"/>
  <c r="S175" i="62"/>
  <c r="I21" i="69" s="1"/>
  <c r="R175" i="62"/>
  <c r="H21" i="69" s="1"/>
  <c r="Q175" i="62"/>
  <c r="G21" i="69" s="1"/>
  <c r="N175" i="62"/>
  <c r="F21" i="69" s="1"/>
  <c r="M175" i="62"/>
  <c r="E21" i="69" s="1"/>
  <c r="L175" i="62"/>
  <c r="D21" i="69" s="1"/>
  <c r="J175" i="62"/>
  <c r="C21" i="69" s="1"/>
  <c r="I175" i="62"/>
  <c r="B21" i="69" s="1"/>
  <c r="AF174" i="62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69" s="1"/>
  <c r="AD163" i="62"/>
  <c r="T20" i="69" s="1"/>
  <c r="AC163" i="62"/>
  <c r="S20" i="69" s="1"/>
  <c r="AA163" i="62"/>
  <c r="Q20" i="69" s="1"/>
  <c r="Z163" i="62"/>
  <c r="P20" i="69" s="1"/>
  <c r="Y163" i="62"/>
  <c r="O20" i="69" s="1"/>
  <c r="W163" i="62"/>
  <c r="M20" i="69" s="1"/>
  <c r="V163" i="62"/>
  <c r="L20" i="69" s="1"/>
  <c r="U163" i="62"/>
  <c r="K20" i="69" s="1"/>
  <c r="S163" i="62"/>
  <c r="I20" i="69" s="1"/>
  <c r="R163" i="62"/>
  <c r="H20" i="69" s="1"/>
  <c r="Q163" i="62"/>
  <c r="G20" i="69" s="1"/>
  <c r="N163" i="62"/>
  <c r="F20" i="69" s="1"/>
  <c r="M163" i="62"/>
  <c r="E20" i="69" s="1"/>
  <c r="L163" i="62"/>
  <c r="D20" i="69" s="1"/>
  <c r="J163" i="62"/>
  <c r="C20" i="69" s="1"/>
  <c r="I163" i="62"/>
  <c r="B20" i="69" s="1"/>
  <c r="AF162" i="6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69" s="1"/>
  <c r="AB153" i="62"/>
  <c r="X153"/>
  <c r="T153"/>
  <c r="AE151"/>
  <c r="U19" i="69" s="1"/>
  <c r="AD151" i="62"/>
  <c r="T19" i="69" s="1"/>
  <c r="AC151" i="62"/>
  <c r="S19" i="69" s="1"/>
  <c r="AA151" i="62"/>
  <c r="Q19" i="69" s="1"/>
  <c r="Z151" i="62"/>
  <c r="P19" i="69" s="1"/>
  <c r="Y151" i="62"/>
  <c r="O19" i="69" s="1"/>
  <c r="W151" i="62"/>
  <c r="M19" i="69" s="1"/>
  <c r="V151" i="62"/>
  <c r="L19" i="69" s="1"/>
  <c r="U151" i="62"/>
  <c r="K19" i="69" s="1"/>
  <c r="S151" i="62"/>
  <c r="I19" i="69" s="1"/>
  <c r="R151" i="62"/>
  <c r="H19" i="69" s="1"/>
  <c r="Q151" i="62"/>
  <c r="G19" i="69" s="1"/>
  <c r="N151" i="62"/>
  <c r="F19" i="69" s="1"/>
  <c r="M151" i="62"/>
  <c r="E19" i="69" s="1"/>
  <c r="L151" i="62"/>
  <c r="D19" i="69" s="1"/>
  <c r="J151" i="62"/>
  <c r="C19" i="69" s="1"/>
  <c r="I151" i="62"/>
  <c r="B19" i="69" s="1"/>
  <c r="AF150" i="62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69" s="1"/>
  <c r="X141" i="62"/>
  <c r="T141"/>
  <c r="AE139"/>
  <c r="U18" i="69" s="1"/>
  <c r="AD139" i="62"/>
  <c r="T18" i="69" s="1"/>
  <c r="AC139" i="62"/>
  <c r="S18" i="69" s="1"/>
  <c r="AA139" i="62"/>
  <c r="Q18" i="69" s="1"/>
  <c r="Z139" i="62"/>
  <c r="P18" i="69" s="1"/>
  <c r="Y139" i="62"/>
  <c r="O18" i="69" s="1"/>
  <c r="W139" i="62"/>
  <c r="M18" i="69" s="1"/>
  <c r="V139" i="62"/>
  <c r="L18" i="69" s="1"/>
  <c r="U139" i="62"/>
  <c r="K18" i="69" s="1"/>
  <c r="S139" i="62"/>
  <c r="I18" i="69" s="1"/>
  <c r="R139" i="62"/>
  <c r="H18" i="69" s="1"/>
  <c r="Q139" i="62"/>
  <c r="G18" i="69" s="1"/>
  <c r="N139" i="62"/>
  <c r="F18" i="69" s="1"/>
  <c r="M139" i="62"/>
  <c r="E18" i="69" s="1"/>
  <c r="L139" i="62"/>
  <c r="D18" i="69" s="1"/>
  <c r="J139" i="62"/>
  <c r="C18" i="69" s="1"/>
  <c r="I139" i="62"/>
  <c r="B18" i="69" s="1"/>
  <c r="AF138" i="62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69" s="1"/>
  <c r="AD127" i="62"/>
  <c r="T17" i="69" s="1"/>
  <c r="AC127" i="62"/>
  <c r="S17" i="69" s="1"/>
  <c r="AA127" i="62"/>
  <c r="Q17" i="69" s="1"/>
  <c r="Z127" i="62"/>
  <c r="P17" i="69" s="1"/>
  <c r="Y127" i="62"/>
  <c r="O17" i="69" s="1"/>
  <c r="W127" i="62"/>
  <c r="M17" i="69" s="1"/>
  <c r="V127" i="62"/>
  <c r="L17" i="69" s="1"/>
  <c r="U127" i="62"/>
  <c r="K17" i="69" s="1"/>
  <c r="S127" i="62"/>
  <c r="I17" i="69" s="1"/>
  <c r="R127" i="62"/>
  <c r="H17" i="69" s="1"/>
  <c r="Q127" i="62"/>
  <c r="G17" i="69" s="1"/>
  <c r="N127" i="62"/>
  <c r="F17" i="69" s="1"/>
  <c r="M127" i="62"/>
  <c r="E17" i="69" s="1"/>
  <c r="L127" i="62"/>
  <c r="D17" i="69" s="1"/>
  <c r="J127" i="62"/>
  <c r="C17" i="69" s="1"/>
  <c r="I127" i="62"/>
  <c r="B17" i="69" s="1"/>
  <c r="AF126" i="62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U16" i="69" s="1"/>
  <c r="AD115" i="62"/>
  <c r="T16" i="69" s="1"/>
  <c r="AC115" i="62"/>
  <c r="S16" i="69" s="1"/>
  <c r="AA115" i="62"/>
  <c r="Q16" i="69" s="1"/>
  <c r="Z115" i="62"/>
  <c r="P16" i="69" s="1"/>
  <c r="Y115" i="62"/>
  <c r="O16" i="69" s="1"/>
  <c r="W115" i="62"/>
  <c r="M16" i="69" s="1"/>
  <c r="V115" i="62"/>
  <c r="L16" i="69" s="1"/>
  <c r="U115" i="62"/>
  <c r="K16" i="69" s="1"/>
  <c r="S115" i="62"/>
  <c r="I16" i="69" s="1"/>
  <c r="R115" i="62"/>
  <c r="H16" i="69" s="1"/>
  <c r="Q115" i="62"/>
  <c r="G16" i="69" s="1"/>
  <c r="N115" i="62"/>
  <c r="F16" i="69" s="1"/>
  <c r="M115" i="62"/>
  <c r="E16" i="69" s="1"/>
  <c r="L115" i="62"/>
  <c r="D16" i="69" s="1"/>
  <c r="J115" i="62"/>
  <c r="C16" i="69" s="1"/>
  <c r="I115" i="62"/>
  <c r="B16" i="69" s="1"/>
  <c r="AF114" i="62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69" s="1"/>
  <c r="X105" i="62"/>
  <c r="T105"/>
  <c r="AE103"/>
  <c r="U15" i="69" s="1"/>
  <c r="AD103" i="62"/>
  <c r="T15" i="69" s="1"/>
  <c r="AC103" i="62"/>
  <c r="S15" i="69" s="1"/>
  <c r="AA103" i="62"/>
  <c r="Q15" i="69" s="1"/>
  <c r="Z103" i="62"/>
  <c r="P15" i="69" s="1"/>
  <c r="Y103" i="62"/>
  <c r="O15" i="69" s="1"/>
  <c r="W103" i="62"/>
  <c r="M15" i="69" s="1"/>
  <c r="V103" i="62"/>
  <c r="L15" i="69" s="1"/>
  <c r="U103" i="62"/>
  <c r="K15" i="69" s="1"/>
  <c r="S103" i="62"/>
  <c r="I15" i="69" s="1"/>
  <c r="R103" i="62"/>
  <c r="H15" i="69" s="1"/>
  <c r="Q103" i="62"/>
  <c r="G15" i="69" s="1"/>
  <c r="N103" i="62"/>
  <c r="F15" i="69" s="1"/>
  <c r="M103" i="62"/>
  <c r="E15" i="69" s="1"/>
  <c r="L103" i="62"/>
  <c r="D15" i="69" s="1"/>
  <c r="J103" i="62"/>
  <c r="C15" i="69" s="1"/>
  <c r="I103" i="62"/>
  <c r="B15" i="69" s="1"/>
  <c r="AF102" i="62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69" s="1"/>
  <c r="X93" i="62"/>
  <c r="T93"/>
  <c r="AE91"/>
  <c r="U14" i="69" s="1"/>
  <c r="AD91" i="62"/>
  <c r="T14" i="69" s="1"/>
  <c r="AC91" i="62"/>
  <c r="S14" i="69" s="1"/>
  <c r="AA91" i="62"/>
  <c r="Q14" i="69" s="1"/>
  <c r="Z91" i="62"/>
  <c r="P14" i="69" s="1"/>
  <c r="Y91" i="62"/>
  <c r="O14" i="69" s="1"/>
  <c r="W91" i="62"/>
  <c r="M14" i="69" s="1"/>
  <c r="V91" i="62"/>
  <c r="L14" i="69" s="1"/>
  <c r="U91" i="62"/>
  <c r="K14" i="69" s="1"/>
  <c r="S91" i="62"/>
  <c r="I14" i="69" s="1"/>
  <c r="R91" i="62"/>
  <c r="H14" i="69" s="1"/>
  <c r="Q91" i="62"/>
  <c r="G14" i="69" s="1"/>
  <c r="N91" i="62"/>
  <c r="F14" i="69" s="1"/>
  <c r="M91" i="62"/>
  <c r="E14" i="69" s="1"/>
  <c r="L91" i="62"/>
  <c r="D14" i="69" s="1"/>
  <c r="J91" i="62"/>
  <c r="C14" i="69" s="1"/>
  <c r="I91" i="62"/>
  <c r="B14" i="69" s="1"/>
  <c r="AF90" i="62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69" s="1"/>
  <c r="AB81" i="62"/>
  <c r="X81"/>
  <c r="T81"/>
  <c r="AE79"/>
  <c r="U13" i="69" s="1"/>
  <c r="AD79" i="62"/>
  <c r="T13" i="69" s="1"/>
  <c r="AC79" i="62"/>
  <c r="S13" i="69" s="1"/>
  <c r="AA79" i="62"/>
  <c r="Q13" i="69" s="1"/>
  <c r="Z79" i="62"/>
  <c r="P13" i="69" s="1"/>
  <c r="Y79" i="62"/>
  <c r="O13" i="69" s="1"/>
  <c r="W79" i="62"/>
  <c r="M13" i="69" s="1"/>
  <c r="V79" i="62"/>
  <c r="L13" i="69" s="1"/>
  <c r="U79" i="62"/>
  <c r="K13" i="69" s="1"/>
  <c r="S79" i="62"/>
  <c r="I13" i="69" s="1"/>
  <c r="R79" i="62"/>
  <c r="H13" i="69" s="1"/>
  <c r="Q79" i="62"/>
  <c r="G13" i="69" s="1"/>
  <c r="N79" i="62"/>
  <c r="F13" i="69" s="1"/>
  <c r="M79" i="62"/>
  <c r="E13" i="69" s="1"/>
  <c r="L79" i="62"/>
  <c r="D13" i="69" s="1"/>
  <c r="J79" i="62"/>
  <c r="C13" i="69" s="1"/>
  <c r="I79" i="62"/>
  <c r="B13" i="69" s="1"/>
  <c r="AF78" i="62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69" s="1"/>
  <c r="AD67" i="62"/>
  <c r="T12" i="69" s="1"/>
  <c r="AC67" i="62"/>
  <c r="S12" i="69" s="1"/>
  <c r="AA67" i="62"/>
  <c r="Q12" i="69" s="1"/>
  <c r="Z67" i="62"/>
  <c r="P12" i="69" s="1"/>
  <c r="Y67" i="62"/>
  <c r="O12" i="69" s="1"/>
  <c r="W67" i="62"/>
  <c r="M12" i="69" s="1"/>
  <c r="V67" i="62"/>
  <c r="L12" i="69" s="1"/>
  <c r="U67" i="62"/>
  <c r="K12" i="69" s="1"/>
  <c r="S67" i="62"/>
  <c r="I12" i="69" s="1"/>
  <c r="R67" i="62"/>
  <c r="H12" i="69" s="1"/>
  <c r="Q67" i="62"/>
  <c r="G12" i="69" s="1"/>
  <c r="N67" i="62"/>
  <c r="F12" i="69" s="1"/>
  <c r="M67" i="62"/>
  <c r="E12" i="69" s="1"/>
  <c r="L67" i="62"/>
  <c r="D12" i="69" s="1"/>
  <c r="J67" i="62"/>
  <c r="C12" i="69" s="1"/>
  <c r="I67" i="62"/>
  <c r="B12" i="69" s="1"/>
  <c r="AF66" i="62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69" s="1"/>
  <c r="X57" i="62"/>
  <c r="T57"/>
  <c r="AE55"/>
  <c r="U11" i="69" s="1"/>
  <c r="AD55" i="62"/>
  <c r="T11" i="69" s="1"/>
  <c r="AC55" i="62"/>
  <c r="S11" i="69" s="1"/>
  <c r="AA55" i="62"/>
  <c r="Q11" i="69" s="1"/>
  <c r="Z55" i="62"/>
  <c r="P11" i="69" s="1"/>
  <c r="Y55" i="62"/>
  <c r="O11" i="69" s="1"/>
  <c r="W55" i="62"/>
  <c r="M11" i="69" s="1"/>
  <c r="V55" i="62"/>
  <c r="L11" i="69" s="1"/>
  <c r="U55" i="62"/>
  <c r="K11" i="69" s="1"/>
  <c r="S55" i="62"/>
  <c r="I11" i="69" s="1"/>
  <c r="R55" i="62"/>
  <c r="H11" i="69" s="1"/>
  <c r="Q55" i="62"/>
  <c r="G11" i="69" s="1"/>
  <c r="N55" i="62"/>
  <c r="F11" i="69" s="1"/>
  <c r="M55" i="62"/>
  <c r="E11" i="69" s="1"/>
  <c r="L55" i="62"/>
  <c r="D11" i="69" s="1"/>
  <c r="J55" i="62"/>
  <c r="C11" i="69" s="1"/>
  <c r="I55" i="62"/>
  <c r="B11" i="69" s="1"/>
  <c r="AF54" i="62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69" s="1"/>
  <c r="AD43" i="62"/>
  <c r="T10" i="69" s="1"/>
  <c r="AC43" i="62"/>
  <c r="S10" i="69" s="1"/>
  <c r="AA43" i="62"/>
  <c r="Q10" i="69" s="1"/>
  <c r="Z43" i="62"/>
  <c r="P10" i="69" s="1"/>
  <c r="Y43" i="62"/>
  <c r="O10" i="69" s="1"/>
  <c r="W43" i="62"/>
  <c r="M10" i="69" s="1"/>
  <c r="V43" i="62"/>
  <c r="L10" i="69" s="1"/>
  <c r="U43" i="62"/>
  <c r="K10" i="69" s="1"/>
  <c r="S43" i="62"/>
  <c r="I10" i="69" s="1"/>
  <c r="R43" i="62"/>
  <c r="H10" i="69" s="1"/>
  <c r="Q43" i="62"/>
  <c r="G10" i="69" s="1"/>
  <c r="N43" i="62"/>
  <c r="F10" i="69" s="1"/>
  <c r="M43" i="62"/>
  <c r="E10" i="69" s="1"/>
  <c r="L43" i="62"/>
  <c r="D10" i="69" s="1"/>
  <c r="J43" i="62"/>
  <c r="C10" i="69" s="1"/>
  <c r="I43" i="62"/>
  <c r="B10" i="69" s="1"/>
  <c r="AF42" i="62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F43" s="1"/>
  <c r="V10" i="69" s="1"/>
  <c r="AB33" i="62"/>
  <c r="X33"/>
  <c r="T33"/>
  <c r="T43" s="1"/>
  <c r="J10" i="69" s="1"/>
  <c r="AE31" i="62"/>
  <c r="U9" i="69" s="1"/>
  <c r="AD31" i="62"/>
  <c r="T9" i="69" s="1"/>
  <c r="AC31" i="62"/>
  <c r="S9" i="69" s="1"/>
  <c r="AA31" i="62"/>
  <c r="Q9" i="69" s="1"/>
  <c r="Z31" i="62"/>
  <c r="P9" i="69" s="1"/>
  <c r="Y31" i="62"/>
  <c r="O9" i="69" s="1"/>
  <c r="W31" i="62"/>
  <c r="M9" i="69" s="1"/>
  <c r="V31" i="62"/>
  <c r="L9" i="69" s="1"/>
  <c r="U31" i="62"/>
  <c r="K9" i="69" s="1"/>
  <c r="S31" i="62"/>
  <c r="I9" i="69" s="1"/>
  <c r="R31" i="62"/>
  <c r="H9" i="69" s="1"/>
  <c r="Q31" i="62"/>
  <c r="G9" i="69" s="1"/>
  <c r="N31" i="62"/>
  <c r="F9" i="69" s="1"/>
  <c r="M31" i="62"/>
  <c r="E9" i="69" s="1"/>
  <c r="L31" i="62"/>
  <c r="D9" i="69" s="1"/>
  <c r="J31" i="62"/>
  <c r="C9" i="69" s="1"/>
  <c r="I31" i="62"/>
  <c r="B9" i="69" s="1"/>
  <c r="AF30" i="62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AE19"/>
  <c r="U8" i="69" s="1"/>
  <c r="AD19" i="62"/>
  <c r="T8" i="69" s="1"/>
  <c r="AC19" i="62"/>
  <c r="AA19"/>
  <c r="Q8" i="69" s="1"/>
  <c r="Z19" i="62"/>
  <c r="P8" i="69" s="1"/>
  <c r="Y19" i="62"/>
  <c r="W19"/>
  <c r="M8" i="69" s="1"/>
  <c r="V19" i="62"/>
  <c r="U19"/>
  <c r="S19"/>
  <c r="I8" i="69" s="1"/>
  <c r="R19" i="62"/>
  <c r="Q19"/>
  <c r="N19"/>
  <c r="F8" i="69" s="1"/>
  <c r="M19" i="62"/>
  <c r="E8" i="69" s="1"/>
  <c r="L19" i="62"/>
  <c r="J19"/>
  <c r="I19"/>
  <c r="B8" i="69" s="1"/>
  <c r="AF18" i="62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AB19" s="1"/>
  <c r="R8" i="69" s="1"/>
  <c r="X9" i="62"/>
  <c r="T9"/>
  <c r="A195" i="61"/>
  <c r="AE194"/>
  <c r="U23" i="68" s="1"/>
  <c r="AD194" i="61"/>
  <c r="T23" i="68" s="1"/>
  <c r="AC194" i="61"/>
  <c r="S23" i="68" s="1"/>
  <c r="AA194" i="61"/>
  <c r="Q23" i="68" s="1"/>
  <c r="Z194" i="61"/>
  <c r="P23" i="68" s="1"/>
  <c r="Y194" i="61"/>
  <c r="O23" i="68" s="1"/>
  <c r="W194" i="61"/>
  <c r="M23" i="68" s="1"/>
  <c r="V194" i="61"/>
  <c r="L23" i="68" s="1"/>
  <c r="U194" i="61"/>
  <c r="K23" i="68" s="1"/>
  <c r="I23"/>
  <c r="H23"/>
  <c r="G23"/>
  <c r="N194" i="61"/>
  <c r="F23" i="68" s="1"/>
  <c r="M194" i="61"/>
  <c r="E23" i="68" s="1"/>
  <c r="L194" i="61"/>
  <c r="D23" i="68" s="1"/>
  <c r="C23"/>
  <c r="B23"/>
  <c r="AF191" i="61"/>
  <c r="AB191"/>
  <c r="X191"/>
  <c r="T191"/>
  <c r="AF189"/>
  <c r="AF194" s="1"/>
  <c r="AB189"/>
  <c r="X189"/>
  <c r="X194" s="1"/>
  <c r="T189"/>
  <c r="T194" s="1"/>
  <c r="AE187"/>
  <c r="U22" i="68" s="1"/>
  <c r="AD187" i="61"/>
  <c r="T22" i="68" s="1"/>
  <c r="AC187" i="61"/>
  <c r="S22" i="68" s="1"/>
  <c r="AA187" i="61"/>
  <c r="Q22" i="68" s="1"/>
  <c r="Z187" i="61"/>
  <c r="P22" i="68" s="1"/>
  <c r="Y187" i="61"/>
  <c r="O22" i="68" s="1"/>
  <c r="W187" i="61"/>
  <c r="M22" i="68" s="1"/>
  <c r="V187" i="61"/>
  <c r="L22" i="68" s="1"/>
  <c r="U187" i="61"/>
  <c r="K22" i="68" s="1"/>
  <c r="S187" i="61"/>
  <c r="I22" i="68" s="1"/>
  <c r="R187" i="61"/>
  <c r="H22" i="68" s="1"/>
  <c r="Q187" i="61"/>
  <c r="G22" i="68" s="1"/>
  <c r="N187" i="61"/>
  <c r="F22" i="68" s="1"/>
  <c r="M187" i="61"/>
  <c r="E22" i="68" s="1"/>
  <c r="L187" i="61"/>
  <c r="D22" i="68" s="1"/>
  <c r="J187" i="61"/>
  <c r="C22" i="68" s="1"/>
  <c r="I187" i="61"/>
  <c r="B22" i="68" s="1"/>
  <c r="AF186" i="61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68" s="1"/>
  <c r="AB177" i="61"/>
  <c r="AB187" s="1"/>
  <c r="R22" i="68" s="1"/>
  <c r="X177" i="61"/>
  <c r="X187" s="1"/>
  <c r="N22" i="68" s="1"/>
  <c r="T177" i="61"/>
  <c r="AE175"/>
  <c r="U21" i="68" s="1"/>
  <c r="AD175" i="61"/>
  <c r="T21" i="68" s="1"/>
  <c r="AC175" i="61"/>
  <c r="S21" i="68" s="1"/>
  <c r="AA175" i="61"/>
  <c r="Q21" i="68" s="1"/>
  <c r="Z175" i="61"/>
  <c r="P21" i="68" s="1"/>
  <c r="Y175" i="61"/>
  <c r="O21" i="68" s="1"/>
  <c r="W175" i="61"/>
  <c r="M21" i="68" s="1"/>
  <c r="V175" i="61"/>
  <c r="L21" i="68" s="1"/>
  <c r="U175" i="61"/>
  <c r="K21" i="68" s="1"/>
  <c r="S175" i="61"/>
  <c r="I21" i="68" s="1"/>
  <c r="R175" i="61"/>
  <c r="H21" i="68" s="1"/>
  <c r="Q175" i="61"/>
  <c r="G21" i="68" s="1"/>
  <c r="N175" i="61"/>
  <c r="F21" i="68" s="1"/>
  <c r="M175" i="61"/>
  <c r="E21" i="68" s="1"/>
  <c r="L175" i="61"/>
  <c r="D21" i="68" s="1"/>
  <c r="J175" i="61"/>
  <c r="C21" i="68" s="1"/>
  <c r="I175" i="61"/>
  <c r="B21" i="68" s="1"/>
  <c r="AF174" i="61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68" s="1"/>
  <c r="AD163" i="61"/>
  <c r="T20" i="68" s="1"/>
  <c r="AC163" i="61"/>
  <c r="S20" i="68" s="1"/>
  <c r="AA163" i="61"/>
  <c r="Q20" i="68" s="1"/>
  <c r="Z163" i="61"/>
  <c r="P20" i="68" s="1"/>
  <c r="Y163" i="61"/>
  <c r="O20" i="68" s="1"/>
  <c r="W163" i="61"/>
  <c r="M20" i="68" s="1"/>
  <c r="V163" i="61"/>
  <c r="L20" i="68" s="1"/>
  <c r="U163" i="61"/>
  <c r="K20" i="68" s="1"/>
  <c r="S163" i="61"/>
  <c r="I20" i="68" s="1"/>
  <c r="R163" i="61"/>
  <c r="H20" i="68" s="1"/>
  <c r="Q163" i="61"/>
  <c r="G20" i="68" s="1"/>
  <c r="N163" i="61"/>
  <c r="F20" i="68" s="1"/>
  <c r="M163" i="61"/>
  <c r="E20" i="68" s="1"/>
  <c r="L163" i="61"/>
  <c r="D20" i="68" s="1"/>
  <c r="J163" i="61"/>
  <c r="C20" i="68" s="1"/>
  <c r="I163" i="61"/>
  <c r="B20" i="68" s="1"/>
  <c r="AF162" i="61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68" s="1"/>
  <c r="AB153" i="61"/>
  <c r="X153"/>
  <c r="T153"/>
  <c r="AE151"/>
  <c r="U19" i="68" s="1"/>
  <c r="AD151" i="61"/>
  <c r="T19" i="68" s="1"/>
  <c r="AC151" i="61"/>
  <c r="S19" i="68" s="1"/>
  <c r="AA151" i="61"/>
  <c r="Q19" i="68" s="1"/>
  <c r="Z151" i="61"/>
  <c r="P19" i="68" s="1"/>
  <c r="Y151" i="61"/>
  <c r="O19" i="68" s="1"/>
  <c r="W151" i="61"/>
  <c r="M19" i="68" s="1"/>
  <c r="V151" i="61"/>
  <c r="L19" i="68" s="1"/>
  <c r="U151" i="61"/>
  <c r="K19" i="68" s="1"/>
  <c r="S151" i="61"/>
  <c r="I19" i="68" s="1"/>
  <c r="R151" i="61"/>
  <c r="H19" i="68" s="1"/>
  <c r="Q151" i="61"/>
  <c r="G19" i="68" s="1"/>
  <c r="N151" i="61"/>
  <c r="F19" i="68" s="1"/>
  <c r="M151" i="61"/>
  <c r="E19" i="68" s="1"/>
  <c r="L151" i="61"/>
  <c r="D19" i="68" s="1"/>
  <c r="J151" i="61"/>
  <c r="C19" i="68" s="1"/>
  <c r="I151" i="61"/>
  <c r="B19" i="68" s="1"/>
  <c r="AF150" i="61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68" s="1"/>
  <c r="X141" i="61"/>
  <c r="T141"/>
  <c r="T151" s="1"/>
  <c r="J19" i="68" s="1"/>
  <c r="AE139" i="61"/>
  <c r="U18" i="68" s="1"/>
  <c r="AD139" i="61"/>
  <c r="T18" i="68" s="1"/>
  <c r="AC139" i="61"/>
  <c r="S18" i="68" s="1"/>
  <c r="AA139" i="61"/>
  <c r="Q18" i="68" s="1"/>
  <c r="Z139" i="61"/>
  <c r="P18" i="68" s="1"/>
  <c r="Y139" i="61"/>
  <c r="O18" i="68" s="1"/>
  <c r="W139" i="61"/>
  <c r="M18" i="68" s="1"/>
  <c r="V139" i="61"/>
  <c r="L18" i="68" s="1"/>
  <c r="U139" i="61"/>
  <c r="K18" i="68" s="1"/>
  <c r="S139" i="61"/>
  <c r="I18" i="68" s="1"/>
  <c r="R139" i="61"/>
  <c r="H18" i="68" s="1"/>
  <c r="Q139" i="61"/>
  <c r="G18" i="68" s="1"/>
  <c r="N139" i="61"/>
  <c r="F18" i="68" s="1"/>
  <c r="M139" i="61"/>
  <c r="E18" i="68" s="1"/>
  <c r="L139" i="61"/>
  <c r="D18" i="68" s="1"/>
  <c r="J139" i="61"/>
  <c r="C18" i="68" s="1"/>
  <c r="I139" i="61"/>
  <c r="B18" i="68" s="1"/>
  <c r="AF138" i="61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X139" s="1"/>
  <c r="N18" i="68" s="1"/>
  <c r="T129" i="61"/>
  <c r="T139" s="1"/>
  <c r="J18" i="68" s="1"/>
  <c r="AE127" i="61"/>
  <c r="U17" i="68" s="1"/>
  <c r="AD127" i="61"/>
  <c r="T17" i="68" s="1"/>
  <c r="AC127" i="61"/>
  <c r="S17" i="68" s="1"/>
  <c r="AA127" i="61"/>
  <c r="Q17" i="68" s="1"/>
  <c r="Z127" i="61"/>
  <c r="P17" i="68" s="1"/>
  <c r="Y127" i="61"/>
  <c r="O17" i="68" s="1"/>
  <c r="W127" i="61"/>
  <c r="M17" i="68" s="1"/>
  <c r="V127" i="61"/>
  <c r="L17" i="68" s="1"/>
  <c r="U127" i="61"/>
  <c r="K17" i="68" s="1"/>
  <c r="S127" i="61"/>
  <c r="I17" i="68" s="1"/>
  <c r="R127" i="61"/>
  <c r="H17" i="68" s="1"/>
  <c r="Q127" i="61"/>
  <c r="G17" i="68" s="1"/>
  <c r="N127" i="61"/>
  <c r="F17" i="68" s="1"/>
  <c r="M127" i="61"/>
  <c r="E17" i="68" s="1"/>
  <c r="L127" i="61"/>
  <c r="D17" i="68" s="1"/>
  <c r="J127" i="61"/>
  <c r="C17" i="68" s="1"/>
  <c r="I127" i="61"/>
  <c r="B17" i="68" s="1"/>
  <c r="AF126" i="61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68" s="1"/>
  <c r="X117" i="61"/>
  <c r="T117"/>
  <c r="AE115"/>
  <c r="U16" i="68" s="1"/>
  <c r="AD115" i="61"/>
  <c r="T16" i="68" s="1"/>
  <c r="AC115" i="61"/>
  <c r="S16" i="68" s="1"/>
  <c r="AA115" i="61"/>
  <c r="Q16" i="68" s="1"/>
  <c r="Z115" i="61"/>
  <c r="P16" i="68" s="1"/>
  <c r="Y115" i="61"/>
  <c r="O16" i="68" s="1"/>
  <c r="W115" i="61"/>
  <c r="M16" i="68" s="1"/>
  <c r="V115" i="61"/>
  <c r="L16" i="68" s="1"/>
  <c r="U115" i="61"/>
  <c r="K16" i="68" s="1"/>
  <c r="S115" i="61"/>
  <c r="I16" i="68" s="1"/>
  <c r="R115" i="61"/>
  <c r="H16" i="68" s="1"/>
  <c r="Q115" i="61"/>
  <c r="G16" i="68" s="1"/>
  <c r="N115" i="61"/>
  <c r="F16" i="68" s="1"/>
  <c r="M115" i="61"/>
  <c r="E16" i="68" s="1"/>
  <c r="L115" i="61"/>
  <c r="D16" i="68" s="1"/>
  <c r="J115" i="61"/>
  <c r="C16" i="68" s="1"/>
  <c r="I115" i="61"/>
  <c r="B16" i="68" s="1"/>
  <c r="AF114" i="61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68" s="1"/>
  <c r="AD103" i="61"/>
  <c r="T15" i="68" s="1"/>
  <c r="AC103" i="61"/>
  <c r="S15" i="68" s="1"/>
  <c r="AA103" i="61"/>
  <c r="Q15" i="68" s="1"/>
  <c r="Z103" i="61"/>
  <c r="P15" i="68" s="1"/>
  <c r="Y103" i="61"/>
  <c r="O15" i="68" s="1"/>
  <c r="W103" i="61"/>
  <c r="M15" i="68" s="1"/>
  <c r="V103" i="61"/>
  <c r="L15" i="68" s="1"/>
  <c r="U103" i="61"/>
  <c r="K15" i="68" s="1"/>
  <c r="S103" i="61"/>
  <c r="I15" i="68" s="1"/>
  <c r="R103" i="61"/>
  <c r="H15" i="68" s="1"/>
  <c r="Q103" i="61"/>
  <c r="G15" i="68" s="1"/>
  <c r="N103" i="61"/>
  <c r="F15" i="68" s="1"/>
  <c r="M103" i="61"/>
  <c r="E15" i="68" s="1"/>
  <c r="L103" i="61"/>
  <c r="D15" i="68" s="1"/>
  <c r="J103" i="61"/>
  <c r="C15" i="68" s="1"/>
  <c r="I103" i="61"/>
  <c r="B15" i="68" s="1"/>
  <c r="AF102" i="61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68" s="1"/>
  <c r="X93" i="61"/>
  <c r="T93"/>
  <c r="T103" s="1"/>
  <c r="J15" i="68" s="1"/>
  <c r="AE91" i="61"/>
  <c r="U14" i="68" s="1"/>
  <c r="AD91" i="61"/>
  <c r="T14" i="68" s="1"/>
  <c r="AC91" i="61"/>
  <c r="S14" i="68" s="1"/>
  <c r="AA91" i="61"/>
  <c r="Q14" i="68" s="1"/>
  <c r="Z91" i="61"/>
  <c r="P14" i="68" s="1"/>
  <c r="Y91" i="61"/>
  <c r="O14" i="68" s="1"/>
  <c r="W91" i="61"/>
  <c r="M14" i="68" s="1"/>
  <c r="V91" i="61"/>
  <c r="L14" i="68" s="1"/>
  <c r="U91" i="61"/>
  <c r="K14" i="68" s="1"/>
  <c r="S91" i="61"/>
  <c r="I14" i="68" s="1"/>
  <c r="R91" i="61"/>
  <c r="H14" i="68" s="1"/>
  <c r="Q91" i="61"/>
  <c r="G14" i="68" s="1"/>
  <c r="N91" i="61"/>
  <c r="F14" i="68" s="1"/>
  <c r="M91" i="61"/>
  <c r="E14" i="68" s="1"/>
  <c r="L91" i="61"/>
  <c r="D14" i="68" s="1"/>
  <c r="J91" i="61"/>
  <c r="C14" i="68" s="1"/>
  <c r="I91" i="61"/>
  <c r="B14" i="68" s="1"/>
  <c r="AF90" i="61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X91" s="1"/>
  <c r="N14" i="68" s="1"/>
  <c r="T81" i="61"/>
  <c r="AE79"/>
  <c r="U13" i="68" s="1"/>
  <c r="AD79" i="61"/>
  <c r="T13" i="68" s="1"/>
  <c r="AC79" i="61"/>
  <c r="S13" i="68" s="1"/>
  <c r="AA79" i="61"/>
  <c r="Q13" i="68" s="1"/>
  <c r="Z79" i="61"/>
  <c r="P13" i="68" s="1"/>
  <c r="Y79" i="61"/>
  <c r="O13" i="68" s="1"/>
  <c r="W79" i="61"/>
  <c r="M13" i="68" s="1"/>
  <c r="V79" i="61"/>
  <c r="L13" i="68" s="1"/>
  <c r="U79" i="61"/>
  <c r="K13" i="68" s="1"/>
  <c r="S79" i="61"/>
  <c r="I13" i="68" s="1"/>
  <c r="R79" i="61"/>
  <c r="H13" i="68" s="1"/>
  <c r="Q79" i="61"/>
  <c r="G13" i="68" s="1"/>
  <c r="N79" i="61"/>
  <c r="F13" i="68" s="1"/>
  <c r="M79" i="61"/>
  <c r="E13" i="68" s="1"/>
  <c r="L79" i="61"/>
  <c r="D13" i="68" s="1"/>
  <c r="J79" i="61"/>
  <c r="C13" i="68" s="1"/>
  <c r="I79" i="61"/>
  <c r="B13" i="68" s="1"/>
  <c r="AF78" i="61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68" s="1"/>
  <c r="AD67" i="61"/>
  <c r="T12" i="68" s="1"/>
  <c r="AC67" i="61"/>
  <c r="S12" i="68" s="1"/>
  <c r="AA67" i="61"/>
  <c r="Q12" i="68" s="1"/>
  <c r="Z67" i="61"/>
  <c r="P12" i="68" s="1"/>
  <c r="Y67" i="61"/>
  <c r="O12" i="68" s="1"/>
  <c r="W67" i="61"/>
  <c r="M12" i="68" s="1"/>
  <c r="V67" i="61"/>
  <c r="L12" i="68" s="1"/>
  <c r="U67" i="61"/>
  <c r="K12" i="68" s="1"/>
  <c r="S67" i="61"/>
  <c r="I12" i="68" s="1"/>
  <c r="R67" i="61"/>
  <c r="H12" i="68" s="1"/>
  <c r="Q67" i="61"/>
  <c r="G12" i="68" s="1"/>
  <c r="N67" i="61"/>
  <c r="F12" i="68" s="1"/>
  <c r="M67" i="61"/>
  <c r="E12" i="68" s="1"/>
  <c r="L67" i="61"/>
  <c r="D12" i="68" s="1"/>
  <c r="J67" i="61"/>
  <c r="C12" i="68" s="1"/>
  <c r="I67" i="61"/>
  <c r="B12" i="68" s="1"/>
  <c r="AF66" i="61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F67" s="1"/>
  <c r="V12" i="68" s="1"/>
  <c r="AB57" i="61"/>
  <c r="X57"/>
  <c r="T57"/>
  <c r="AE55"/>
  <c r="U11" i="68" s="1"/>
  <c r="AD55" i="61"/>
  <c r="T11" i="68" s="1"/>
  <c r="AC55" i="61"/>
  <c r="S11" i="68" s="1"/>
  <c r="AA55" i="61"/>
  <c r="Q11" i="68" s="1"/>
  <c r="Z55" i="61"/>
  <c r="P11" i="68" s="1"/>
  <c r="Y55" i="61"/>
  <c r="O11" i="68" s="1"/>
  <c r="W55" i="61"/>
  <c r="M11" i="68" s="1"/>
  <c r="V55" i="61"/>
  <c r="L11" i="68" s="1"/>
  <c r="U55" i="61"/>
  <c r="K11" i="68" s="1"/>
  <c r="S55" i="61"/>
  <c r="I11" i="68" s="1"/>
  <c r="R55" i="61"/>
  <c r="H11" i="68" s="1"/>
  <c r="Q55" i="61"/>
  <c r="G11" i="68" s="1"/>
  <c r="N55" i="61"/>
  <c r="F11" i="68" s="1"/>
  <c r="M55" i="61"/>
  <c r="E11" i="68" s="1"/>
  <c r="L55" i="61"/>
  <c r="D11" i="68" s="1"/>
  <c r="J55" i="61"/>
  <c r="C11" i="68" s="1"/>
  <c r="I55" i="61"/>
  <c r="B11" i="68" s="1"/>
  <c r="AF54" i="61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68" s="1"/>
  <c r="X45" i="61"/>
  <c r="T45"/>
  <c r="T55" s="1"/>
  <c r="J11" i="68" s="1"/>
  <c r="AE43" i="61"/>
  <c r="U10" i="68" s="1"/>
  <c r="AD43" i="61"/>
  <c r="T10" i="68" s="1"/>
  <c r="AC43" i="61"/>
  <c r="S10" i="68" s="1"/>
  <c r="AA43" i="61"/>
  <c r="Q10" i="68" s="1"/>
  <c r="Z43" i="61"/>
  <c r="P10" i="68" s="1"/>
  <c r="Y43" i="61"/>
  <c r="O10" i="68" s="1"/>
  <c r="W43" i="61"/>
  <c r="M10" i="68" s="1"/>
  <c r="V43" i="61"/>
  <c r="L10" i="68" s="1"/>
  <c r="U43" i="61"/>
  <c r="K10" i="68" s="1"/>
  <c r="S43" i="61"/>
  <c r="I10" i="68" s="1"/>
  <c r="R43" i="61"/>
  <c r="H10" i="68" s="1"/>
  <c r="Q43" i="61"/>
  <c r="G10" i="68" s="1"/>
  <c r="N43" i="61"/>
  <c r="F10" i="68" s="1"/>
  <c r="M43" i="61"/>
  <c r="E10" i="68" s="1"/>
  <c r="L43" i="61"/>
  <c r="D10" i="68" s="1"/>
  <c r="J43" i="61"/>
  <c r="C10" i="68" s="1"/>
  <c r="I43" i="61"/>
  <c r="B10" i="68" s="1"/>
  <c r="AF42" i="61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68" s="1"/>
  <c r="AD31" i="61"/>
  <c r="T9" i="68" s="1"/>
  <c r="AC31" i="61"/>
  <c r="S9" i="68" s="1"/>
  <c r="AA31" i="61"/>
  <c r="Q9" i="68" s="1"/>
  <c r="Z31" i="61"/>
  <c r="P9" i="68" s="1"/>
  <c r="Y31" i="61"/>
  <c r="O9" i="68" s="1"/>
  <c r="W31" i="61"/>
  <c r="M9" i="68" s="1"/>
  <c r="V31" i="61"/>
  <c r="L9" i="68" s="1"/>
  <c r="U31" i="61"/>
  <c r="K9" i="68" s="1"/>
  <c r="S31" i="61"/>
  <c r="I9" i="68" s="1"/>
  <c r="R31" i="61"/>
  <c r="H9" i="68" s="1"/>
  <c r="Q31" i="61"/>
  <c r="G9" i="68" s="1"/>
  <c r="N31" i="61"/>
  <c r="F9" i="68" s="1"/>
  <c r="M31" i="61"/>
  <c r="E9" i="68" s="1"/>
  <c r="L31" i="61"/>
  <c r="D9" i="68" s="1"/>
  <c r="J31" i="61"/>
  <c r="C9" i="68" s="1"/>
  <c r="I31" i="61"/>
  <c r="B9" i="68" s="1"/>
  <c r="AF30" i="61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AE19"/>
  <c r="U8" i="68" s="1"/>
  <c r="AD19" i="61"/>
  <c r="AC19"/>
  <c r="AA19"/>
  <c r="Q8" i="68" s="1"/>
  <c r="Z19" i="61"/>
  <c r="P8" i="68" s="1"/>
  <c r="Y19" i="61"/>
  <c r="W19"/>
  <c r="M8" i="68" s="1"/>
  <c r="V19" i="61"/>
  <c r="L8" i="68" s="1"/>
  <c r="U19" i="61"/>
  <c r="S19"/>
  <c r="I8" i="68" s="1"/>
  <c r="R19" i="61"/>
  <c r="Q19"/>
  <c r="N19"/>
  <c r="F8" i="68" s="1"/>
  <c r="M19" i="61"/>
  <c r="E8" i="68" s="1"/>
  <c r="L19" i="61"/>
  <c r="J19"/>
  <c r="I19"/>
  <c r="B8" i="68" s="1"/>
  <c r="AF18" i="61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F19" s="1"/>
  <c r="V8" i="68" s="1"/>
  <c r="AB9" i="61"/>
  <c r="X9"/>
  <c r="T9"/>
  <c r="A70" i="60"/>
  <c r="AE69"/>
  <c r="U23" i="67" s="1"/>
  <c r="AD69" i="60"/>
  <c r="T23" i="67" s="1"/>
  <c r="AC69" i="60"/>
  <c r="S23" i="67" s="1"/>
  <c r="Q23"/>
  <c r="P23"/>
  <c r="O23"/>
  <c r="W69" i="60"/>
  <c r="M23" i="67" s="1"/>
  <c r="V69" i="60"/>
  <c r="L23" i="67" s="1"/>
  <c r="U69" i="60"/>
  <c r="K23" i="67" s="1"/>
  <c r="S69" i="60"/>
  <c r="I23" i="67" s="1"/>
  <c r="R69" i="60"/>
  <c r="H23" i="67" s="1"/>
  <c r="Q69" i="60"/>
  <c r="G23" i="67" s="1"/>
  <c r="N69" i="60"/>
  <c r="F23" i="67" s="1"/>
  <c r="M69" i="60"/>
  <c r="E23" i="67" s="1"/>
  <c r="L69" i="60"/>
  <c r="D23" i="67" s="1"/>
  <c r="C23"/>
  <c r="B23"/>
  <c r="AF68" i="60"/>
  <c r="AB68"/>
  <c r="X68"/>
  <c r="T68"/>
  <c r="AF67"/>
  <c r="AF69" s="1"/>
  <c r="AB67"/>
  <c r="AB69" s="1"/>
  <c r="X67"/>
  <c r="X69" s="1"/>
  <c r="T67"/>
  <c r="AE65"/>
  <c r="U22" i="67" s="1"/>
  <c r="AD65" i="60"/>
  <c r="T22" i="67" s="1"/>
  <c r="AC65" i="60"/>
  <c r="S22" i="67" s="1"/>
  <c r="AA65" i="60"/>
  <c r="Q22" i="67" s="1"/>
  <c r="Z65" i="60"/>
  <c r="P22" i="67" s="1"/>
  <c r="Y65" i="60"/>
  <c r="O22" i="67" s="1"/>
  <c r="M22"/>
  <c r="L22"/>
  <c r="K22"/>
  <c r="S65" i="60"/>
  <c r="I22" i="67" s="1"/>
  <c r="R65" i="60"/>
  <c r="H22" i="67" s="1"/>
  <c r="Q65" i="60"/>
  <c r="G22" i="67" s="1"/>
  <c r="N65" i="60"/>
  <c r="F22" i="67" s="1"/>
  <c r="M65" i="60"/>
  <c r="E22" i="67" s="1"/>
  <c r="L65" i="60"/>
  <c r="D22" i="67" s="1"/>
  <c r="C22"/>
  <c r="B22"/>
  <c r="AF63" i="60"/>
  <c r="AF65" s="1"/>
  <c r="AB63"/>
  <c r="X63"/>
  <c r="X65" s="1"/>
  <c r="T63"/>
  <c r="AE61"/>
  <c r="U21" i="67" s="1"/>
  <c r="AD61" i="60"/>
  <c r="T21" i="67" s="1"/>
  <c r="AC61" i="60"/>
  <c r="S21" i="67" s="1"/>
  <c r="AA61" i="60"/>
  <c r="Q21" i="67" s="1"/>
  <c r="Z61" i="60"/>
  <c r="P21" i="67" s="1"/>
  <c r="Y61" i="60"/>
  <c r="O21" i="67" s="1"/>
  <c r="W61" i="60"/>
  <c r="M21" i="67" s="1"/>
  <c r="V61" i="60"/>
  <c r="L21" i="67" s="1"/>
  <c r="U61" i="60"/>
  <c r="K21" i="67" s="1"/>
  <c r="S61" i="60"/>
  <c r="I21" i="67" s="1"/>
  <c r="R61" i="60"/>
  <c r="H21" i="67" s="1"/>
  <c r="Q61" i="60"/>
  <c r="G21" i="67" s="1"/>
  <c r="N61" i="60"/>
  <c r="F21" i="67" s="1"/>
  <c r="M61" i="60"/>
  <c r="E21" i="67" s="1"/>
  <c r="L61" i="60"/>
  <c r="D21" i="67" s="1"/>
  <c r="C21"/>
  <c r="B21"/>
  <c r="AF60" i="60"/>
  <c r="AB60"/>
  <c r="X60"/>
  <c r="T60"/>
  <c r="AE58"/>
  <c r="U20" i="67" s="1"/>
  <c r="AD58" i="60"/>
  <c r="T20" i="67" s="1"/>
  <c r="AC58" i="60"/>
  <c r="S20" i="67" s="1"/>
  <c r="Q20"/>
  <c r="P20"/>
  <c r="O20"/>
  <c r="W58" i="60"/>
  <c r="M20" i="67" s="1"/>
  <c r="V58" i="60"/>
  <c r="L20" i="67" s="1"/>
  <c r="U58" i="60"/>
  <c r="K20" i="67" s="1"/>
  <c r="S58" i="60"/>
  <c r="I20" i="67" s="1"/>
  <c r="R58" i="60"/>
  <c r="H20" i="67" s="1"/>
  <c r="Q58" i="60"/>
  <c r="G20" i="67" s="1"/>
  <c r="N58" i="60"/>
  <c r="F20" i="67" s="1"/>
  <c r="M58" i="60"/>
  <c r="E20" i="67" s="1"/>
  <c r="L58" i="60"/>
  <c r="D20" i="67" s="1"/>
  <c r="C20"/>
  <c r="B20"/>
  <c r="AF56" i="60"/>
  <c r="AB56"/>
  <c r="AB58" s="1"/>
  <c r="X56"/>
  <c r="T56"/>
  <c r="AE54"/>
  <c r="U19" i="67" s="1"/>
  <c r="AD54" i="60"/>
  <c r="T19" i="67" s="1"/>
  <c r="AC54" i="60"/>
  <c r="S19" i="67" s="1"/>
  <c r="AA54" i="60"/>
  <c r="Q19" i="67" s="1"/>
  <c r="Z54" i="60"/>
  <c r="P19" i="67" s="1"/>
  <c r="Y54" i="60"/>
  <c r="O19" i="67" s="1"/>
  <c r="W54" i="60"/>
  <c r="M19" i="67" s="1"/>
  <c r="V54" i="60"/>
  <c r="L19" i="67" s="1"/>
  <c r="U54" i="60"/>
  <c r="K19" i="67" s="1"/>
  <c r="S54" i="60"/>
  <c r="I19" i="67" s="1"/>
  <c r="R54" i="60"/>
  <c r="H19" i="67" s="1"/>
  <c r="Q54" i="60"/>
  <c r="G19" i="67" s="1"/>
  <c r="N54" i="60"/>
  <c r="F19" i="67" s="1"/>
  <c r="M54" i="60"/>
  <c r="E19" i="67" s="1"/>
  <c r="L54" i="60"/>
  <c r="D19" i="67" s="1"/>
  <c r="C19"/>
  <c r="B19"/>
  <c r="AF53" i="60"/>
  <c r="AF54" s="1"/>
  <c r="V19" i="67" s="1"/>
  <c r="AB53" i="60"/>
  <c r="AB54" s="1"/>
  <c r="R19" i="67" s="1"/>
  <c r="X53" i="60"/>
  <c r="T53"/>
  <c r="AE51"/>
  <c r="U18" i="67" s="1"/>
  <c r="AD51" i="60"/>
  <c r="T18" i="67" s="1"/>
  <c r="AC51" i="60"/>
  <c r="S18" i="67" s="1"/>
  <c r="AA51" i="60"/>
  <c r="Q18" i="67" s="1"/>
  <c r="Z51" i="60"/>
  <c r="P18" i="67" s="1"/>
  <c r="Y51" i="60"/>
  <c r="O18" i="67" s="1"/>
  <c r="M18"/>
  <c r="L18"/>
  <c r="K18"/>
  <c r="S51" i="60"/>
  <c r="I18" i="67" s="1"/>
  <c r="R51" i="60"/>
  <c r="H18" i="67" s="1"/>
  <c r="Q51" i="60"/>
  <c r="G18" i="67" s="1"/>
  <c r="N51" i="60"/>
  <c r="F18" i="67" s="1"/>
  <c r="M51" i="60"/>
  <c r="E18" i="67" s="1"/>
  <c r="L51" i="60"/>
  <c r="D18" i="67" s="1"/>
  <c r="C18"/>
  <c r="B18"/>
  <c r="AF49" i="60"/>
  <c r="AB49"/>
  <c r="X49"/>
  <c r="X51" s="1"/>
  <c r="T49"/>
  <c r="AE47"/>
  <c r="U17" i="67" s="1"/>
  <c r="AD47" i="60"/>
  <c r="T17" i="67" s="1"/>
  <c r="AC47" i="60"/>
  <c r="S17" i="67" s="1"/>
  <c r="AA47" i="60"/>
  <c r="Q17" i="67" s="1"/>
  <c r="Z47" i="60"/>
  <c r="P17" i="67" s="1"/>
  <c r="Y47" i="60"/>
  <c r="O17" i="67" s="1"/>
  <c r="W47" i="60"/>
  <c r="M17" i="67" s="1"/>
  <c r="V47" i="60"/>
  <c r="L17" i="67" s="1"/>
  <c r="U47" i="60"/>
  <c r="K17" i="67" s="1"/>
  <c r="S47" i="60"/>
  <c r="I17" i="67" s="1"/>
  <c r="R47" i="60"/>
  <c r="H17" i="67" s="1"/>
  <c r="Q47" i="60"/>
  <c r="G17" i="67" s="1"/>
  <c r="N47" i="60"/>
  <c r="F17" i="67" s="1"/>
  <c r="M47" i="60"/>
  <c r="E17" i="67" s="1"/>
  <c r="L47" i="60"/>
  <c r="D17" i="67" s="1"/>
  <c r="C17"/>
  <c r="B17"/>
  <c r="AF45" i="60"/>
  <c r="AF47" s="1"/>
  <c r="V17" i="67" s="1"/>
  <c r="AB45" i="60"/>
  <c r="AB47" s="1"/>
  <c r="R17" i="67" s="1"/>
  <c r="X45" i="60"/>
  <c r="T45"/>
  <c r="AE43"/>
  <c r="U16" i="67" s="1"/>
  <c r="AD43" i="60"/>
  <c r="T16" i="67" s="1"/>
  <c r="AC43" i="60"/>
  <c r="S16" i="67" s="1"/>
  <c r="AA43" i="60"/>
  <c r="Q16" i="67" s="1"/>
  <c r="Z43" i="60"/>
  <c r="P16" i="67" s="1"/>
  <c r="Y43" i="60"/>
  <c r="O16" i="67" s="1"/>
  <c r="W43" i="60"/>
  <c r="M16" i="67" s="1"/>
  <c r="V43" i="60"/>
  <c r="L16" i="67" s="1"/>
  <c r="U43" i="60"/>
  <c r="K16" i="67" s="1"/>
  <c r="S43" i="60"/>
  <c r="I16" i="67" s="1"/>
  <c r="R43" i="60"/>
  <c r="H16" i="67" s="1"/>
  <c r="Q43" i="60"/>
  <c r="G16" i="67" s="1"/>
  <c r="N43" i="60"/>
  <c r="F16" i="67" s="1"/>
  <c r="M43" i="60"/>
  <c r="E16" i="67" s="1"/>
  <c r="L43" i="60"/>
  <c r="D16" i="67" s="1"/>
  <c r="C16"/>
  <c r="B16"/>
  <c r="AF41" i="60"/>
  <c r="AB41"/>
  <c r="AB43" s="1"/>
  <c r="R16" i="67" s="1"/>
  <c r="X41" i="60"/>
  <c r="T41"/>
  <c r="AE39"/>
  <c r="U15" i="67" s="1"/>
  <c r="AD39" i="60"/>
  <c r="T15" i="67" s="1"/>
  <c r="AC39" i="60"/>
  <c r="S15" i="67" s="1"/>
  <c r="Q15"/>
  <c r="P15"/>
  <c r="O15"/>
  <c r="W39" i="60"/>
  <c r="M15" i="67" s="1"/>
  <c r="V39" i="60"/>
  <c r="L15" i="67" s="1"/>
  <c r="U39" i="60"/>
  <c r="K15" i="67" s="1"/>
  <c r="S39" i="60"/>
  <c r="I15" i="67" s="1"/>
  <c r="R39" i="60"/>
  <c r="H15" i="67" s="1"/>
  <c r="Q39" i="60"/>
  <c r="G15" i="67" s="1"/>
  <c r="N39" i="60"/>
  <c r="F15" i="67" s="1"/>
  <c r="M39" i="60"/>
  <c r="E15" i="67" s="1"/>
  <c r="L39" i="60"/>
  <c r="D15" i="67" s="1"/>
  <c r="C15"/>
  <c r="B15"/>
  <c r="AF37" i="60"/>
  <c r="AB37"/>
  <c r="X37"/>
  <c r="X39" s="1"/>
  <c r="T37"/>
  <c r="T39" s="1"/>
  <c r="AE35"/>
  <c r="U14" i="67" s="1"/>
  <c r="AD35" i="60"/>
  <c r="T14" i="67" s="1"/>
  <c r="AC35" i="60"/>
  <c r="S14" i="67" s="1"/>
  <c r="Q14"/>
  <c r="P14"/>
  <c r="O14"/>
  <c r="W35" i="60"/>
  <c r="M14" i="67" s="1"/>
  <c r="V35" i="60"/>
  <c r="L14" i="67" s="1"/>
  <c r="U35" i="60"/>
  <c r="K14" i="67" s="1"/>
  <c r="I14"/>
  <c r="R35" i="60"/>
  <c r="H14" i="67" s="1"/>
  <c r="Q35" i="60"/>
  <c r="G14" i="67" s="1"/>
  <c r="N35" i="60"/>
  <c r="F14" i="67" s="1"/>
  <c r="M35" i="60"/>
  <c r="E14" i="67" s="1"/>
  <c r="L35" i="60"/>
  <c r="D14" i="67" s="1"/>
  <c r="C14"/>
  <c r="B14"/>
  <c r="AF33" i="60"/>
  <c r="AF35" s="1"/>
  <c r="AB33"/>
  <c r="AB35" s="1"/>
  <c r="X33"/>
  <c r="X35" s="1"/>
  <c r="T33"/>
  <c r="T35" s="1"/>
  <c r="AE31"/>
  <c r="U13" i="67" s="1"/>
  <c r="AD31" i="60"/>
  <c r="T13" i="67" s="1"/>
  <c r="AC31" i="60"/>
  <c r="S13" i="67" s="1"/>
  <c r="Q13"/>
  <c r="P13"/>
  <c r="O13"/>
  <c r="W31" i="60"/>
  <c r="M13" i="67" s="1"/>
  <c r="V31" i="60"/>
  <c r="L13" i="67" s="1"/>
  <c r="U31" i="60"/>
  <c r="K13" i="67" s="1"/>
  <c r="S31" i="60"/>
  <c r="I13" i="67" s="1"/>
  <c r="R31" i="60"/>
  <c r="H13" i="67" s="1"/>
  <c r="Q31" i="60"/>
  <c r="G13" i="67" s="1"/>
  <c r="N31" i="60"/>
  <c r="F13" i="67" s="1"/>
  <c r="M31" i="60"/>
  <c r="E13" i="67" s="1"/>
  <c r="L31" i="60"/>
  <c r="D13" i="67" s="1"/>
  <c r="C13"/>
  <c r="B13"/>
  <c r="AF29" i="60"/>
  <c r="AF31" s="1"/>
  <c r="AB29"/>
  <c r="X29"/>
  <c r="X31" s="1"/>
  <c r="N13" i="67" s="1"/>
  <c r="T29" i="60"/>
  <c r="AE27"/>
  <c r="U12" i="67" s="1"/>
  <c r="AD27" i="60"/>
  <c r="T12" i="67" s="1"/>
  <c r="AC27" i="60"/>
  <c r="S12" i="67" s="1"/>
  <c r="AA27" i="60"/>
  <c r="Q12" i="67" s="1"/>
  <c r="Z27" i="60"/>
  <c r="P12" i="67" s="1"/>
  <c r="Y27" i="60"/>
  <c r="O12" i="67" s="1"/>
  <c r="W27" i="60"/>
  <c r="M12" i="67" s="1"/>
  <c r="V27" i="60"/>
  <c r="L12" i="67" s="1"/>
  <c r="U27" i="60"/>
  <c r="K12" i="67" s="1"/>
  <c r="S27" i="60"/>
  <c r="I12" i="67" s="1"/>
  <c r="H12"/>
  <c r="Q27" i="60"/>
  <c r="G12" i="67" s="1"/>
  <c r="N27" i="60"/>
  <c r="F12" i="67" s="1"/>
  <c r="M27" i="60"/>
  <c r="E12" i="67" s="1"/>
  <c r="L27" i="60"/>
  <c r="D12" i="67" s="1"/>
  <c r="C12"/>
  <c r="B12"/>
  <c r="AF26" i="60"/>
  <c r="AB26"/>
  <c r="X26"/>
  <c r="T26"/>
  <c r="AE24"/>
  <c r="U11" i="67" s="1"/>
  <c r="AD24" i="60"/>
  <c r="T11" i="67" s="1"/>
  <c r="AC24" i="60"/>
  <c r="S11" i="67" s="1"/>
  <c r="AA24" i="60"/>
  <c r="Q11" i="67" s="1"/>
  <c r="Z24" i="60"/>
  <c r="P11" i="67" s="1"/>
  <c r="Y24" i="60"/>
  <c r="O11" i="67" s="1"/>
  <c r="W24" i="60"/>
  <c r="M11" i="67" s="1"/>
  <c r="V24" i="60"/>
  <c r="L11" i="67" s="1"/>
  <c r="K11"/>
  <c r="S24" i="60"/>
  <c r="I11" i="67" s="1"/>
  <c r="R24" i="60"/>
  <c r="H11" i="67" s="1"/>
  <c r="Q24" i="60"/>
  <c r="G11" i="67" s="1"/>
  <c r="N24" i="60"/>
  <c r="F11" i="67" s="1"/>
  <c r="M24" i="60"/>
  <c r="E11" i="67" s="1"/>
  <c r="L24" i="60"/>
  <c r="D11" i="67" s="1"/>
  <c r="C11"/>
  <c r="I24" i="60"/>
  <c r="B11" i="67" s="1"/>
  <c r="AF22" i="60"/>
  <c r="AF24" s="1"/>
  <c r="AB22"/>
  <c r="AB24" s="1"/>
  <c r="X22"/>
  <c r="X24" s="1"/>
  <c r="T22"/>
  <c r="T24" s="1"/>
  <c r="AE20"/>
  <c r="U10" i="67" s="1"/>
  <c r="AD20" i="60"/>
  <c r="T10" i="67" s="1"/>
  <c r="AC20" i="60"/>
  <c r="S10" i="67" s="1"/>
  <c r="AA20" i="60"/>
  <c r="Q10" i="67" s="1"/>
  <c r="Z20" i="60"/>
  <c r="P10" i="67" s="1"/>
  <c r="Y20" i="60"/>
  <c r="O10" i="67" s="1"/>
  <c r="M10"/>
  <c r="L10"/>
  <c r="K10"/>
  <c r="S20" i="60"/>
  <c r="I10" i="67" s="1"/>
  <c r="H10"/>
  <c r="Q20" i="60"/>
  <c r="G10" i="67" s="1"/>
  <c r="N20" i="60"/>
  <c r="F10" i="67" s="1"/>
  <c r="M20" i="60"/>
  <c r="E10" i="67" s="1"/>
  <c r="L20" i="60"/>
  <c r="D10" i="67" s="1"/>
  <c r="C10"/>
  <c r="B10"/>
  <c r="AF18" i="60"/>
  <c r="AF20" s="1"/>
  <c r="AB18"/>
  <c r="X18"/>
  <c r="X20" s="1"/>
  <c r="T18"/>
  <c r="AE16"/>
  <c r="U9" i="67" s="1"/>
  <c r="AD16" i="60"/>
  <c r="T9" i="67" s="1"/>
  <c r="AC16" i="60"/>
  <c r="S9" i="67" s="1"/>
  <c r="AA16" i="60"/>
  <c r="Q9" i="67" s="1"/>
  <c r="Z16" i="60"/>
  <c r="P9" i="67" s="1"/>
  <c r="Y16" i="60"/>
  <c r="O9" i="67" s="1"/>
  <c r="W16" i="60"/>
  <c r="M9" i="67" s="1"/>
  <c r="V16" i="60"/>
  <c r="L9" i="67" s="1"/>
  <c r="U16" i="60"/>
  <c r="K9" i="67" s="1"/>
  <c r="I9"/>
  <c r="H9"/>
  <c r="G9"/>
  <c r="N16" i="60"/>
  <c r="F9" i="67" s="1"/>
  <c r="M16" i="60"/>
  <c r="E9" i="67" s="1"/>
  <c r="L16" i="60"/>
  <c r="D9" i="67" s="1"/>
  <c r="C9"/>
  <c r="B9"/>
  <c r="AF14" i="60"/>
  <c r="AF16" s="1"/>
  <c r="AB14"/>
  <c r="AB16" s="1"/>
  <c r="X14"/>
  <c r="X16" s="1"/>
  <c r="T14"/>
  <c r="AE12"/>
  <c r="AD12"/>
  <c r="AC12"/>
  <c r="S8" i="67" s="1"/>
  <c r="O8"/>
  <c r="K8"/>
  <c r="S12" i="60"/>
  <c r="R12"/>
  <c r="Q12"/>
  <c r="G8" i="67" s="1"/>
  <c r="N12" i="60"/>
  <c r="M12"/>
  <c r="L12"/>
  <c r="C8" i="67"/>
  <c r="I12" i="60"/>
  <c r="AF10"/>
  <c r="AF12" s="1"/>
  <c r="AB10"/>
  <c r="AB12" s="1"/>
  <c r="X10"/>
  <c r="T10"/>
  <c r="T12" s="1"/>
  <c r="A72" i="59"/>
  <c r="AE71"/>
  <c r="U23" i="65" s="1"/>
  <c r="AD71" i="59"/>
  <c r="T23" i="65" s="1"/>
  <c r="AC71" i="59"/>
  <c r="S23" i="65" s="1"/>
  <c r="AA71" i="59"/>
  <c r="Q23" i="65" s="1"/>
  <c r="Z71" i="59"/>
  <c r="P23" i="65" s="1"/>
  <c r="Y71" i="59"/>
  <c r="O23" i="65" s="1"/>
  <c r="W71" i="59"/>
  <c r="M23" i="65" s="1"/>
  <c r="V71" i="59"/>
  <c r="L23" i="65" s="1"/>
  <c r="U71" i="59"/>
  <c r="K23" i="65" s="1"/>
  <c r="S71" i="59"/>
  <c r="I23" i="65" s="1"/>
  <c r="R71" i="59"/>
  <c r="H23" i="65" s="1"/>
  <c r="Q71" i="59"/>
  <c r="G23" i="65" s="1"/>
  <c r="N71" i="59"/>
  <c r="F23" i="65" s="1"/>
  <c r="M71" i="59"/>
  <c r="E23" i="65" s="1"/>
  <c r="L71" i="59"/>
  <c r="D23" i="65" s="1"/>
  <c r="C23"/>
  <c r="AF69" i="59"/>
  <c r="AB69"/>
  <c r="X69"/>
  <c r="T69"/>
  <c r="AE67"/>
  <c r="U22" i="65" s="1"/>
  <c r="AD67" i="59"/>
  <c r="T22" i="65" s="1"/>
  <c r="AC67" i="59"/>
  <c r="S22" i="65" s="1"/>
  <c r="AA67" i="59"/>
  <c r="Q22" i="65" s="1"/>
  <c r="Z67" i="59"/>
  <c r="P22" i="65" s="1"/>
  <c r="O22"/>
  <c r="W67" i="59"/>
  <c r="M22" i="65" s="1"/>
  <c r="V67" i="59"/>
  <c r="L22" i="65" s="1"/>
  <c r="U67" i="59"/>
  <c r="K22" i="65" s="1"/>
  <c r="S67" i="59"/>
  <c r="I22" i="65" s="1"/>
  <c r="R67" i="59"/>
  <c r="H22" i="65" s="1"/>
  <c r="Q67" i="59"/>
  <c r="G22" i="65" s="1"/>
  <c r="N67" i="59"/>
  <c r="F22" i="65" s="1"/>
  <c r="M67" i="59"/>
  <c r="E22" i="65" s="1"/>
  <c r="L67" i="59"/>
  <c r="D22" i="65" s="1"/>
  <c r="J67" i="59"/>
  <c r="C22" i="65" s="1"/>
  <c r="AF66" i="59"/>
  <c r="AB66"/>
  <c r="X66"/>
  <c r="T66"/>
  <c r="AF65"/>
  <c r="AB65"/>
  <c r="X65"/>
  <c r="T65"/>
  <c r="AE63"/>
  <c r="U21" i="65" s="1"/>
  <c r="AD63" i="59"/>
  <c r="T21" i="65" s="1"/>
  <c r="AC63" i="59"/>
  <c r="S21" i="65" s="1"/>
  <c r="AA63" i="59"/>
  <c r="Q21" i="65" s="1"/>
  <c r="Z63" i="59"/>
  <c r="P21" i="65" s="1"/>
  <c r="O21"/>
  <c r="W63" i="59"/>
  <c r="M21" i="65" s="1"/>
  <c r="V63" i="59"/>
  <c r="L21" i="65" s="1"/>
  <c r="U63" i="59"/>
  <c r="K21" i="65" s="1"/>
  <c r="S63" i="59"/>
  <c r="I21" i="65" s="1"/>
  <c r="R63" i="59"/>
  <c r="H21" i="65" s="1"/>
  <c r="Q63" i="59"/>
  <c r="G21" i="65" s="1"/>
  <c r="N63" i="59"/>
  <c r="F21" i="65" s="1"/>
  <c r="M63" i="59"/>
  <c r="E21" i="65" s="1"/>
  <c r="L63" i="59"/>
  <c r="D21" i="65" s="1"/>
  <c r="J63" i="59"/>
  <c r="C21" i="65" s="1"/>
  <c r="AF62" i="59"/>
  <c r="AB62"/>
  <c r="X62"/>
  <c r="T62"/>
  <c r="AF61"/>
  <c r="AB61"/>
  <c r="X61"/>
  <c r="T61"/>
  <c r="AE59"/>
  <c r="U20" i="65" s="1"/>
  <c r="AD59" i="59"/>
  <c r="T20" i="65" s="1"/>
  <c r="AC59" i="59"/>
  <c r="S20" i="65" s="1"/>
  <c r="AA59" i="59"/>
  <c r="Q20" i="65" s="1"/>
  <c r="Z59" i="59"/>
  <c r="P20" i="65" s="1"/>
  <c r="Y59" i="59"/>
  <c r="O20" i="65" s="1"/>
  <c r="W59" i="59"/>
  <c r="M20" i="65" s="1"/>
  <c r="V59" i="59"/>
  <c r="L20" i="65" s="1"/>
  <c r="U59" i="59"/>
  <c r="K20" i="65" s="1"/>
  <c r="S59" i="59"/>
  <c r="I20" i="65" s="1"/>
  <c r="R59" i="59"/>
  <c r="H20" i="65" s="1"/>
  <c r="Q59" i="59"/>
  <c r="G20" i="65" s="1"/>
  <c r="N59" i="59"/>
  <c r="F20" i="65" s="1"/>
  <c r="M59" i="59"/>
  <c r="E20" i="65" s="1"/>
  <c r="L59" i="59"/>
  <c r="D20" i="65" s="1"/>
  <c r="J59" i="59"/>
  <c r="C20" i="65" s="1"/>
  <c r="AF58" i="59"/>
  <c r="AB58"/>
  <c r="X58"/>
  <c r="T58"/>
  <c r="AF57"/>
  <c r="AB57"/>
  <c r="X57"/>
  <c r="T57"/>
  <c r="T59" s="1"/>
  <c r="J20" i="65" s="1"/>
  <c r="AE55" i="59"/>
  <c r="U19" i="65" s="1"/>
  <c r="AD55" i="59"/>
  <c r="T19" i="65" s="1"/>
  <c r="AC55" i="59"/>
  <c r="S19" i="65" s="1"/>
  <c r="AA55" i="59"/>
  <c r="Q19" i="65" s="1"/>
  <c r="Z55" i="59"/>
  <c r="P19" i="65" s="1"/>
  <c r="Y55" i="59"/>
  <c r="O19" i="65" s="1"/>
  <c r="U55" i="59"/>
  <c r="K19" i="65" s="1"/>
  <c r="S55" i="59"/>
  <c r="I19" i="65" s="1"/>
  <c r="R55" i="59"/>
  <c r="H19" i="65" s="1"/>
  <c r="Q55" i="59"/>
  <c r="G19" i="65" s="1"/>
  <c r="N55" i="59"/>
  <c r="F19" i="65" s="1"/>
  <c r="M55" i="59"/>
  <c r="E19" i="65" s="1"/>
  <c r="L55" i="59"/>
  <c r="D19" i="65" s="1"/>
  <c r="J55" i="59"/>
  <c r="C19" i="65" s="1"/>
  <c r="AF54" i="59"/>
  <c r="AB54"/>
  <c r="T54"/>
  <c r="AF53"/>
  <c r="AB53"/>
  <c r="T53"/>
  <c r="AE51"/>
  <c r="U18" i="65" s="1"/>
  <c r="AD51" i="59"/>
  <c r="T18" i="65" s="1"/>
  <c r="AC51" i="59"/>
  <c r="S18" i="65" s="1"/>
  <c r="AA51" i="59"/>
  <c r="Q18" i="65" s="1"/>
  <c r="Z51" i="59"/>
  <c r="P18" i="65" s="1"/>
  <c r="Y51" i="59"/>
  <c r="O18" i="65" s="1"/>
  <c r="W51" i="59"/>
  <c r="M18" i="65" s="1"/>
  <c r="V51" i="59"/>
  <c r="L18" i="65" s="1"/>
  <c r="U51" i="59"/>
  <c r="K18" i="65" s="1"/>
  <c r="S51" i="59"/>
  <c r="I18" i="65" s="1"/>
  <c r="R51" i="59"/>
  <c r="H18" i="65" s="1"/>
  <c r="Q51" i="59"/>
  <c r="G18" i="65" s="1"/>
  <c r="N51" i="59"/>
  <c r="F18" i="65" s="1"/>
  <c r="M51" i="59"/>
  <c r="E18" i="65" s="1"/>
  <c r="L51" i="59"/>
  <c r="D18" i="65" s="1"/>
  <c r="J51" i="59"/>
  <c r="C18" i="65" s="1"/>
  <c r="AF50" i="59"/>
  <c r="AB50"/>
  <c r="X50"/>
  <c r="T50"/>
  <c r="AF49"/>
  <c r="AB49"/>
  <c r="X49"/>
  <c r="T49"/>
  <c r="AE47"/>
  <c r="U17" i="65" s="1"/>
  <c r="AD47" i="59"/>
  <c r="T17" i="65" s="1"/>
  <c r="AC47" i="59"/>
  <c r="S17" i="65" s="1"/>
  <c r="AA47" i="59"/>
  <c r="Q17" i="65" s="1"/>
  <c r="Z47" i="59"/>
  <c r="P17" i="65" s="1"/>
  <c r="Y47" i="59"/>
  <c r="O17" i="65" s="1"/>
  <c r="W47" i="59"/>
  <c r="M17" i="65" s="1"/>
  <c r="V47" i="59"/>
  <c r="L17" i="65" s="1"/>
  <c r="U47" i="59"/>
  <c r="K17" i="65" s="1"/>
  <c r="S47" i="59"/>
  <c r="I17" i="65" s="1"/>
  <c r="R47" i="59"/>
  <c r="H17" i="65" s="1"/>
  <c r="Q47" i="59"/>
  <c r="G17" i="65" s="1"/>
  <c r="N47" i="59"/>
  <c r="F17" i="65" s="1"/>
  <c r="M47" i="59"/>
  <c r="E17" i="65" s="1"/>
  <c r="L47" i="59"/>
  <c r="D17" i="65" s="1"/>
  <c r="J47" i="59"/>
  <c r="C17" i="65" s="1"/>
  <c r="AF46" i="59"/>
  <c r="AB46"/>
  <c r="X46"/>
  <c r="T46"/>
  <c r="AF45"/>
  <c r="AB45"/>
  <c r="X45"/>
  <c r="T45"/>
  <c r="AE43"/>
  <c r="U16" i="65" s="1"/>
  <c r="AD43" i="59"/>
  <c r="T16" i="65" s="1"/>
  <c r="AC43" i="59"/>
  <c r="S16" i="65" s="1"/>
  <c r="AA43" i="59"/>
  <c r="Q16" i="65" s="1"/>
  <c r="Z43" i="59"/>
  <c r="P16" i="65" s="1"/>
  <c r="Y43" i="59"/>
  <c r="O16" i="65" s="1"/>
  <c r="W43" i="59"/>
  <c r="M16" i="65" s="1"/>
  <c r="V43" i="59"/>
  <c r="L16" i="65" s="1"/>
  <c r="U43" i="59"/>
  <c r="K16" i="65" s="1"/>
  <c r="S43" i="59"/>
  <c r="I16" i="65" s="1"/>
  <c r="R43" i="59"/>
  <c r="H16" i="65" s="1"/>
  <c r="Q43" i="59"/>
  <c r="G16" i="65" s="1"/>
  <c r="N43" i="59"/>
  <c r="F16" i="65" s="1"/>
  <c r="M43" i="59"/>
  <c r="E16" i="65" s="1"/>
  <c r="L43" i="59"/>
  <c r="D16" i="65" s="1"/>
  <c r="J43" i="59"/>
  <c r="C16" i="65" s="1"/>
  <c r="AF42" i="59"/>
  <c r="AB42"/>
  <c r="X42"/>
  <c r="T42"/>
  <c r="AF41"/>
  <c r="AB41"/>
  <c r="X41"/>
  <c r="T41"/>
  <c r="AE39"/>
  <c r="U15" i="65" s="1"/>
  <c r="AD39" i="59"/>
  <c r="T15" i="65" s="1"/>
  <c r="AC39" i="59"/>
  <c r="S15" i="65" s="1"/>
  <c r="AA39" i="59"/>
  <c r="Q15" i="65" s="1"/>
  <c r="Z39" i="59"/>
  <c r="P15" i="65" s="1"/>
  <c r="Y39" i="59"/>
  <c r="O15" i="65" s="1"/>
  <c r="W39" i="59"/>
  <c r="M15" i="65" s="1"/>
  <c r="V39" i="59"/>
  <c r="L15" i="65" s="1"/>
  <c r="U39" i="59"/>
  <c r="K15" i="65" s="1"/>
  <c r="S39" i="59"/>
  <c r="I15" i="65" s="1"/>
  <c r="R39" i="59"/>
  <c r="H15" i="65" s="1"/>
  <c r="Q39" i="59"/>
  <c r="G15" i="65" s="1"/>
  <c r="N39" i="59"/>
  <c r="F15" i="65" s="1"/>
  <c r="M39" i="59"/>
  <c r="E15" i="65" s="1"/>
  <c r="L39" i="59"/>
  <c r="D15" i="65" s="1"/>
  <c r="J39" i="59"/>
  <c r="C15" i="65" s="1"/>
  <c r="AF38" i="59"/>
  <c r="AB38"/>
  <c r="X38"/>
  <c r="T38"/>
  <c r="AF37"/>
  <c r="AB37"/>
  <c r="X37"/>
  <c r="T37"/>
  <c r="AE35"/>
  <c r="U14" i="65" s="1"/>
  <c r="AD35" i="59"/>
  <c r="T14" i="65" s="1"/>
  <c r="AC35" i="59"/>
  <c r="S14" i="65" s="1"/>
  <c r="AA35" i="59"/>
  <c r="Q14" i="65" s="1"/>
  <c r="Z35" i="59"/>
  <c r="P14" i="65" s="1"/>
  <c r="Y35" i="59"/>
  <c r="O14" i="65" s="1"/>
  <c r="W35" i="59"/>
  <c r="M14" i="65" s="1"/>
  <c r="V35" i="59"/>
  <c r="L14" i="65" s="1"/>
  <c r="U35" i="59"/>
  <c r="K14" i="65" s="1"/>
  <c r="S35" i="59"/>
  <c r="I14" i="65" s="1"/>
  <c r="R35" i="59"/>
  <c r="H14" i="65" s="1"/>
  <c r="Q35" i="59"/>
  <c r="G14" i="65" s="1"/>
  <c r="N35" i="59"/>
  <c r="F14" i="65" s="1"/>
  <c r="M35" i="59"/>
  <c r="E14" i="65" s="1"/>
  <c r="L35" i="59"/>
  <c r="D14" i="65" s="1"/>
  <c r="J35" i="59"/>
  <c r="C14" i="65" s="1"/>
  <c r="AF34" i="59"/>
  <c r="AB34"/>
  <c r="X34"/>
  <c r="T34"/>
  <c r="AF33"/>
  <c r="AB33"/>
  <c r="X33"/>
  <c r="T33"/>
  <c r="AE31"/>
  <c r="U13" i="65" s="1"/>
  <c r="AD31" i="59"/>
  <c r="T13" i="65" s="1"/>
  <c r="AC31" i="59"/>
  <c r="S13" i="65" s="1"/>
  <c r="AA31" i="59"/>
  <c r="Q13" i="65" s="1"/>
  <c r="Z31" i="59"/>
  <c r="P13" i="65" s="1"/>
  <c r="Y31" i="59"/>
  <c r="O13" i="65" s="1"/>
  <c r="W31" i="59"/>
  <c r="M13" i="65" s="1"/>
  <c r="V31" i="59"/>
  <c r="L13" i="65" s="1"/>
  <c r="U31" i="59"/>
  <c r="K13" i="65" s="1"/>
  <c r="S31" i="59"/>
  <c r="I13" i="65" s="1"/>
  <c r="R31" i="59"/>
  <c r="H13" i="65" s="1"/>
  <c r="Q31" i="59"/>
  <c r="G13" i="65" s="1"/>
  <c r="N31" i="59"/>
  <c r="F13" i="65" s="1"/>
  <c r="M31" i="59"/>
  <c r="E13" i="65" s="1"/>
  <c r="L31" i="59"/>
  <c r="D13" i="65" s="1"/>
  <c r="J31" i="59"/>
  <c r="C13" i="65" s="1"/>
  <c r="AF30" i="59"/>
  <c r="AB30"/>
  <c r="X30"/>
  <c r="T30"/>
  <c r="AF29"/>
  <c r="AB29"/>
  <c r="AB31" s="1"/>
  <c r="R13" i="65" s="1"/>
  <c r="X29" i="59"/>
  <c r="T29"/>
  <c r="AE27"/>
  <c r="U12" i="65" s="1"/>
  <c r="AD27" i="59"/>
  <c r="T12" i="65" s="1"/>
  <c r="AC27" i="59"/>
  <c r="S12" i="65" s="1"/>
  <c r="AA27" i="59"/>
  <c r="Q12" i="65" s="1"/>
  <c r="Z27" i="59"/>
  <c r="P12" i="65" s="1"/>
  <c r="Y27" i="59"/>
  <c r="O12" i="65" s="1"/>
  <c r="W27" i="59"/>
  <c r="M12" i="65" s="1"/>
  <c r="V27" i="59"/>
  <c r="L12" i="65" s="1"/>
  <c r="U27" i="59"/>
  <c r="K12" i="65" s="1"/>
  <c r="S27" i="59"/>
  <c r="I12" i="65" s="1"/>
  <c r="R27" i="59"/>
  <c r="H12" i="65" s="1"/>
  <c r="Q27" i="59"/>
  <c r="G12" i="65" s="1"/>
  <c r="N27" i="59"/>
  <c r="F12" i="65" s="1"/>
  <c r="M27" i="59"/>
  <c r="E12" i="65" s="1"/>
  <c r="L27" i="59"/>
  <c r="D12" i="65" s="1"/>
  <c r="J27" i="59"/>
  <c r="C12" i="65" s="1"/>
  <c r="AF26" i="59"/>
  <c r="AB26"/>
  <c r="X26"/>
  <c r="T26"/>
  <c r="AF25"/>
  <c r="AB25"/>
  <c r="X25"/>
  <c r="T25"/>
  <c r="AE23"/>
  <c r="U11" i="65" s="1"/>
  <c r="AD23" i="59"/>
  <c r="T11" i="65" s="1"/>
  <c r="AC23" i="59"/>
  <c r="S11" i="65" s="1"/>
  <c r="AA23" i="59"/>
  <c r="Q11" i="65" s="1"/>
  <c r="Z23" i="59"/>
  <c r="P11" i="65" s="1"/>
  <c r="Y23" i="59"/>
  <c r="O11" i="65" s="1"/>
  <c r="W23" i="59"/>
  <c r="M11" i="65" s="1"/>
  <c r="V23" i="59"/>
  <c r="L11" i="65" s="1"/>
  <c r="U23" i="59"/>
  <c r="K11" i="65" s="1"/>
  <c r="S23" i="59"/>
  <c r="I11" i="65" s="1"/>
  <c r="R23" i="59"/>
  <c r="H11" i="65" s="1"/>
  <c r="Q23" i="59"/>
  <c r="G11" i="65" s="1"/>
  <c r="N23" i="59"/>
  <c r="F11" i="65" s="1"/>
  <c r="M23" i="59"/>
  <c r="E11" i="65" s="1"/>
  <c r="L23" i="59"/>
  <c r="D11" i="65" s="1"/>
  <c r="J23" i="59"/>
  <c r="C11" i="65" s="1"/>
  <c r="AF22" i="59"/>
  <c r="AB22"/>
  <c r="X22"/>
  <c r="T22"/>
  <c r="AF21"/>
  <c r="AB21"/>
  <c r="X21"/>
  <c r="T21"/>
  <c r="AE19"/>
  <c r="U10" i="65" s="1"/>
  <c r="AD19" i="59"/>
  <c r="T10" i="65" s="1"/>
  <c r="AC19" i="59"/>
  <c r="S10" i="65" s="1"/>
  <c r="AA19" i="59"/>
  <c r="Q10" i="65" s="1"/>
  <c r="Z19" i="59"/>
  <c r="P10" i="65" s="1"/>
  <c r="Y19" i="59"/>
  <c r="O10" i="65" s="1"/>
  <c r="W19" i="59"/>
  <c r="M10" i="65" s="1"/>
  <c r="V19" i="59"/>
  <c r="L10" i="65" s="1"/>
  <c r="U19" i="59"/>
  <c r="K10" i="65" s="1"/>
  <c r="S19" i="59"/>
  <c r="I10" i="65" s="1"/>
  <c r="R19" i="59"/>
  <c r="H10" i="65" s="1"/>
  <c r="Q19" i="59"/>
  <c r="G10" i="65" s="1"/>
  <c r="N19" i="59"/>
  <c r="F10" i="65" s="1"/>
  <c r="M19" i="59"/>
  <c r="E10" i="65" s="1"/>
  <c r="L19" i="59"/>
  <c r="D10" i="65" s="1"/>
  <c r="J19" i="59"/>
  <c r="C10" i="65" s="1"/>
  <c r="AF18" i="59"/>
  <c r="AB18"/>
  <c r="X18"/>
  <c r="T18"/>
  <c r="AF17"/>
  <c r="AF19" s="1"/>
  <c r="V10" i="65" s="1"/>
  <c r="AB17" i="59"/>
  <c r="X17"/>
  <c r="X19" s="1"/>
  <c r="N10" i="65" s="1"/>
  <c r="T17" i="59"/>
  <c r="AE15"/>
  <c r="U9" i="65" s="1"/>
  <c r="AD15" i="59"/>
  <c r="T9" i="65" s="1"/>
  <c r="AC15" i="59"/>
  <c r="S9" i="65" s="1"/>
  <c r="AA15" i="59"/>
  <c r="Q9" i="65" s="1"/>
  <c r="Z15" i="59"/>
  <c r="P9" i="65" s="1"/>
  <c r="Y15" i="59"/>
  <c r="O9" i="65" s="1"/>
  <c r="W15" i="59"/>
  <c r="M9" i="65" s="1"/>
  <c r="V15" i="59"/>
  <c r="L9" i="65" s="1"/>
  <c r="U15" i="59"/>
  <c r="K9" i="65" s="1"/>
  <c r="S15" i="59"/>
  <c r="I9" i="65" s="1"/>
  <c r="R15" i="59"/>
  <c r="H9" i="65" s="1"/>
  <c r="Q15" i="59"/>
  <c r="G9" i="65" s="1"/>
  <c r="N15" i="59"/>
  <c r="F9" i="65" s="1"/>
  <c r="M15" i="59"/>
  <c r="E9" i="65" s="1"/>
  <c r="L15" i="59"/>
  <c r="D9" i="65" s="1"/>
  <c r="J15" i="59"/>
  <c r="C9" i="65" s="1"/>
  <c r="AF14" i="59"/>
  <c r="AB14"/>
  <c r="X14"/>
  <c r="T14"/>
  <c r="AF13"/>
  <c r="AB13"/>
  <c r="AB15" s="1"/>
  <c r="R9" i="65" s="1"/>
  <c r="X13" i="59"/>
  <c r="T13"/>
  <c r="AE11"/>
  <c r="U8" i="65" s="1"/>
  <c r="AD11" i="59"/>
  <c r="T8" i="65" s="1"/>
  <c r="AC11" i="59"/>
  <c r="AA11"/>
  <c r="Q8" i="65" s="1"/>
  <c r="Z11" i="59"/>
  <c r="Y11"/>
  <c r="W11"/>
  <c r="M8" i="65" s="1"/>
  <c r="V11" i="59"/>
  <c r="U11"/>
  <c r="S11"/>
  <c r="I8" i="65" s="1"/>
  <c r="R11" i="59"/>
  <c r="H8" i="65" s="1"/>
  <c r="Q11" i="59"/>
  <c r="N11"/>
  <c r="F8" i="65" s="1"/>
  <c r="M11" i="59"/>
  <c r="E8" i="65" s="1"/>
  <c r="L11" i="59"/>
  <c r="D8" i="65" s="1"/>
  <c r="J11" i="59"/>
  <c r="B8" i="65"/>
  <c r="B24" s="1"/>
  <c r="AF10" i="59"/>
  <c r="AB10"/>
  <c r="X10"/>
  <c r="T10"/>
  <c r="AF9"/>
  <c r="AB9"/>
  <c r="X9"/>
  <c r="X11" s="1"/>
  <c r="N8" i="65" s="1"/>
  <c r="T9" i="59"/>
  <c r="AE198" i="58"/>
  <c r="U23" i="66" s="1"/>
  <c r="AD198" i="58"/>
  <c r="T23" i="66" s="1"/>
  <c r="AC198" i="58"/>
  <c r="S23" i="66" s="1"/>
  <c r="AA198" i="58"/>
  <c r="Q23" i="66" s="1"/>
  <c r="Z198" i="58"/>
  <c r="P23" i="66" s="1"/>
  <c r="Y198" i="58"/>
  <c r="O23" i="66" s="1"/>
  <c r="W198" i="58"/>
  <c r="M23" i="66" s="1"/>
  <c r="V198" i="58"/>
  <c r="L23" i="66" s="1"/>
  <c r="U198" i="58"/>
  <c r="K23" i="66" s="1"/>
  <c r="S198" i="58"/>
  <c r="I23" i="66" s="1"/>
  <c r="R198" i="58"/>
  <c r="H23" i="66" s="1"/>
  <c r="Q198" i="58"/>
  <c r="G23" i="66" s="1"/>
  <c r="N198" i="58"/>
  <c r="F23" i="66" s="1"/>
  <c r="M198" i="58"/>
  <c r="E23" i="66" s="1"/>
  <c r="L198" i="58"/>
  <c r="D23" i="66" s="1"/>
  <c r="C23"/>
  <c r="B23"/>
  <c r="AF196" i="58"/>
  <c r="AB196"/>
  <c r="X196"/>
  <c r="T196"/>
  <c r="AE194"/>
  <c r="U22" i="66" s="1"/>
  <c r="AD194" i="58"/>
  <c r="T22" i="66" s="1"/>
  <c r="AC194" i="58"/>
  <c r="S22" i="66" s="1"/>
  <c r="AA194" i="58"/>
  <c r="Q22" i="66" s="1"/>
  <c r="Z194" i="58"/>
  <c r="P22" i="66" s="1"/>
  <c r="O22"/>
  <c r="W194" i="58"/>
  <c r="M22" i="66" s="1"/>
  <c r="V194" i="58"/>
  <c r="L22" i="66" s="1"/>
  <c r="U194" i="58"/>
  <c r="K22" i="66" s="1"/>
  <c r="S194" i="58"/>
  <c r="I22" i="66" s="1"/>
  <c r="R194" i="58"/>
  <c r="H22" i="66" s="1"/>
  <c r="Q194" i="58"/>
  <c r="G22" i="66" s="1"/>
  <c r="N194" i="58"/>
  <c r="F22" i="66" s="1"/>
  <c r="M194" i="58"/>
  <c r="E22" i="66" s="1"/>
  <c r="L194" i="58"/>
  <c r="D22" i="66" s="1"/>
  <c r="J194" i="58"/>
  <c r="C22" i="66" s="1"/>
  <c r="B22"/>
  <c r="AF177" i="58"/>
  <c r="AF194" s="1"/>
  <c r="V22" i="66" s="1"/>
  <c r="AB177" i="58"/>
  <c r="AB194" s="1"/>
  <c r="R22" i="66" s="1"/>
  <c r="X177" i="58"/>
  <c r="T177"/>
  <c r="AE175"/>
  <c r="U21" i="66" s="1"/>
  <c r="AD175" i="58"/>
  <c r="T21" i="66" s="1"/>
  <c r="AC175" i="58"/>
  <c r="S21" i="66" s="1"/>
  <c r="AA175" i="58"/>
  <c r="Q21" i="66" s="1"/>
  <c r="Z175" i="58"/>
  <c r="P21" i="66" s="1"/>
  <c r="Y175" i="58"/>
  <c r="O21" i="66" s="1"/>
  <c r="W175" i="58"/>
  <c r="M21" i="66" s="1"/>
  <c r="V175" i="58"/>
  <c r="L21" i="66" s="1"/>
  <c r="U175" i="58"/>
  <c r="K21" i="66" s="1"/>
  <c r="S175" i="58"/>
  <c r="I21" i="66" s="1"/>
  <c r="R175" i="58"/>
  <c r="H21" i="66" s="1"/>
  <c r="Q175" i="58"/>
  <c r="G21" i="66" s="1"/>
  <c r="N175" i="58"/>
  <c r="F21" i="66" s="1"/>
  <c r="M175" i="58"/>
  <c r="E21" i="66" s="1"/>
  <c r="L175" i="58"/>
  <c r="D21" i="66" s="1"/>
  <c r="J175" i="58"/>
  <c r="C21" i="66" s="1"/>
  <c r="B21"/>
  <c r="AF174" i="58"/>
  <c r="AB174"/>
  <c r="AB175" s="1"/>
  <c r="R21" i="66" s="1"/>
  <c r="X174" i="58"/>
  <c r="T174"/>
  <c r="T175" s="1"/>
  <c r="J21" i="66" s="1"/>
  <c r="AE172" i="58"/>
  <c r="U20" i="66" s="1"/>
  <c r="AD172" i="58"/>
  <c r="T20" i="66" s="1"/>
  <c r="AC172" i="58"/>
  <c r="S20" i="66" s="1"/>
  <c r="AA172" i="58"/>
  <c r="Q20" i="66" s="1"/>
  <c r="Z172" i="58"/>
  <c r="P20" i="66" s="1"/>
  <c r="Y172" i="58"/>
  <c r="O20" i="66" s="1"/>
  <c r="W172" i="58"/>
  <c r="M20" i="66" s="1"/>
  <c r="V172" i="58"/>
  <c r="L20" i="66" s="1"/>
  <c r="U172" i="58"/>
  <c r="K20" i="66" s="1"/>
  <c r="S172" i="58"/>
  <c r="I20" i="66" s="1"/>
  <c r="R172" i="58"/>
  <c r="H20" i="66" s="1"/>
  <c r="Q172" i="58"/>
  <c r="G20" i="66" s="1"/>
  <c r="N172" i="58"/>
  <c r="F20" i="66" s="1"/>
  <c r="M172" i="58"/>
  <c r="E20" i="66" s="1"/>
  <c r="L172" i="58"/>
  <c r="D20" i="66" s="1"/>
  <c r="J172" i="58"/>
  <c r="C20" i="66" s="1"/>
  <c r="B20"/>
  <c r="AF171" i="58"/>
  <c r="AB171"/>
  <c r="X171"/>
  <c r="T171"/>
  <c r="AF170"/>
  <c r="AB170"/>
  <c r="X170"/>
  <c r="T170"/>
  <c r="AE168"/>
  <c r="U19" i="66" s="1"/>
  <c r="AD168" i="58"/>
  <c r="T19" i="66" s="1"/>
  <c r="AC168" i="58"/>
  <c r="S19" i="66" s="1"/>
  <c r="AA168" i="58"/>
  <c r="Q19" i="66" s="1"/>
  <c r="Z168" i="58"/>
  <c r="P19" i="66" s="1"/>
  <c r="Y168" i="58"/>
  <c r="O19" i="66" s="1"/>
  <c r="W168" i="58"/>
  <c r="M19" i="66" s="1"/>
  <c r="V168" i="58"/>
  <c r="L19" i="66" s="1"/>
  <c r="U168" i="58"/>
  <c r="K19" i="66" s="1"/>
  <c r="S168" i="58"/>
  <c r="I19" i="66" s="1"/>
  <c r="R168" i="58"/>
  <c r="H19" i="66" s="1"/>
  <c r="Q168" i="58"/>
  <c r="G19" i="66" s="1"/>
  <c r="N168" i="58"/>
  <c r="F19" i="66" s="1"/>
  <c r="M168" i="58"/>
  <c r="E19" i="66" s="1"/>
  <c r="L168" i="58"/>
  <c r="D19" i="66" s="1"/>
  <c r="J168" i="58"/>
  <c r="C19" i="66" s="1"/>
  <c r="B19"/>
  <c r="AF167" i="58"/>
  <c r="AB167"/>
  <c r="X167"/>
  <c r="T167"/>
  <c r="AF166"/>
  <c r="AB166"/>
  <c r="X166"/>
  <c r="T166"/>
  <c r="AE164"/>
  <c r="U18" i="66" s="1"/>
  <c r="AD164" i="58"/>
  <c r="T18" i="66" s="1"/>
  <c r="AC164" i="58"/>
  <c r="S18" i="66" s="1"/>
  <c r="AA164" i="58"/>
  <c r="Q18" i="66" s="1"/>
  <c r="Z164" i="58"/>
  <c r="P18" i="66" s="1"/>
  <c r="Y164" i="58"/>
  <c r="O18" i="66" s="1"/>
  <c r="W164" i="58"/>
  <c r="M18" i="66" s="1"/>
  <c r="V164" i="58"/>
  <c r="L18" i="66" s="1"/>
  <c r="U164" i="58"/>
  <c r="K18" i="66" s="1"/>
  <c r="S164" i="58"/>
  <c r="I18" i="66" s="1"/>
  <c r="R164" i="58"/>
  <c r="H18" i="66" s="1"/>
  <c r="Q164" i="58"/>
  <c r="G18" i="66" s="1"/>
  <c r="N164" i="58"/>
  <c r="F18" i="66" s="1"/>
  <c r="M164" i="58"/>
  <c r="E18" i="66" s="1"/>
  <c r="L164" i="58"/>
  <c r="D18" i="66" s="1"/>
  <c r="J164" i="58"/>
  <c r="C18" i="66" s="1"/>
  <c r="B18"/>
  <c r="AF163" i="58"/>
  <c r="AF164" s="1"/>
  <c r="V18" i="66" s="1"/>
  <c r="AB163" i="58"/>
  <c r="X163"/>
  <c r="T163"/>
  <c r="AE161"/>
  <c r="U17" i="66" s="1"/>
  <c r="AD161" i="58"/>
  <c r="T17" i="66" s="1"/>
  <c r="AC161" i="58"/>
  <c r="S17" i="66" s="1"/>
  <c r="AA161" i="58"/>
  <c r="Q17" i="66" s="1"/>
  <c r="Z161" i="58"/>
  <c r="P17" i="66" s="1"/>
  <c r="Y161" i="58"/>
  <c r="O17" i="66" s="1"/>
  <c r="W161" i="58"/>
  <c r="M17" i="66" s="1"/>
  <c r="V161" i="58"/>
  <c r="L17" i="66" s="1"/>
  <c r="U161" i="58"/>
  <c r="K17" i="66" s="1"/>
  <c r="S161" i="58"/>
  <c r="I17" i="66" s="1"/>
  <c r="R161" i="58"/>
  <c r="H17" i="66" s="1"/>
  <c r="Q161" i="58"/>
  <c r="G17" i="66" s="1"/>
  <c r="N161" i="58"/>
  <c r="F17" i="66" s="1"/>
  <c r="M161" i="58"/>
  <c r="E17" i="66" s="1"/>
  <c r="L161" i="58"/>
  <c r="D17" i="66" s="1"/>
  <c r="J161" i="58"/>
  <c r="C17" i="66" s="1"/>
  <c r="B17"/>
  <c r="AF160" i="58"/>
  <c r="AB160"/>
  <c r="AB161" s="1"/>
  <c r="R17" i="66" s="1"/>
  <c r="X160" i="58"/>
  <c r="T160"/>
  <c r="AE158"/>
  <c r="U16" i="66" s="1"/>
  <c r="AD158" i="58"/>
  <c r="T16" i="66" s="1"/>
  <c r="AC158" i="58"/>
  <c r="S16" i="66" s="1"/>
  <c r="AA158" i="58"/>
  <c r="Q16" i="66" s="1"/>
  <c r="Z158" i="58"/>
  <c r="P16" i="66" s="1"/>
  <c r="O16"/>
  <c r="W158" i="58"/>
  <c r="M16" i="66" s="1"/>
  <c r="V158" i="58"/>
  <c r="L16" i="66" s="1"/>
  <c r="U158" i="58"/>
  <c r="K16" i="66" s="1"/>
  <c r="S158" i="58"/>
  <c r="I16" i="66" s="1"/>
  <c r="R158" i="58"/>
  <c r="H16" i="66" s="1"/>
  <c r="Q158" i="58"/>
  <c r="G16" i="66" s="1"/>
  <c r="N158" i="58"/>
  <c r="F16" i="66" s="1"/>
  <c r="M158" i="58"/>
  <c r="E16" i="66" s="1"/>
  <c r="L158" i="58"/>
  <c r="D16" i="66" s="1"/>
  <c r="J158" i="58"/>
  <c r="C16" i="66" s="1"/>
  <c r="B16"/>
  <c r="AF129" i="58"/>
  <c r="AB129"/>
  <c r="X129"/>
  <c r="T129"/>
  <c r="AE127"/>
  <c r="U15" i="66" s="1"/>
  <c r="AD127" i="58"/>
  <c r="T15" i="66" s="1"/>
  <c r="AC127" i="58"/>
  <c r="S15" i="66" s="1"/>
  <c r="AA127" i="58"/>
  <c r="Q15" i="66" s="1"/>
  <c r="Z127" i="58"/>
  <c r="P15" i="66" s="1"/>
  <c r="Y127" i="58"/>
  <c r="O15" i="66" s="1"/>
  <c r="W127" i="58"/>
  <c r="M15" i="66" s="1"/>
  <c r="V127" i="58"/>
  <c r="L15" i="66" s="1"/>
  <c r="U127" i="58"/>
  <c r="K15" i="66" s="1"/>
  <c r="S127" i="58"/>
  <c r="I15" i="66" s="1"/>
  <c r="R127" i="58"/>
  <c r="H15" i="66" s="1"/>
  <c r="Q127" i="58"/>
  <c r="G15" i="66" s="1"/>
  <c r="N127" i="58"/>
  <c r="F15" i="66" s="1"/>
  <c r="M127" i="58"/>
  <c r="E15" i="66" s="1"/>
  <c r="L127" i="58"/>
  <c r="D15" i="66" s="1"/>
  <c r="C15"/>
  <c r="B15"/>
  <c r="X126" i="58"/>
  <c r="T126"/>
  <c r="AF104"/>
  <c r="AB104"/>
  <c r="X104"/>
  <c r="T104"/>
  <c r="AE102"/>
  <c r="U14" i="66" s="1"/>
  <c r="AD102" i="58"/>
  <c r="T14" i="66" s="1"/>
  <c r="AC102" i="58"/>
  <c r="S14" i="66" s="1"/>
  <c r="AA102" i="58"/>
  <c r="Q14" i="66" s="1"/>
  <c r="Z102" i="58"/>
  <c r="P14" i="66" s="1"/>
  <c r="O14"/>
  <c r="W102" i="58"/>
  <c r="M14" i="66" s="1"/>
  <c r="V102" i="58"/>
  <c r="L14" i="66" s="1"/>
  <c r="U102" i="58"/>
  <c r="K14" i="66" s="1"/>
  <c r="S102" i="58"/>
  <c r="I14" i="66" s="1"/>
  <c r="R102" i="58"/>
  <c r="H14" i="66" s="1"/>
  <c r="Q102" i="58"/>
  <c r="G14" i="66" s="1"/>
  <c r="N102" i="58"/>
  <c r="F14" i="66" s="1"/>
  <c r="M102" i="58"/>
  <c r="E14" i="66" s="1"/>
  <c r="L102" i="58"/>
  <c r="D14" i="66" s="1"/>
  <c r="J102" i="58"/>
  <c r="C14" i="66" s="1"/>
  <c r="B14"/>
  <c r="AF77" i="58"/>
  <c r="AB77"/>
  <c r="X77"/>
  <c r="T77"/>
  <c r="AE75"/>
  <c r="U13" i="66" s="1"/>
  <c r="AD75" i="58"/>
  <c r="T13" i="66" s="1"/>
  <c r="AC75" i="58"/>
  <c r="S13" i="66" s="1"/>
  <c r="AA75" i="58"/>
  <c r="Q13" i="66" s="1"/>
  <c r="Z75" i="58"/>
  <c r="P13" i="66" s="1"/>
  <c r="Y75" i="58"/>
  <c r="O13" i="66" s="1"/>
  <c r="W75" i="58"/>
  <c r="M13" i="66" s="1"/>
  <c r="V75" i="58"/>
  <c r="L13" i="66" s="1"/>
  <c r="U75" i="58"/>
  <c r="K13" i="66" s="1"/>
  <c r="S75" i="58"/>
  <c r="I13" i="66" s="1"/>
  <c r="R75" i="58"/>
  <c r="H13" i="66" s="1"/>
  <c r="Q75" i="58"/>
  <c r="G13" i="66" s="1"/>
  <c r="N75" i="58"/>
  <c r="F13" i="66" s="1"/>
  <c r="M75" i="58"/>
  <c r="E13" i="66" s="1"/>
  <c r="L75" i="58"/>
  <c r="D13" i="66" s="1"/>
  <c r="J75" i="58"/>
  <c r="C13" i="66" s="1"/>
  <c r="B13"/>
  <c r="AF56" i="58"/>
  <c r="AB56"/>
  <c r="X56"/>
  <c r="T56"/>
  <c r="T75" s="1"/>
  <c r="J13" i="66" s="1"/>
  <c r="AE54" i="58"/>
  <c r="U12" i="66" s="1"/>
  <c r="AD54" i="58"/>
  <c r="T12" i="66" s="1"/>
  <c r="AC54" i="58"/>
  <c r="S12" i="66" s="1"/>
  <c r="AA54" i="58"/>
  <c r="Q12" i="66" s="1"/>
  <c r="Z54" i="58"/>
  <c r="P12" i="66" s="1"/>
  <c r="Y54" i="58"/>
  <c r="O12" i="66" s="1"/>
  <c r="W54" i="58"/>
  <c r="M12" i="66" s="1"/>
  <c r="V54" i="58"/>
  <c r="L12" i="66" s="1"/>
  <c r="U54" i="58"/>
  <c r="K12" i="66" s="1"/>
  <c r="S54" i="58"/>
  <c r="I12" i="66" s="1"/>
  <c r="R54" i="58"/>
  <c r="H12" i="66" s="1"/>
  <c r="Q54" i="58"/>
  <c r="G12" i="66" s="1"/>
  <c r="N54" i="58"/>
  <c r="F12" i="66" s="1"/>
  <c r="M54" i="58"/>
  <c r="E12" i="66" s="1"/>
  <c r="L54" i="58"/>
  <c r="D12" i="66" s="1"/>
  <c r="J54" i="58"/>
  <c r="C12" i="66" s="1"/>
  <c r="B12"/>
  <c r="AF49" i="58"/>
  <c r="AB49"/>
  <c r="X49"/>
  <c r="X54" s="1"/>
  <c r="N12" i="66" s="1"/>
  <c r="T49" i="58"/>
  <c r="T54" s="1"/>
  <c r="J12" i="66" s="1"/>
  <c r="AE47" i="58"/>
  <c r="U11" i="66" s="1"/>
  <c r="AD47" i="58"/>
  <c r="T11" i="66" s="1"/>
  <c r="AC47" i="58"/>
  <c r="S11" i="66" s="1"/>
  <c r="Q11"/>
  <c r="P11"/>
  <c r="O11"/>
  <c r="W47" i="58"/>
  <c r="V47"/>
  <c r="L11" i="66" s="1"/>
  <c r="U47" i="58"/>
  <c r="K11" i="66" s="1"/>
  <c r="S47" i="58"/>
  <c r="I11" i="66" s="1"/>
  <c r="R47" i="58"/>
  <c r="H11" i="66" s="1"/>
  <c r="Q47" i="58"/>
  <c r="G11" i="66" s="1"/>
  <c r="N47" i="58"/>
  <c r="F11" i="66" s="1"/>
  <c r="M47" i="58"/>
  <c r="E11" i="66" s="1"/>
  <c r="L47" i="58"/>
  <c r="D11" i="66" s="1"/>
  <c r="C11"/>
  <c r="AF31" i="58"/>
  <c r="AB31"/>
  <c r="X31"/>
  <c r="T31"/>
  <c r="AF30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AB47" s="1"/>
  <c r="X22"/>
  <c r="T22"/>
  <c r="AE20"/>
  <c r="U10" i="66" s="1"/>
  <c r="AD20" i="58"/>
  <c r="T10" i="66" s="1"/>
  <c r="AC20" i="58"/>
  <c r="S10" i="66" s="1"/>
  <c r="Q10"/>
  <c r="P10"/>
  <c r="O10"/>
  <c r="W20" i="58"/>
  <c r="M10" i="66" s="1"/>
  <c r="V20" i="58"/>
  <c r="L10" i="66" s="1"/>
  <c r="U20" i="58"/>
  <c r="K10" i="66" s="1"/>
  <c r="S20" i="58"/>
  <c r="I10" i="66" s="1"/>
  <c r="R20" i="58"/>
  <c r="H10" i="66" s="1"/>
  <c r="Q20" i="58"/>
  <c r="G10" i="66" s="1"/>
  <c r="N20" i="58"/>
  <c r="F10" i="66" s="1"/>
  <c r="M20" i="58"/>
  <c r="E10" i="66" s="1"/>
  <c r="L20" i="58"/>
  <c r="D10" i="66" s="1"/>
  <c r="C10"/>
  <c r="B10"/>
  <c r="AF17" i="58"/>
  <c r="AB17"/>
  <c r="AB20" s="1"/>
  <c r="X17"/>
  <c r="T17"/>
  <c r="AE15"/>
  <c r="U9" i="66" s="1"/>
  <c r="AD15" i="58"/>
  <c r="T9" i="66" s="1"/>
  <c r="AC15" i="58"/>
  <c r="S9" i="66" s="1"/>
  <c r="AA15" i="58"/>
  <c r="Q9" i="66" s="1"/>
  <c r="Z15" i="58"/>
  <c r="P9" i="66" s="1"/>
  <c r="Y15" i="58"/>
  <c r="O9" i="66" s="1"/>
  <c r="W15" i="58"/>
  <c r="M9" i="66" s="1"/>
  <c r="V15" i="58"/>
  <c r="L9" i="66" s="1"/>
  <c r="U15" i="58"/>
  <c r="K9" i="66" s="1"/>
  <c r="S15" i="58"/>
  <c r="I9" i="66" s="1"/>
  <c r="R15" i="58"/>
  <c r="H9" i="66" s="1"/>
  <c r="Q15" i="58"/>
  <c r="G9" i="66" s="1"/>
  <c r="N15" i="58"/>
  <c r="F9" i="66" s="1"/>
  <c r="M15" i="58"/>
  <c r="E9" i="66" s="1"/>
  <c r="L15" i="58"/>
  <c r="D9" i="66" s="1"/>
  <c r="J15" i="58"/>
  <c r="C9" i="66" s="1"/>
  <c r="B9"/>
  <c r="AF14" i="58"/>
  <c r="AB14"/>
  <c r="AB15" s="1"/>
  <c r="R9" i="66" s="1"/>
  <c r="X14" i="58"/>
  <c r="T14"/>
  <c r="T15" s="1"/>
  <c r="J9" i="66" s="1"/>
  <c r="AE12" i="58"/>
  <c r="U8" i="66" s="1"/>
  <c r="AD12" i="58"/>
  <c r="T8" i="66" s="1"/>
  <c r="AC12" i="58"/>
  <c r="S8" i="66" s="1"/>
  <c r="W12" i="58"/>
  <c r="M8" i="66" s="1"/>
  <c r="V12" i="58"/>
  <c r="U12"/>
  <c r="K8" i="66" s="1"/>
  <c r="S12" i="58"/>
  <c r="R12"/>
  <c r="H8" i="66" s="1"/>
  <c r="Q12" i="58"/>
  <c r="N12"/>
  <c r="F8" i="66" s="1"/>
  <c r="M12" i="58"/>
  <c r="E8" i="66" s="1"/>
  <c r="D8"/>
  <c r="B8"/>
  <c r="AF10" i="58"/>
  <c r="AB10"/>
  <c r="X10"/>
  <c r="T10"/>
  <c r="AF9"/>
  <c r="AF12" s="1"/>
  <c r="AB9"/>
  <c r="AB12" s="1"/>
  <c r="X9"/>
  <c r="T9"/>
  <c r="T12" s="1"/>
  <c r="J8" i="66" s="1"/>
  <c r="AE62" i="57"/>
  <c r="U23" i="64" s="1"/>
  <c r="AD62" i="57"/>
  <c r="T23" i="64" s="1"/>
  <c r="AC62" i="57"/>
  <c r="S23" i="64" s="1"/>
  <c r="AA62" i="57"/>
  <c r="Q23" i="64" s="1"/>
  <c r="Z62" i="57"/>
  <c r="P23" i="64" s="1"/>
  <c r="Y62" i="57"/>
  <c r="O23" i="64" s="1"/>
  <c r="M23"/>
  <c r="L23"/>
  <c r="K23"/>
  <c r="S62" i="57"/>
  <c r="I23" i="64" s="1"/>
  <c r="R62" i="57"/>
  <c r="H23" i="64" s="1"/>
  <c r="Q62" i="57"/>
  <c r="G23" i="64" s="1"/>
  <c r="N62" i="57"/>
  <c r="F23" i="64" s="1"/>
  <c r="M62" i="57"/>
  <c r="E23" i="64" s="1"/>
  <c r="L62" i="57"/>
  <c r="D23" i="64" s="1"/>
  <c r="C23"/>
  <c r="B23"/>
  <c r="AF60" i="57"/>
  <c r="AB60"/>
  <c r="X60"/>
  <c r="X62" s="1"/>
  <c r="T60"/>
  <c r="T62" s="1"/>
  <c r="AE58"/>
  <c r="U22" i="64" s="1"/>
  <c r="AD58" i="57"/>
  <c r="T22" i="64" s="1"/>
  <c r="AC58" i="57"/>
  <c r="S22" i="64" s="1"/>
  <c r="AA58" i="57"/>
  <c r="Q22" i="64" s="1"/>
  <c r="Z58" i="57"/>
  <c r="P22" i="64" s="1"/>
  <c r="Y58" i="57"/>
  <c r="O22" i="64" s="1"/>
  <c r="M22"/>
  <c r="L22"/>
  <c r="K22"/>
  <c r="S58" i="57"/>
  <c r="I22" i="64" s="1"/>
  <c r="R58" i="57"/>
  <c r="H22" i="64" s="1"/>
  <c r="Q58" i="57"/>
  <c r="G22" i="64" s="1"/>
  <c r="N58" i="57"/>
  <c r="F22" i="64" s="1"/>
  <c r="M58" i="57"/>
  <c r="E22" i="64" s="1"/>
  <c r="L58" i="57"/>
  <c r="D22" i="64" s="1"/>
  <c r="C22"/>
  <c r="B22"/>
  <c r="AF56" i="57"/>
  <c r="AB56"/>
  <c r="X56"/>
  <c r="X58" s="1"/>
  <c r="T56"/>
  <c r="T58" s="1"/>
  <c r="AE54"/>
  <c r="U21" i="64" s="1"/>
  <c r="AD54" i="57"/>
  <c r="T21" i="64" s="1"/>
  <c r="AC54" i="57"/>
  <c r="S21" i="64" s="1"/>
  <c r="AA54" i="57"/>
  <c r="Q21" i="64" s="1"/>
  <c r="Z54" i="57"/>
  <c r="P21" i="64" s="1"/>
  <c r="Y54" i="57"/>
  <c r="O21" i="64" s="1"/>
  <c r="W54" i="57"/>
  <c r="M21" i="64" s="1"/>
  <c r="V54" i="57"/>
  <c r="L21" i="64" s="1"/>
  <c r="U54" i="57"/>
  <c r="K21" i="64" s="1"/>
  <c r="S54" i="57"/>
  <c r="I21" i="64" s="1"/>
  <c r="R54" i="57"/>
  <c r="H21" i="64" s="1"/>
  <c r="Q54" i="57"/>
  <c r="G21" i="64" s="1"/>
  <c r="N54" i="57"/>
  <c r="F21" i="64" s="1"/>
  <c r="M54" i="57"/>
  <c r="E21" i="64" s="1"/>
  <c r="L54" i="57"/>
  <c r="D21" i="64" s="1"/>
  <c r="J54" i="57"/>
  <c r="C21" i="64" s="1"/>
  <c r="B21"/>
  <c r="AF53" i="57"/>
  <c r="AB53"/>
  <c r="X53"/>
  <c r="X54" s="1"/>
  <c r="T53"/>
  <c r="AE51"/>
  <c r="U20" i="64" s="1"/>
  <c r="AD51" i="57"/>
  <c r="T20" i="64" s="1"/>
  <c r="AC51" i="57"/>
  <c r="S20" i="64" s="1"/>
  <c r="AA51" i="57"/>
  <c r="Q20" i="64" s="1"/>
  <c r="Z51" i="57"/>
  <c r="P20" i="64" s="1"/>
  <c r="Y51" i="57"/>
  <c r="O20" i="64" s="1"/>
  <c r="W51" i="57"/>
  <c r="M20" i="64" s="1"/>
  <c r="V51" i="57"/>
  <c r="L20" i="64" s="1"/>
  <c r="U51" i="57"/>
  <c r="K20" i="64" s="1"/>
  <c r="S51" i="57"/>
  <c r="I20" i="64" s="1"/>
  <c r="R51" i="57"/>
  <c r="H20" i="64" s="1"/>
  <c r="Q51" i="57"/>
  <c r="G20" i="64" s="1"/>
  <c r="N51" i="57"/>
  <c r="F20" i="64" s="1"/>
  <c r="M51" i="57"/>
  <c r="E20" i="64" s="1"/>
  <c r="L51" i="57"/>
  <c r="D20" i="64" s="1"/>
  <c r="J51" i="57"/>
  <c r="C20" i="64" s="1"/>
  <c r="B20"/>
  <c r="AF50" i="57"/>
  <c r="AB50"/>
  <c r="X50"/>
  <c r="T50"/>
  <c r="AE48"/>
  <c r="U19" i="64" s="1"/>
  <c r="AD48" i="57"/>
  <c r="T19" i="64" s="1"/>
  <c r="AC48" i="57"/>
  <c r="S19" i="64" s="1"/>
  <c r="AA48" i="57"/>
  <c r="Q19" i="64" s="1"/>
  <c r="Z48" i="57"/>
  <c r="P19" i="64" s="1"/>
  <c r="Y48" i="57"/>
  <c r="O19" i="64" s="1"/>
  <c r="W48" i="57"/>
  <c r="M19" i="64" s="1"/>
  <c r="V48" i="57"/>
  <c r="L19" i="64" s="1"/>
  <c r="U48" i="57"/>
  <c r="K19" i="64" s="1"/>
  <c r="S48" i="57"/>
  <c r="I19" i="64" s="1"/>
  <c r="R48" i="57"/>
  <c r="H19" i="64" s="1"/>
  <c r="Q48" i="57"/>
  <c r="G19" i="64" s="1"/>
  <c r="N48" i="57"/>
  <c r="F19" i="64" s="1"/>
  <c r="M48" i="57"/>
  <c r="E19" i="64" s="1"/>
  <c r="L48" i="57"/>
  <c r="D19" i="64" s="1"/>
  <c r="J48" i="57"/>
  <c r="C19" i="64" s="1"/>
  <c r="B19"/>
  <c r="AF47" i="57"/>
  <c r="AB47"/>
  <c r="X47"/>
  <c r="X48" s="1"/>
  <c r="T47"/>
  <c r="AE45"/>
  <c r="U18" i="64" s="1"/>
  <c r="AD45" i="57"/>
  <c r="T18" i="64" s="1"/>
  <c r="AC45" i="57"/>
  <c r="S18" i="64" s="1"/>
  <c r="AA45" i="57"/>
  <c r="Q18" i="64" s="1"/>
  <c r="Z45" i="57"/>
  <c r="P18" i="64" s="1"/>
  <c r="Y45" i="57"/>
  <c r="O18" i="64" s="1"/>
  <c r="W45" i="57"/>
  <c r="M18" i="64" s="1"/>
  <c r="V45" i="57"/>
  <c r="L18" i="64" s="1"/>
  <c r="U45" i="57"/>
  <c r="K18" i="64" s="1"/>
  <c r="S45" i="57"/>
  <c r="I18" i="64" s="1"/>
  <c r="R45" i="57"/>
  <c r="H18" i="64" s="1"/>
  <c r="Q45" i="57"/>
  <c r="G18" i="64" s="1"/>
  <c r="N45" i="57"/>
  <c r="F18" i="64" s="1"/>
  <c r="M45" i="57"/>
  <c r="E18" i="64" s="1"/>
  <c r="L45" i="57"/>
  <c r="D18" i="64" s="1"/>
  <c r="J45" i="57"/>
  <c r="C18" i="64" s="1"/>
  <c r="B18"/>
  <c r="AF44" i="57"/>
  <c r="AF45" s="1"/>
  <c r="V18" i="64" s="1"/>
  <c r="AB44" i="57"/>
  <c r="X44"/>
  <c r="X45" s="1"/>
  <c r="T44"/>
  <c r="AE42"/>
  <c r="U17" i="64" s="1"/>
  <c r="AD42" i="57"/>
  <c r="T17" i="64" s="1"/>
  <c r="AC42" i="57"/>
  <c r="S17" i="64" s="1"/>
  <c r="Q17"/>
  <c r="P17"/>
  <c r="O17"/>
  <c r="W42" i="57"/>
  <c r="M17" i="64" s="1"/>
  <c r="V42" i="57"/>
  <c r="L17" i="64" s="1"/>
  <c r="U42" i="57"/>
  <c r="K17" i="64" s="1"/>
  <c r="S42" i="57"/>
  <c r="I17" i="64" s="1"/>
  <c r="R42" i="57"/>
  <c r="H17" i="64" s="1"/>
  <c r="Q42" i="57"/>
  <c r="G17" i="64" s="1"/>
  <c r="N42" i="57"/>
  <c r="F17" i="64" s="1"/>
  <c r="M42" i="57"/>
  <c r="E17" i="64" s="1"/>
  <c r="L42" i="57"/>
  <c r="D17" i="64" s="1"/>
  <c r="C17"/>
  <c r="B17"/>
  <c r="AF40" i="57"/>
  <c r="AB40"/>
  <c r="X40"/>
  <c r="X42" s="1"/>
  <c r="T40"/>
  <c r="AE38"/>
  <c r="U16" i="64" s="1"/>
  <c r="AD38" i="57"/>
  <c r="T16" i="64" s="1"/>
  <c r="AC38" i="57"/>
  <c r="S16" i="64" s="1"/>
  <c r="AA38" i="57"/>
  <c r="Q16" i="64" s="1"/>
  <c r="Z38" i="57"/>
  <c r="P16" i="64" s="1"/>
  <c r="Y38" i="57"/>
  <c r="O16" i="64" s="1"/>
  <c r="W38" i="57"/>
  <c r="M16" i="64" s="1"/>
  <c r="V38" i="57"/>
  <c r="L16" i="64" s="1"/>
  <c r="U38" i="57"/>
  <c r="K16" i="64" s="1"/>
  <c r="S38" i="57"/>
  <c r="I16" i="64" s="1"/>
  <c r="R38" i="57"/>
  <c r="H16" i="64" s="1"/>
  <c r="Q38" i="57"/>
  <c r="G16" i="64" s="1"/>
  <c r="N38" i="57"/>
  <c r="F16" i="64" s="1"/>
  <c r="M38" i="57"/>
  <c r="E16" i="64" s="1"/>
  <c r="L38" i="57"/>
  <c r="D16" i="64" s="1"/>
  <c r="J38" i="57"/>
  <c r="C16" i="64" s="1"/>
  <c r="B16"/>
  <c r="AF37" i="57"/>
  <c r="AB37"/>
  <c r="AB38" s="1"/>
  <c r="R16" i="64" s="1"/>
  <c r="X37" i="57"/>
  <c r="X38" s="1"/>
  <c r="T37"/>
  <c r="AE35"/>
  <c r="U15" i="64" s="1"/>
  <c r="AD35" i="57"/>
  <c r="T15" i="64" s="1"/>
  <c r="AC35" i="57"/>
  <c r="S15" i="64" s="1"/>
  <c r="Q15"/>
  <c r="P15"/>
  <c r="O15"/>
  <c r="M15"/>
  <c r="L15"/>
  <c r="K15"/>
  <c r="S35" i="57"/>
  <c r="I15" i="64" s="1"/>
  <c r="R35" i="57"/>
  <c r="H15" i="64" s="1"/>
  <c r="Q35" i="57"/>
  <c r="G15" i="64" s="1"/>
  <c r="N35" i="57"/>
  <c r="F15" i="64" s="1"/>
  <c r="M35" i="57"/>
  <c r="E15" i="64" s="1"/>
  <c r="L35" i="57"/>
  <c r="D15" i="64" s="1"/>
  <c r="C15"/>
  <c r="B15"/>
  <c r="AF33" i="57"/>
  <c r="AF35" s="1"/>
  <c r="AB33"/>
  <c r="AB35" s="1"/>
  <c r="X33"/>
  <c r="X35" s="1"/>
  <c r="T33"/>
  <c r="T35" s="1"/>
  <c r="AE31"/>
  <c r="U14" i="64" s="1"/>
  <c r="AD31" i="57"/>
  <c r="T14" i="64" s="1"/>
  <c r="AC31" i="57"/>
  <c r="S14" i="64" s="1"/>
  <c r="AA31" i="57"/>
  <c r="Q14" i="64" s="1"/>
  <c r="Z31" i="57"/>
  <c r="P14" i="64" s="1"/>
  <c r="Y31" i="57"/>
  <c r="O14" i="64" s="1"/>
  <c r="M14"/>
  <c r="L14"/>
  <c r="K14"/>
  <c r="S31" i="57"/>
  <c r="I14" i="64" s="1"/>
  <c r="R31" i="57"/>
  <c r="H14" i="64" s="1"/>
  <c r="Q31" i="57"/>
  <c r="G14" i="64" s="1"/>
  <c r="N31" i="57"/>
  <c r="F14" i="64" s="1"/>
  <c r="M31" i="57"/>
  <c r="E14" i="64" s="1"/>
  <c r="L31" i="57"/>
  <c r="D14" i="64" s="1"/>
  <c r="C14"/>
  <c r="I31" i="57"/>
  <c r="AF29"/>
  <c r="AB29"/>
  <c r="AB31" s="1"/>
  <c r="X29"/>
  <c r="X31" s="1"/>
  <c r="T29"/>
  <c r="T31" s="1"/>
  <c r="AE27"/>
  <c r="U13" i="64" s="1"/>
  <c r="AD27" i="57"/>
  <c r="T13" i="64" s="1"/>
  <c r="AC27" i="57"/>
  <c r="S13" i="64" s="1"/>
  <c r="AA27" i="57"/>
  <c r="Q13" i="64" s="1"/>
  <c r="Z27" i="57"/>
  <c r="P13" i="64" s="1"/>
  <c r="Y27" i="57"/>
  <c r="O13" i="64" s="1"/>
  <c r="W27" i="57"/>
  <c r="M13" i="64" s="1"/>
  <c r="V27" i="57"/>
  <c r="L13" i="64" s="1"/>
  <c r="U27" i="57"/>
  <c r="K13" i="64" s="1"/>
  <c r="S27" i="57"/>
  <c r="I13" i="64" s="1"/>
  <c r="R27" i="57"/>
  <c r="H13" i="64" s="1"/>
  <c r="Q27" i="57"/>
  <c r="G13" i="64" s="1"/>
  <c r="N27" i="57"/>
  <c r="F13" i="64" s="1"/>
  <c r="M27" i="57"/>
  <c r="E13" i="64" s="1"/>
  <c r="L27" i="57"/>
  <c r="D13" i="64" s="1"/>
  <c r="J27" i="57"/>
  <c r="C13" i="64" s="1"/>
  <c r="B13"/>
  <c r="AF26" i="57"/>
  <c r="AB26"/>
  <c r="X26"/>
  <c r="T26"/>
  <c r="AE24"/>
  <c r="U12" i="64" s="1"/>
  <c r="AD24" i="57"/>
  <c r="T12" i="64" s="1"/>
  <c r="AC24" i="57"/>
  <c r="S12" i="64" s="1"/>
  <c r="AA24" i="57"/>
  <c r="Q12" i="64" s="1"/>
  <c r="Z24" i="57"/>
  <c r="P12" i="64" s="1"/>
  <c r="Y24" i="57"/>
  <c r="O12" i="64" s="1"/>
  <c r="W24" i="57"/>
  <c r="M12" i="64" s="1"/>
  <c r="V24" i="57"/>
  <c r="L12" i="64" s="1"/>
  <c r="U24" i="57"/>
  <c r="K12" i="64" s="1"/>
  <c r="S24" i="57"/>
  <c r="I12" i="64" s="1"/>
  <c r="R24" i="57"/>
  <c r="H12" i="64" s="1"/>
  <c r="Q24" i="57"/>
  <c r="G12" i="64" s="1"/>
  <c r="N24" i="57"/>
  <c r="F12" i="64" s="1"/>
  <c r="M24" i="57"/>
  <c r="E12" i="64" s="1"/>
  <c r="L24" i="57"/>
  <c r="D12" i="64" s="1"/>
  <c r="J24" i="57"/>
  <c r="C12" i="64" s="1"/>
  <c r="B12"/>
  <c r="AF23" i="57"/>
  <c r="AB23"/>
  <c r="AB24" s="1"/>
  <c r="R12" i="64" s="1"/>
  <c r="X23" i="57"/>
  <c r="T23"/>
  <c r="AE21"/>
  <c r="U11" i="64" s="1"/>
  <c r="AD21" i="57"/>
  <c r="T11" i="64" s="1"/>
  <c r="AC21" i="57"/>
  <c r="S11" i="64" s="1"/>
  <c r="AA21" i="57"/>
  <c r="Q11" i="64" s="1"/>
  <c r="Z21" i="57"/>
  <c r="P11" i="64" s="1"/>
  <c r="Y21" i="57"/>
  <c r="O11" i="64" s="1"/>
  <c r="M11"/>
  <c r="V21" i="57"/>
  <c r="L11" i="64" s="1"/>
  <c r="U21" i="57"/>
  <c r="K11" i="64" s="1"/>
  <c r="S21" i="57"/>
  <c r="I11" i="64" s="1"/>
  <c r="R21" i="57"/>
  <c r="H11" i="64" s="1"/>
  <c r="Q21" i="57"/>
  <c r="G11" i="64" s="1"/>
  <c r="N21" i="57"/>
  <c r="F11" i="64" s="1"/>
  <c r="M21" i="57"/>
  <c r="E11" i="64" s="1"/>
  <c r="L21" i="57"/>
  <c r="D11" i="64" s="1"/>
  <c r="J21" i="57"/>
  <c r="C11" i="64" s="1"/>
  <c r="B11"/>
  <c r="AF20" i="57"/>
  <c r="AB20"/>
  <c r="AB21" s="1"/>
  <c r="R11" i="64" s="1"/>
  <c r="AE18" i="57"/>
  <c r="U10" i="64" s="1"/>
  <c r="AD18" i="57"/>
  <c r="T10" i="64" s="1"/>
  <c r="AC18" i="57"/>
  <c r="S10" i="64" s="1"/>
  <c r="P10"/>
  <c r="O10"/>
  <c r="W18" i="57"/>
  <c r="M10" i="64" s="1"/>
  <c r="V18" i="57"/>
  <c r="L10" i="64" s="1"/>
  <c r="U18" i="57"/>
  <c r="K10" i="64" s="1"/>
  <c r="I10"/>
  <c r="H10"/>
  <c r="G10"/>
  <c r="N18" i="57"/>
  <c r="F10" i="64" s="1"/>
  <c r="M18" i="57"/>
  <c r="E10" i="64" s="1"/>
  <c r="L18" i="57"/>
  <c r="D10" i="64" s="1"/>
  <c r="C10"/>
  <c r="B10"/>
  <c r="AF16" i="57"/>
  <c r="AB16"/>
  <c r="AB18" s="1"/>
  <c r="X16"/>
  <c r="X18" s="1"/>
  <c r="T16"/>
  <c r="T18" s="1"/>
  <c r="AE14"/>
  <c r="U9" i="64" s="1"/>
  <c r="AD14" i="57"/>
  <c r="T9" i="64" s="1"/>
  <c r="AC14" i="57"/>
  <c r="S9" i="64" s="1"/>
  <c r="AA14" i="57"/>
  <c r="Q9" i="64" s="1"/>
  <c r="Z14" i="57"/>
  <c r="P9" i="64" s="1"/>
  <c r="Y14" i="57"/>
  <c r="O9" i="64" s="1"/>
  <c r="M9"/>
  <c r="L9"/>
  <c r="K9"/>
  <c r="S14" i="57"/>
  <c r="R14"/>
  <c r="H9" i="64" s="1"/>
  <c r="Q14" i="57"/>
  <c r="G9" i="64" s="1"/>
  <c r="N14" i="57"/>
  <c r="F9" i="64" s="1"/>
  <c r="M14" i="57"/>
  <c r="E9" i="64" s="1"/>
  <c r="L14" i="57"/>
  <c r="D9" i="64" s="1"/>
  <c r="C9"/>
  <c r="B9"/>
  <c r="AF12" i="57"/>
  <c r="AF14" s="1"/>
  <c r="AB12"/>
  <c r="AB14" s="1"/>
  <c r="X12"/>
  <c r="X14" s="1"/>
  <c r="T12"/>
  <c r="T14" s="1"/>
  <c r="AE10"/>
  <c r="U8" i="64" s="1"/>
  <c r="AD10" i="57"/>
  <c r="T8" i="64" s="1"/>
  <c r="AC10" i="57"/>
  <c r="AA10"/>
  <c r="Q8" i="64" s="1"/>
  <c r="Z10" i="57"/>
  <c r="P8" i="64" s="1"/>
  <c r="Y10" i="57"/>
  <c r="W10"/>
  <c r="M8" i="64" s="1"/>
  <c r="V10" i="57"/>
  <c r="L8" i="64" s="1"/>
  <c r="U10" i="57"/>
  <c r="S10"/>
  <c r="I8" i="64" s="1"/>
  <c r="R10" i="57"/>
  <c r="Q10"/>
  <c r="N10"/>
  <c r="F8" i="64" s="1"/>
  <c r="M10" i="57"/>
  <c r="E8" i="64" s="1"/>
  <c r="L10" i="57"/>
  <c r="J10"/>
  <c r="B8" i="64"/>
  <c r="AF9" i="57"/>
  <c r="AB9"/>
  <c r="AB10" s="1"/>
  <c r="R8" i="64" s="1"/>
  <c r="X9" i="57"/>
  <c r="X10" s="1"/>
  <c r="T9"/>
  <c r="A191" i="56"/>
  <c r="AE190"/>
  <c r="U23" i="63" s="1"/>
  <c r="AD190" i="56"/>
  <c r="T23" i="63" s="1"/>
  <c r="AC190" i="56"/>
  <c r="S23" i="63" s="1"/>
  <c r="AA190" i="56"/>
  <c r="Q23" i="63" s="1"/>
  <c r="Z190" i="56"/>
  <c r="P23" i="63" s="1"/>
  <c r="Y190" i="56"/>
  <c r="O23" i="63" s="1"/>
  <c r="W190" i="56"/>
  <c r="M23" i="63" s="1"/>
  <c r="V190" i="56"/>
  <c r="L23" i="63" s="1"/>
  <c r="U190" i="56"/>
  <c r="K23" i="63" s="1"/>
  <c r="S190" i="56"/>
  <c r="I23" i="63" s="1"/>
  <c r="R190" i="56"/>
  <c r="H23" i="63" s="1"/>
  <c r="Q190" i="56"/>
  <c r="G23" i="63" s="1"/>
  <c r="N190" i="56"/>
  <c r="F23" i="63" s="1"/>
  <c r="M190" i="56"/>
  <c r="E23" i="63" s="1"/>
  <c r="L190" i="56"/>
  <c r="D23" i="63" s="1"/>
  <c r="J190" i="56"/>
  <c r="C23" i="63" s="1"/>
  <c r="B23"/>
  <c r="AF190" i="56"/>
  <c r="V23" i="63" s="1"/>
  <c r="AF189" i="56"/>
  <c r="AB189"/>
  <c r="AB190" s="1"/>
  <c r="R23" i="63" s="1"/>
  <c r="X189" i="56"/>
  <c r="X190" s="1"/>
  <c r="N23" i="63" s="1"/>
  <c r="T189" i="56"/>
  <c r="AE187"/>
  <c r="U22" i="63" s="1"/>
  <c r="AD187" i="56"/>
  <c r="T22" i="63" s="1"/>
  <c r="AC187" i="56"/>
  <c r="S22" i="63" s="1"/>
  <c r="AA187" i="56"/>
  <c r="Q22" i="63" s="1"/>
  <c r="Z187" i="56"/>
  <c r="P22" i="63" s="1"/>
  <c r="Y187" i="56"/>
  <c r="O22" i="63" s="1"/>
  <c r="W187" i="56"/>
  <c r="M22" i="63" s="1"/>
  <c r="V187" i="56"/>
  <c r="L22" i="63" s="1"/>
  <c r="U187" i="56"/>
  <c r="K22" i="63" s="1"/>
  <c r="S187" i="56"/>
  <c r="I22" i="63" s="1"/>
  <c r="R187" i="56"/>
  <c r="H22" i="63" s="1"/>
  <c r="Q187" i="56"/>
  <c r="G22" i="63" s="1"/>
  <c r="N187" i="56"/>
  <c r="F22" i="63" s="1"/>
  <c r="M187" i="56"/>
  <c r="E22" i="63" s="1"/>
  <c r="L187" i="56"/>
  <c r="D22" i="63" s="1"/>
  <c r="J187" i="56"/>
  <c r="C22" i="63" s="1"/>
  <c r="I187" i="56"/>
  <c r="B22" i="63" s="1"/>
  <c r="AF186" i="5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63" s="1"/>
  <c r="X177" i="56"/>
  <c r="T177"/>
  <c r="AE175"/>
  <c r="U21" i="63" s="1"/>
  <c r="AD175" i="56"/>
  <c r="T21" i="63" s="1"/>
  <c r="AC175" i="56"/>
  <c r="S21" i="63" s="1"/>
  <c r="AA175" i="56"/>
  <c r="Q21" i="63" s="1"/>
  <c r="Z175" i="56"/>
  <c r="P21" i="63" s="1"/>
  <c r="Y175" i="56"/>
  <c r="O21" i="63" s="1"/>
  <c r="W175" i="56"/>
  <c r="M21" i="63" s="1"/>
  <c r="V175" i="56"/>
  <c r="L21" i="63" s="1"/>
  <c r="U175" i="56"/>
  <c r="K21" i="63" s="1"/>
  <c r="S175" i="56"/>
  <c r="I21" i="63" s="1"/>
  <c r="R175" i="56"/>
  <c r="H21" i="63" s="1"/>
  <c r="Q175" i="56"/>
  <c r="G21" i="63" s="1"/>
  <c r="N175" i="56"/>
  <c r="F21" i="63" s="1"/>
  <c r="M175" i="56"/>
  <c r="E21" i="63" s="1"/>
  <c r="L175" i="56"/>
  <c r="D21" i="63" s="1"/>
  <c r="J175" i="56"/>
  <c r="C21" i="63" s="1"/>
  <c r="I175" i="56"/>
  <c r="B21" i="63" s="1"/>
  <c r="AF174" i="56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63" s="1"/>
  <c r="X165" i="56"/>
  <c r="T165"/>
  <c r="AE163"/>
  <c r="U20" i="63" s="1"/>
  <c r="AD163" i="56"/>
  <c r="T20" i="63" s="1"/>
  <c r="AC163" i="56"/>
  <c r="S20" i="63" s="1"/>
  <c r="AA163" i="56"/>
  <c r="Q20" i="63" s="1"/>
  <c r="Z163" i="56"/>
  <c r="P20" i="63" s="1"/>
  <c r="Y163" i="56"/>
  <c r="O20" i="63" s="1"/>
  <c r="W163" i="56"/>
  <c r="M20" i="63" s="1"/>
  <c r="V163" i="56"/>
  <c r="L20" i="63" s="1"/>
  <c r="U163" i="56"/>
  <c r="K20" i="63" s="1"/>
  <c r="S163" i="56"/>
  <c r="I20" i="63" s="1"/>
  <c r="R163" i="56"/>
  <c r="H20" i="63" s="1"/>
  <c r="Q163" i="56"/>
  <c r="G20" i="63" s="1"/>
  <c r="N163" i="56"/>
  <c r="F20" i="63" s="1"/>
  <c r="M163" i="56"/>
  <c r="E20" i="63" s="1"/>
  <c r="L163" i="56"/>
  <c r="D20" i="63" s="1"/>
  <c r="J163" i="56"/>
  <c r="C20" i="63" s="1"/>
  <c r="I163" i="56"/>
  <c r="B20" i="63" s="1"/>
  <c r="AF162" i="56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T153"/>
  <c r="T163" s="1"/>
  <c r="J20" i="63" s="1"/>
  <c r="AE151" i="56"/>
  <c r="U19" i="63" s="1"/>
  <c r="AD151" i="56"/>
  <c r="T19" i="63" s="1"/>
  <c r="AC151" i="56"/>
  <c r="S19" i="63" s="1"/>
  <c r="AA151" i="56"/>
  <c r="Q19" i="63" s="1"/>
  <c r="Z151" i="56"/>
  <c r="P19" i="63" s="1"/>
  <c r="Y151" i="56"/>
  <c r="O19" i="63" s="1"/>
  <c r="W151" i="56"/>
  <c r="M19" i="63" s="1"/>
  <c r="V151" i="56"/>
  <c r="L19" i="63" s="1"/>
  <c r="U151" i="56"/>
  <c r="K19" i="63" s="1"/>
  <c r="S151" i="56"/>
  <c r="I19" i="63" s="1"/>
  <c r="R151" i="56"/>
  <c r="H19" i="63" s="1"/>
  <c r="Q151" i="56"/>
  <c r="G19" i="63" s="1"/>
  <c r="N151" i="56"/>
  <c r="F19" i="63" s="1"/>
  <c r="M151" i="56"/>
  <c r="E19" i="63" s="1"/>
  <c r="L151" i="56"/>
  <c r="D19" i="63" s="1"/>
  <c r="J151" i="56"/>
  <c r="C19" i="63" s="1"/>
  <c r="I151" i="56"/>
  <c r="B19" i="63" s="1"/>
  <c r="AF150" i="56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G146" s="1"/>
  <c r="AF145"/>
  <c r="AB145"/>
  <c r="X145"/>
  <c r="T145"/>
  <c r="AG145" s="1"/>
  <c r="AH145" s="1"/>
  <c r="AF144"/>
  <c r="AB144"/>
  <c r="X144"/>
  <c r="T144"/>
  <c r="AG144" s="1"/>
  <c r="AF143"/>
  <c r="AB143"/>
  <c r="X143"/>
  <c r="T143"/>
  <c r="AG143" s="1"/>
  <c r="AF142"/>
  <c r="AB142"/>
  <c r="X142"/>
  <c r="T142"/>
  <c r="AF141"/>
  <c r="AB141"/>
  <c r="AB151" s="1"/>
  <c r="R19" i="63" s="1"/>
  <c r="X141" i="56"/>
  <c r="T141"/>
  <c r="AG141" s="1"/>
  <c r="AE139"/>
  <c r="U18" i="63" s="1"/>
  <c r="AD139" i="56"/>
  <c r="T18" i="63" s="1"/>
  <c r="AC139" i="56"/>
  <c r="S18" i="63" s="1"/>
  <c r="AA139" i="56"/>
  <c r="Q18" i="63" s="1"/>
  <c r="Z139" i="56"/>
  <c r="P18" i="63" s="1"/>
  <c r="Y139" i="56"/>
  <c r="O18" i="63" s="1"/>
  <c r="W139" i="56"/>
  <c r="M18" i="63" s="1"/>
  <c r="V139" i="56"/>
  <c r="L18" i="63" s="1"/>
  <c r="U139" i="56"/>
  <c r="K18" i="63" s="1"/>
  <c r="S139" i="56"/>
  <c r="I18" i="63" s="1"/>
  <c r="R139" i="56"/>
  <c r="H18" i="63" s="1"/>
  <c r="Q139" i="56"/>
  <c r="G18" i="63" s="1"/>
  <c r="N139" i="56"/>
  <c r="F18" i="63" s="1"/>
  <c r="M139" i="56"/>
  <c r="E18" i="63" s="1"/>
  <c r="L139" i="56"/>
  <c r="D18" i="63" s="1"/>
  <c r="J139" i="56"/>
  <c r="C18" i="63" s="1"/>
  <c r="I139" i="56"/>
  <c r="B18" i="63" s="1"/>
  <c r="AF138" i="56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AB139" s="1"/>
  <c r="R18" i="63" s="1"/>
  <c r="X129" i="56"/>
  <c r="T129"/>
  <c r="AE127"/>
  <c r="U17" i="63" s="1"/>
  <c r="AD127" i="56"/>
  <c r="T17" i="63" s="1"/>
  <c r="AC127" i="56"/>
  <c r="S17" i="63" s="1"/>
  <c r="AA127" i="56"/>
  <c r="Q17" i="63" s="1"/>
  <c r="Z127" i="56"/>
  <c r="P17" i="63" s="1"/>
  <c r="Y127" i="56"/>
  <c r="O17" i="63" s="1"/>
  <c r="W127" i="56"/>
  <c r="M17" i="63" s="1"/>
  <c r="V127" i="56"/>
  <c r="L17" i="63" s="1"/>
  <c r="U127" i="56"/>
  <c r="K17" i="63" s="1"/>
  <c r="S127" i="56"/>
  <c r="I17" i="63" s="1"/>
  <c r="R127" i="56"/>
  <c r="H17" i="63" s="1"/>
  <c r="Q127" i="56"/>
  <c r="G17" i="63" s="1"/>
  <c r="N127" i="56"/>
  <c r="F17" i="63" s="1"/>
  <c r="M127" i="56"/>
  <c r="E17" i="63" s="1"/>
  <c r="L127" i="56"/>
  <c r="D17" i="63" s="1"/>
  <c r="J127" i="56"/>
  <c r="C17" i="63" s="1"/>
  <c r="I127" i="56"/>
  <c r="B17" i="63" s="1"/>
  <c r="AF126" i="56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63" s="1"/>
  <c r="X117" i="56"/>
  <c r="T117"/>
  <c r="AE115"/>
  <c r="U16" i="63" s="1"/>
  <c r="AD115" i="56"/>
  <c r="T16" i="63" s="1"/>
  <c r="AC115" i="56"/>
  <c r="S16" i="63" s="1"/>
  <c r="AA115" i="56"/>
  <c r="Q16" i="63" s="1"/>
  <c r="Z115" i="56"/>
  <c r="P16" i="63" s="1"/>
  <c r="Y115" i="56"/>
  <c r="O16" i="63" s="1"/>
  <c r="W115" i="56"/>
  <c r="M16" i="63" s="1"/>
  <c r="V115" i="56"/>
  <c r="L16" i="63" s="1"/>
  <c r="U115" i="56"/>
  <c r="K16" i="63" s="1"/>
  <c r="S115" i="56"/>
  <c r="I16" i="63" s="1"/>
  <c r="R115" i="56"/>
  <c r="H16" i="63" s="1"/>
  <c r="Q115" i="56"/>
  <c r="G16" i="63" s="1"/>
  <c r="N115" i="56"/>
  <c r="F16" i="63" s="1"/>
  <c r="M115" i="56"/>
  <c r="E16" i="63" s="1"/>
  <c r="L115" i="56"/>
  <c r="D16" i="63" s="1"/>
  <c r="J115" i="56"/>
  <c r="C16" i="63" s="1"/>
  <c r="I115" i="56"/>
  <c r="B16" i="63" s="1"/>
  <c r="AF114" i="56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T115" s="1"/>
  <c r="J16" i="63" s="1"/>
  <c r="AE103" i="56"/>
  <c r="U15" i="63" s="1"/>
  <c r="AD103" i="56"/>
  <c r="T15" i="63" s="1"/>
  <c r="AC103" i="56"/>
  <c r="S15" i="63" s="1"/>
  <c r="AA103" i="56"/>
  <c r="Q15" i="63" s="1"/>
  <c r="Z103" i="56"/>
  <c r="P15" i="63" s="1"/>
  <c r="Y103" i="56"/>
  <c r="O15" i="63" s="1"/>
  <c r="W103" i="56"/>
  <c r="M15" i="63" s="1"/>
  <c r="V103" i="56"/>
  <c r="L15" i="63" s="1"/>
  <c r="U103" i="56"/>
  <c r="K15" i="63" s="1"/>
  <c r="S103" i="56"/>
  <c r="I15" i="63" s="1"/>
  <c r="R103" i="56"/>
  <c r="H15" i="63" s="1"/>
  <c r="Q103" i="56"/>
  <c r="G15" i="63" s="1"/>
  <c r="N103" i="56"/>
  <c r="F15" i="63" s="1"/>
  <c r="M103" i="56"/>
  <c r="E15" i="63" s="1"/>
  <c r="L103" i="56"/>
  <c r="D15" i="63" s="1"/>
  <c r="J103" i="56"/>
  <c r="C15" i="63" s="1"/>
  <c r="I103" i="56"/>
  <c r="B15" i="63" s="1"/>
  <c r="AF102" i="56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63" s="1"/>
  <c r="X93" i="56"/>
  <c r="T93"/>
  <c r="AE91"/>
  <c r="U14" i="63" s="1"/>
  <c r="AD91" i="56"/>
  <c r="T14" i="63" s="1"/>
  <c r="AC91" i="56"/>
  <c r="S14" i="63" s="1"/>
  <c r="AA91" i="56"/>
  <c r="Q14" i="63" s="1"/>
  <c r="Z91" i="56"/>
  <c r="P14" i="63" s="1"/>
  <c r="Y91" i="56"/>
  <c r="O14" i="63" s="1"/>
  <c r="W91" i="56"/>
  <c r="M14" i="63" s="1"/>
  <c r="V91" i="56"/>
  <c r="L14" i="63" s="1"/>
  <c r="U91" i="56"/>
  <c r="K14" i="63" s="1"/>
  <c r="S91" i="56"/>
  <c r="I14" i="63" s="1"/>
  <c r="R91" i="56"/>
  <c r="H14" i="63" s="1"/>
  <c r="Q91" i="56"/>
  <c r="G14" i="63" s="1"/>
  <c r="N91" i="56"/>
  <c r="F14" i="63" s="1"/>
  <c r="M91" i="56"/>
  <c r="E14" i="63" s="1"/>
  <c r="L91" i="56"/>
  <c r="D14" i="63" s="1"/>
  <c r="J91" i="56"/>
  <c r="C14" i="63" s="1"/>
  <c r="I91" i="56"/>
  <c r="B14" i="63" s="1"/>
  <c r="AF90" i="56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63" s="1"/>
  <c r="AD79" i="56"/>
  <c r="T13" i="63" s="1"/>
  <c r="AC79" i="56"/>
  <c r="S13" i="63" s="1"/>
  <c r="AA79" i="56"/>
  <c r="Q13" i="63" s="1"/>
  <c r="Z79" i="56"/>
  <c r="P13" i="63" s="1"/>
  <c r="Y79" i="56"/>
  <c r="O13" i="63" s="1"/>
  <c r="W79" i="56"/>
  <c r="M13" i="63" s="1"/>
  <c r="V79" i="56"/>
  <c r="L13" i="63" s="1"/>
  <c r="U79" i="56"/>
  <c r="K13" i="63" s="1"/>
  <c r="S79" i="56"/>
  <c r="I13" i="63" s="1"/>
  <c r="R79" i="56"/>
  <c r="H13" i="63" s="1"/>
  <c r="Q79" i="56"/>
  <c r="G13" i="63" s="1"/>
  <c r="N79" i="56"/>
  <c r="F13" i="63" s="1"/>
  <c r="M79" i="56"/>
  <c r="E13" i="63" s="1"/>
  <c r="L79" i="56"/>
  <c r="D13" i="63" s="1"/>
  <c r="J79" i="56"/>
  <c r="C13" i="63" s="1"/>
  <c r="I79" i="56"/>
  <c r="B13" i="63" s="1"/>
  <c r="AF78" i="56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63" s="1"/>
  <c r="AD67" i="56"/>
  <c r="T12" i="63" s="1"/>
  <c r="AC67" i="56"/>
  <c r="S12" i="63" s="1"/>
  <c r="AA67" i="56"/>
  <c r="Q12" i="63" s="1"/>
  <c r="Z67" i="56"/>
  <c r="P12" i="63" s="1"/>
  <c r="Y67" i="56"/>
  <c r="O12" i="63" s="1"/>
  <c r="W67" i="56"/>
  <c r="M12" i="63" s="1"/>
  <c r="V67" i="56"/>
  <c r="L12" i="63" s="1"/>
  <c r="U67" i="56"/>
  <c r="K12" i="63" s="1"/>
  <c r="S67" i="56"/>
  <c r="I12" i="63" s="1"/>
  <c r="R67" i="56"/>
  <c r="H12" i="63" s="1"/>
  <c r="Q67" i="56"/>
  <c r="G12" i="63" s="1"/>
  <c r="N67" i="56"/>
  <c r="F12" i="63" s="1"/>
  <c r="M67" i="56"/>
  <c r="E12" i="63" s="1"/>
  <c r="L67" i="56"/>
  <c r="D12" i="63" s="1"/>
  <c r="J67" i="56"/>
  <c r="C12" i="63" s="1"/>
  <c r="I67" i="56"/>
  <c r="B12" i="63" s="1"/>
  <c r="AF66" i="5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T67" s="1"/>
  <c r="J12" i="63" s="1"/>
  <c r="AE55" i="56"/>
  <c r="U11" i="63" s="1"/>
  <c r="AD55" i="56"/>
  <c r="T11" i="63" s="1"/>
  <c r="AC55" i="56"/>
  <c r="S11" i="63" s="1"/>
  <c r="AA55" i="56"/>
  <c r="Q11" i="63" s="1"/>
  <c r="Z55" i="56"/>
  <c r="P11" i="63" s="1"/>
  <c r="Y55" i="56"/>
  <c r="O11" i="63" s="1"/>
  <c r="W55" i="56"/>
  <c r="M11" i="63" s="1"/>
  <c r="V55" i="56"/>
  <c r="L11" i="63" s="1"/>
  <c r="U55" i="56"/>
  <c r="K11" i="63" s="1"/>
  <c r="S55" i="56"/>
  <c r="I11" i="63" s="1"/>
  <c r="R55" i="56"/>
  <c r="H11" i="63" s="1"/>
  <c r="Q55" i="56"/>
  <c r="G11" i="63" s="1"/>
  <c r="N55" i="56"/>
  <c r="F11" i="63" s="1"/>
  <c r="M55" i="56"/>
  <c r="E11" i="63" s="1"/>
  <c r="L55" i="56"/>
  <c r="D11" i="63" s="1"/>
  <c r="J55" i="56"/>
  <c r="C11" i="63" s="1"/>
  <c r="I55" i="56"/>
  <c r="B11" i="63" s="1"/>
  <c r="AF54" i="56"/>
  <c r="AB54"/>
  <c r="X54"/>
  <c r="T54"/>
  <c r="AF53"/>
  <c r="AB53"/>
  <c r="X53"/>
  <c r="T53"/>
  <c r="AF52"/>
  <c r="AB52"/>
  <c r="X52"/>
  <c r="T52"/>
  <c r="AG52" s="1"/>
  <c r="AF51"/>
  <c r="AB51"/>
  <c r="X51"/>
  <c r="T51"/>
  <c r="AG51" s="1"/>
  <c r="AF50"/>
  <c r="AB50"/>
  <c r="X50"/>
  <c r="T50"/>
  <c r="AF49"/>
  <c r="AB49"/>
  <c r="X49"/>
  <c r="T49"/>
  <c r="AF48"/>
  <c r="AB48"/>
  <c r="X48"/>
  <c r="T48"/>
  <c r="AG48" s="1"/>
  <c r="AF47"/>
  <c r="AB47"/>
  <c r="X47"/>
  <c r="T47"/>
  <c r="AF46"/>
  <c r="AB46"/>
  <c r="X46"/>
  <c r="T46"/>
  <c r="AF45"/>
  <c r="AB45"/>
  <c r="AB55" s="1"/>
  <c r="R11" i="63" s="1"/>
  <c r="X45" i="56"/>
  <c r="X55" s="1"/>
  <c r="T45"/>
  <c r="AE43"/>
  <c r="U10" i="63" s="1"/>
  <c r="AD43" i="56"/>
  <c r="T10" i="63" s="1"/>
  <c r="AC43" i="56"/>
  <c r="S10" i="63" s="1"/>
  <c r="AA43" i="56"/>
  <c r="Q10" i="63" s="1"/>
  <c r="Z43" i="56"/>
  <c r="P10" i="63" s="1"/>
  <c r="Y43" i="56"/>
  <c r="O10" i="63" s="1"/>
  <c r="W43" i="56"/>
  <c r="M10" i="63" s="1"/>
  <c r="V43" i="56"/>
  <c r="L10" i="63" s="1"/>
  <c r="U43" i="56"/>
  <c r="K10" i="63" s="1"/>
  <c r="S43" i="56"/>
  <c r="I10" i="63" s="1"/>
  <c r="R43" i="56"/>
  <c r="H10" i="63" s="1"/>
  <c r="Q43" i="56"/>
  <c r="G10" i="63" s="1"/>
  <c r="N43" i="56"/>
  <c r="F10" i="63" s="1"/>
  <c r="M43" i="56"/>
  <c r="E10" i="63" s="1"/>
  <c r="L43" i="56"/>
  <c r="D10" i="63" s="1"/>
  <c r="J43" i="56"/>
  <c r="C10" i="63" s="1"/>
  <c r="I43" i="56"/>
  <c r="B10" i="63" s="1"/>
  <c r="AF42" i="56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X43" s="1"/>
  <c r="N10" i="63" s="1"/>
  <c r="T33" i="56"/>
  <c r="AE31"/>
  <c r="AD31"/>
  <c r="T9" i="63" s="1"/>
  <c r="AC31" i="56"/>
  <c r="S9" i="63" s="1"/>
  <c r="AA31" i="56"/>
  <c r="Z31"/>
  <c r="P9" i="63" s="1"/>
  <c r="Y31" i="56"/>
  <c r="O9" i="63" s="1"/>
  <c r="W31" i="56"/>
  <c r="M9" i="63" s="1"/>
  <c r="V31" i="56"/>
  <c r="L9" i="63" s="1"/>
  <c r="U31" i="56"/>
  <c r="K9" i="63" s="1"/>
  <c r="S31" i="56"/>
  <c r="I9" i="63" s="1"/>
  <c r="R31" i="56"/>
  <c r="H9" i="63" s="1"/>
  <c r="Q31" i="56"/>
  <c r="G9" i="63" s="1"/>
  <c r="N31" i="56"/>
  <c r="F9" i="63" s="1"/>
  <c r="M31" i="56"/>
  <c r="E9" i="63" s="1"/>
  <c r="L31" i="56"/>
  <c r="D9" i="63" s="1"/>
  <c r="J31" i="56"/>
  <c r="C9" i="63" s="1"/>
  <c r="I31" i="56"/>
  <c r="B9" i="63" s="1"/>
  <c r="AF30" i="56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63" s="1"/>
  <c r="X21" i="56"/>
  <c r="X31" s="1"/>
  <c r="N9" i="63" s="1"/>
  <c r="T21" i="56"/>
  <c r="AE19"/>
  <c r="U8" i="63" s="1"/>
  <c r="AD19" i="56"/>
  <c r="AC19"/>
  <c r="S8" i="63" s="1"/>
  <c r="AA19" i="56"/>
  <c r="Q8" i="63" s="1"/>
  <c r="Z19" i="56"/>
  <c r="P8" i="63" s="1"/>
  <c r="Y19" i="56"/>
  <c r="O8" i="63" s="1"/>
  <c r="W19" i="56"/>
  <c r="M8" i="63" s="1"/>
  <c r="V19" i="56"/>
  <c r="U19"/>
  <c r="K8" i="63" s="1"/>
  <c r="S19" i="56"/>
  <c r="I8" i="63" s="1"/>
  <c r="R19" i="56"/>
  <c r="H8" i="63" s="1"/>
  <c r="Q19" i="56"/>
  <c r="G8" i="63" s="1"/>
  <c r="N19" i="56"/>
  <c r="F8" i="63" s="1"/>
  <c r="M19" i="56"/>
  <c r="E8" i="63" s="1"/>
  <c r="L19" i="56"/>
  <c r="D8" i="63" s="1"/>
  <c r="J19" i="56"/>
  <c r="I19"/>
  <c r="B8" i="63" s="1"/>
  <c r="AF18" i="56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AB19" s="1"/>
  <c r="R8" i="63" s="1"/>
  <c r="X9" i="56"/>
  <c r="T9"/>
  <c r="T19" s="1"/>
  <c r="J8" i="63" s="1"/>
  <c r="X19" i="55"/>
  <c r="M16"/>
  <c r="A5"/>
  <c r="A24" s="1"/>
  <c r="X9" i="53"/>
  <c r="X21"/>
  <c r="A3" i="55"/>
  <c r="A1"/>
  <c r="A191" i="54"/>
  <c r="AE190"/>
  <c r="U23" i="55" s="1"/>
  <c r="AD190" i="54"/>
  <c r="T23" i="55" s="1"/>
  <c r="AC190" i="54"/>
  <c r="S23" i="55" s="1"/>
  <c r="AA190" i="54"/>
  <c r="Q23" i="55" s="1"/>
  <c r="Z190" i="54"/>
  <c r="P23" i="55" s="1"/>
  <c r="Y190" i="54"/>
  <c r="O23" i="55" s="1"/>
  <c r="W190" i="54"/>
  <c r="M23" i="55" s="1"/>
  <c r="V190" i="54"/>
  <c r="L23" i="55" s="1"/>
  <c r="U190" i="54"/>
  <c r="K23" i="55" s="1"/>
  <c r="S190" i="54"/>
  <c r="I23" i="55" s="1"/>
  <c r="R190" i="54"/>
  <c r="H23" i="55" s="1"/>
  <c r="Q190" i="54"/>
  <c r="G23" i="55" s="1"/>
  <c r="N190" i="54"/>
  <c r="F23" i="55" s="1"/>
  <c r="M190" i="54"/>
  <c r="E23" i="55" s="1"/>
  <c r="L190" i="54"/>
  <c r="D23" i="55" s="1"/>
  <c r="J190" i="54"/>
  <c r="C23" i="55" s="1"/>
  <c r="B23"/>
  <c r="AF189" i="54"/>
  <c r="AF190" s="1"/>
  <c r="V23" i="55" s="1"/>
  <c r="AB189" i="54"/>
  <c r="AB190" s="1"/>
  <c r="R23" i="55" s="1"/>
  <c r="X189" i="54"/>
  <c r="X190" s="1"/>
  <c r="N23" i="55" s="1"/>
  <c r="T189" i="54"/>
  <c r="AE187"/>
  <c r="U22" i="55" s="1"/>
  <c r="AD187" i="54"/>
  <c r="T22" i="55" s="1"/>
  <c r="AC187" i="54"/>
  <c r="S22" i="55" s="1"/>
  <c r="AA187" i="54"/>
  <c r="Q22" i="55" s="1"/>
  <c r="Z187" i="54"/>
  <c r="P22" i="55" s="1"/>
  <c r="Y187" i="54"/>
  <c r="O22" i="55" s="1"/>
  <c r="W187" i="54"/>
  <c r="M22" i="55" s="1"/>
  <c r="V187" i="54"/>
  <c r="L22" i="55" s="1"/>
  <c r="U187" i="54"/>
  <c r="K22" i="55" s="1"/>
  <c r="S187" i="54"/>
  <c r="I22" i="55" s="1"/>
  <c r="R187" i="54"/>
  <c r="H22" i="55" s="1"/>
  <c r="Q187" i="54"/>
  <c r="G22" i="55" s="1"/>
  <c r="N187" i="54"/>
  <c r="F22" i="55" s="1"/>
  <c r="M187" i="54"/>
  <c r="E22" i="55" s="1"/>
  <c r="L187" i="54"/>
  <c r="D22" i="55" s="1"/>
  <c r="J187" i="54"/>
  <c r="C22" i="55" s="1"/>
  <c r="I187" i="54"/>
  <c r="B22" i="55" s="1"/>
  <c r="AF186" i="54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55" s="1"/>
  <c r="X177" i="54"/>
  <c r="T177"/>
  <c r="AE175"/>
  <c r="U21" i="55" s="1"/>
  <c r="AD175" i="54"/>
  <c r="T21" i="55" s="1"/>
  <c r="AC175" i="54"/>
  <c r="S21" i="55" s="1"/>
  <c r="AA175" i="54"/>
  <c r="Q21" i="55" s="1"/>
  <c r="Z175" i="54"/>
  <c r="P21" i="55" s="1"/>
  <c r="Y175" i="54"/>
  <c r="O21" i="55" s="1"/>
  <c r="W175" i="54"/>
  <c r="M21" i="55" s="1"/>
  <c r="V175" i="54"/>
  <c r="L21" i="55" s="1"/>
  <c r="U175" i="54"/>
  <c r="K21" i="55" s="1"/>
  <c r="S175" i="54"/>
  <c r="I21" i="55" s="1"/>
  <c r="R175" i="54"/>
  <c r="H21" i="55" s="1"/>
  <c r="Q175" i="54"/>
  <c r="G21" i="55" s="1"/>
  <c r="N175" i="54"/>
  <c r="F21" i="55" s="1"/>
  <c r="M175" i="54"/>
  <c r="E21" i="55" s="1"/>
  <c r="L175" i="54"/>
  <c r="D21" i="55" s="1"/>
  <c r="J175" i="54"/>
  <c r="C21" i="55" s="1"/>
  <c r="I175" i="54"/>
  <c r="B21" i="55" s="1"/>
  <c r="AF174" i="54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55" s="1"/>
  <c r="X165" i="54"/>
  <c r="T165"/>
  <c r="AE163"/>
  <c r="U20" i="55" s="1"/>
  <c r="AD163" i="54"/>
  <c r="T20" i="55" s="1"/>
  <c r="AC163" i="54"/>
  <c r="S20" i="55" s="1"/>
  <c r="AA163" i="54"/>
  <c r="Q20" i="55" s="1"/>
  <c r="Z163" i="54"/>
  <c r="P20" i="55" s="1"/>
  <c r="Y163" i="54"/>
  <c r="O20" i="55" s="1"/>
  <c r="W163" i="54"/>
  <c r="M20" i="55" s="1"/>
  <c r="V163" i="54"/>
  <c r="L20" i="55" s="1"/>
  <c r="U163" i="54"/>
  <c r="K20" i="55" s="1"/>
  <c r="S163" i="54"/>
  <c r="I20" i="55" s="1"/>
  <c r="R163" i="54"/>
  <c r="H20" i="55" s="1"/>
  <c r="Q163" i="54"/>
  <c r="G20" i="55" s="1"/>
  <c r="N163" i="54"/>
  <c r="F20" i="55" s="1"/>
  <c r="M163" i="54"/>
  <c r="E20" i="55" s="1"/>
  <c r="L163" i="54"/>
  <c r="D20" i="55" s="1"/>
  <c r="J163" i="54"/>
  <c r="C20" i="55" s="1"/>
  <c r="I163" i="54"/>
  <c r="B20" i="55" s="1"/>
  <c r="AF162" i="54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T153"/>
  <c r="AE151"/>
  <c r="U19" i="55" s="1"/>
  <c r="AD151" i="54"/>
  <c r="T19" i="55" s="1"/>
  <c r="AC151" i="54"/>
  <c r="S19" i="55" s="1"/>
  <c r="AA151" i="54"/>
  <c r="Q19" i="55" s="1"/>
  <c r="Z151" i="54"/>
  <c r="P19" i="55" s="1"/>
  <c r="Y151" i="54"/>
  <c r="O19" i="55" s="1"/>
  <c r="W151" i="54"/>
  <c r="M19" i="55" s="1"/>
  <c r="V151" i="54"/>
  <c r="L19" i="55" s="1"/>
  <c r="U151" i="54"/>
  <c r="K19" i="55" s="1"/>
  <c r="S151" i="54"/>
  <c r="I19" i="55" s="1"/>
  <c r="R151" i="54"/>
  <c r="H19" i="55" s="1"/>
  <c r="Q151" i="54"/>
  <c r="G19" i="55" s="1"/>
  <c r="N151" i="54"/>
  <c r="F19" i="55" s="1"/>
  <c r="M151" i="54"/>
  <c r="E19" i="55" s="1"/>
  <c r="L151" i="54"/>
  <c r="D19" i="55" s="1"/>
  <c r="J151" i="54"/>
  <c r="C19" i="55" s="1"/>
  <c r="I151" i="54"/>
  <c r="B19" i="55" s="1"/>
  <c r="AF150" i="54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55" s="1"/>
  <c r="X141" i="54"/>
  <c r="T141"/>
  <c r="T151" s="1"/>
  <c r="J19" i="55" s="1"/>
  <c r="AE139" i="54"/>
  <c r="U18" i="55" s="1"/>
  <c r="AD139" i="54"/>
  <c r="T18" i="55" s="1"/>
  <c r="AC139" i="54"/>
  <c r="S18" i="55" s="1"/>
  <c r="AA139" i="54"/>
  <c r="Q18" i="55" s="1"/>
  <c r="Z139" i="54"/>
  <c r="P18" i="55" s="1"/>
  <c r="Y139" i="54"/>
  <c r="O18" i="55" s="1"/>
  <c r="W139" i="54"/>
  <c r="M18" i="55" s="1"/>
  <c r="V139" i="54"/>
  <c r="L18" i="55" s="1"/>
  <c r="U139" i="54"/>
  <c r="K18" i="55" s="1"/>
  <c r="S139" i="54"/>
  <c r="I18" i="55" s="1"/>
  <c r="R139" i="54"/>
  <c r="H18" i="55" s="1"/>
  <c r="Q139" i="54"/>
  <c r="G18" i="55" s="1"/>
  <c r="N139" i="54"/>
  <c r="F18" i="55" s="1"/>
  <c r="M139" i="54"/>
  <c r="E18" i="55" s="1"/>
  <c r="L139" i="54"/>
  <c r="D18" i="55" s="1"/>
  <c r="J139" i="54"/>
  <c r="C18" i="55" s="1"/>
  <c r="I139" i="54"/>
  <c r="B18" i="55" s="1"/>
  <c r="AF138" i="54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X139" s="1"/>
  <c r="N18" i="55" s="1"/>
  <c r="T129" i="54"/>
  <c r="T139" s="1"/>
  <c r="J18" i="55" s="1"/>
  <c r="AE127" i="54"/>
  <c r="U17" i="55" s="1"/>
  <c r="AD127" i="54"/>
  <c r="T17" i="55" s="1"/>
  <c r="AC127" i="54"/>
  <c r="S17" i="55" s="1"/>
  <c r="AA127" i="54"/>
  <c r="Q17" i="55" s="1"/>
  <c r="Z127" i="54"/>
  <c r="P17" i="55" s="1"/>
  <c r="Y127" i="54"/>
  <c r="O17" i="55" s="1"/>
  <c r="W127" i="54"/>
  <c r="M17" i="55" s="1"/>
  <c r="V127" i="54"/>
  <c r="L17" i="55" s="1"/>
  <c r="U127" i="54"/>
  <c r="K17" i="55" s="1"/>
  <c r="S127" i="54"/>
  <c r="I17" i="55" s="1"/>
  <c r="R127" i="54"/>
  <c r="H17" i="55" s="1"/>
  <c r="Q127" i="54"/>
  <c r="G17" i="55" s="1"/>
  <c r="N127" i="54"/>
  <c r="F17" i="55" s="1"/>
  <c r="M127" i="54"/>
  <c r="E17" i="55" s="1"/>
  <c r="L127" i="54"/>
  <c r="D17" i="55" s="1"/>
  <c r="J127" i="54"/>
  <c r="C17" i="55" s="1"/>
  <c r="I127" i="54"/>
  <c r="B17" i="55" s="1"/>
  <c r="AF126" i="54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U16" i="55" s="1"/>
  <c r="AD115" i="54"/>
  <c r="T16" i="55" s="1"/>
  <c r="AC115" i="54"/>
  <c r="S16" i="55" s="1"/>
  <c r="AA115" i="54"/>
  <c r="Q16" i="55" s="1"/>
  <c r="Z115" i="54"/>
  <c r="P16" i="55" s="1"/>
  <c r="Y115" i="54"/>
  <c r="O16" i="55" s="1"/>
  <c r="W115" i="54"/>
  <c r="V115"/>
  <c r="L16" i="55" s="1"/>
  <c r="U115" i="54"/>
  <c r="K16" i="55" s="1"/>
  <c r="S115" i="54"/>
  <c r="I16" i="55" s="1"/>
  <c r="R115" i="54"/>
  <c r="H16" i="55" s="1"/>
  <c r="Q115" i="54"/>
  <c r="G16" i="55" s="1"/>
  <c r="N115" i="54"/>
  <c r="F16" i="55" s="1"/>
  <c r="M115" i="54"/>
  <c r="E16" i="55" s="1"/>
  <c r="L115" i="54"/>
  <c r="D16" i="55" s="1"/>
  <c r="J115" i="54"/>
  <c r="C16" i="55" s="1"/>
  <c r="I115" i="54"/>
  <c r="B16" i="55" s="1"/>
  <c r="AF114" i="54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55" s="1"/>
  <c r="AD103" i="54"/>
  <c r="T15" i="55" s="1"/>
  <c r="AC103" i="54"/>
  <c r="S15" i="55" s="1"/>
  <c r="AA103" i="54"/>
  <c r="Q15" i="55" s="1"/>
  <c r="Z103" i="54"/>
  <c r="P15" i="55" s="1"/>
  <c r="Y103" i="54"/>
  <c r="O15" i="55" s="1"/>
  <c r="W103" i="54"/>
  <c r="M15" i="55" s="1"/>
  <c r="V103" i="54"/>
  <c r="L15" i="55" s="1"/>
  <c r="U103" i="54"/>
  <c r="K15" i="55" s="1"/>
  <c r="S103" i="54"/>
  <c r="I15" i="55" s="1"/>
  <c r="R103" i="54"/>
  <c r="H15" i="55" s="1"/>
  <c r="Q103" i="54"/>
  <c r="G15" i="55" s="1"/>
  <c r="N103" i="54"/>
  <c r="F15" i="55" s="1"/>
  <c r="M103" i="54"/>
  <c r="E15" i="55" s="1"/>
  <c r="L103" i="54"/>
  <c r="D15" i="55" s="1"/>
  <c r="J103" i="54"/>
  <c r="C15" i="55" s="1"/>
  <c r="I103" i="54"/>
  <c r="B15" i="55" s="1"/>
  <c r="AF102" i="54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55" s="1"/>
  <c r="X93" i="54"/>
  <c r="T93"/>
  <c r="T103" s="1"/>
  <c r="J15" i="55" s="1"/>
  <c r="AE91" i="54"/>
  <c r="U14" i="55" s="1"/>
  <c r="AD91" i="54"/>
  <c r="T14" i="55" s="1"/>
  <c r="AC91" i="54"/>
  <c r="S14" i="55" s="1"/>
  <c r="AA91" i="54"/>
  <c r="Q14" i="55" s="1"/>
  <c r="Z91" i="54"/>
  <c r="P14" i="55" s="1"/>
  <c r="Y91" i="54"/>
  <c r="O14" i="55" s="1"/>
  <c r="W91" i="54"/>
  <c r="M14" i="55" s="1"/>
  <c r="V91" i="54"/>
  <c r="L14" i="55" s="1"/>
  <c r="U91" i="54"/>
  <c r="K14" i="55" s="1"/>
  <c r="S91" i="54"/>
  <c r="I14" i="55" s="1"/>
  <c r="R91" i="54"/>
  <c r="H14" i="55" s="1"/>
  <c r="Q91" i="54"/>
  <c r="G14" i="55" s="1"/>
  <c r="N91" i="54"/>
  <c r="F14" i="55" s="1"/>
  <c r="M91" i="54"/>
  <c r="E14" i="55" s="1"/>
  <c r="L91" i="54"/>
  <c r="D14" i="55" s="1"/>
  <c r="J91" i="54"/>
  <c r="C14" i="55" s="1"/>
  <c r="I91" i="54"/>
  <c r="B14" i="55" s="1"/>
  <c r="AF90" i="54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X91" s="1"/>
  <c r="N14" i="55" s="1"/>
  <c r="T81" i="54"/>
  <c r="T91" s="1"/>
  <c r="J14" i="55" s="1"/>
  <c r="AE79" i="54"/>
  <c r="U13" i="55" s="1"/>
  <c r="AD79" i="54"/>
  <c r="T13" i="55" s="1"/>
  <c r="AC79" i="54"/>
  <c r="S13" i="55" s="1"/>
  <c r="AA79" i="54"/>
  <c r="Q13" i="55" s="1"/>
  <c r="Z79" i="54"/>
  <c r="P13" i="55" s="1"/>
  <c r="Y79" i="54"/>
  <c r="O13" i="55" s="1"/>
  <c r="W79" i="54"/>
  <c r="M13" i="55" s="1"/>
  <c r="V79" i="54"/>
  <c r="L13" i="55" s="1"/>
  <c r="U79" i="54"/>
  <c r="K13" i="55" s="1"/>
  <c r="S79" i="54"/>
  <c r="I13" i="55" s="1"/>
  <c r="R79" i="54"/>
  <c r="H13" i="55" s="1"/>
  <c r="Q79" i="54"/>
  <c r="G13" i="55" s="1"/>
  <c r="N79" i="54"/>
  <c r="F13" i="55" s="1"/>
  <c r="M79" i="54"/>
  <c r="E13" i="55" s="1"/>
  <c r="L79" i="54"/>
  <c r="D13" i="55" s="1"/>
  <c r="J79" i="54"/>
  <c r="C13" i="55" s="1"/>
  <c r="I79" i="54"/>
  <c r="B13" i="55" s="1"/>
  <c r="AF78" i="54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55" s="1"/>
  <c r="AD67" i="54"/>
  <c r="T12" i="55" s="1"/>
  <c r="AC67" i="54"/>
  <c r="S12" i="55" s="1"/>
  <c r="AA67" i="54"/>
  <c r="Q12" i="55" s="1"/>
  <c r="Z67" i="54"/>
  <c r="P12" i="55" s="1"/>
  <c r="Y67" i="54"/>
  <c r="O12" i="55" s="1"/>
  <c r="W67" i="54"/>
  <c r="M12" i="55" s="1"/>
  <c r="V67" i="54"/>
  <c r="L12" i="55" s="1"/>
  <c r="U67" i="54"/>
  <c r="K12" i="55" s="1"/>
  <c r="S67" i="54"/>
  <c r="I12" i="55" s="1"/>
  <c r="R67" i="54"/>
  <c r="H12" i="55" s="1"/>
  <c r="Q67" i="54"/>
  <c r="G12" i="55" s="1"/>
  <c r="N67" i="54"/>
  <c r="F12" i="55" s="1"/>
  <c r="M67" i="54"/>
  <c r="E12" i="55" s="1"/>
  <c r="L67" i="54"/>
  <c r="D12" i="55" s="1"/>
  <c r="J67" i="54"/>
  <c r="C12" i="55" s="1"/>
  <c r="I67" i="54"/>
  <c r="B12" i="55" s="1"/>
  <c r="AF66" i="54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F67" s="1"/>
  <c r="V12" i="55" s="1"/>
  <c r="AB57" i="54"/>
  <c r="X57"/>
  <c r="T57"/>
  <c r="AE55"/>
  <c r="U11" i="55" s="1"/>
  <c r="AD55" i="54"/>
  <c r="T11" i="55" s="1"/>
  <c r="AC55" i="54"/>
  <c r="S11" i="55" s="1"/>
  <c r="AA55" i="54"/>
  <c r="Q11" i="55" s="1"/>
  <c r="Z55" i="54"/>
  <c r="P11" i="55" s="1"/>
  <c r="Y55" i="54"/>
  <c r="O11" i="55" s="1"/>
  <c r="W55" i="54"/>
  <c r="M11" i="55" s="1"/>
  <c r="V55" i="54"/>
  <c r="L11" i="55" s="1"/>
  <c r="U55" i="54"/>
  <c r="K11" i="55" s="1"/>
  <c r="S55" i="54"/>
  <c r="I11" i="55" s="1"/>
  <c r="R55" i="54"/>
  <c r="H11" i="55" s="1"/>
  <c r="Q55" i="54"/>
  <c r="G11" i="55" s="1"/>
  <c r="N55" i="54"/>
  <c r="F11" i="55" s="1"/>
  <c r="M55" i="54"/>
  <c r="E11" i="55" s="1"/>
  <c r="L55" i="54"/>
  <c r="D11" i="55" s="1"/>
  <c r="J55" i="54"/>
  <c r="C11" i="55" s="1"/>
  <c r="I55" i="54"/>
  <c r="B11" i="55" s="1"/>
  <c r="AF54" i="54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55" s="1"/>
  <c r="X45" i="54"/>
  <c r="T45"/>
  <c r="T55" s="1"/>
  <c r="J11" i="55" s="1"/>
  <c r="AE43" i="54"/>
  <c r="U10" i="55" s="1"/>
  <c r="AD43" i="54"/>
  <c r="T10" i="55" s="1"/>
  <c r="AC43" i="54"/>
  <c r="S10" i="55" s="1"/>
  <c r="AA43" i="54"/>
  <c r="Q10" i="55" s="1"/>
  <c r="Z43" i="54"/>
  <c r="P10" i="55" s="1"/>
  <c r="Y43" i="54"/>
  <c r="O10" i="55" s="1"/>
  <c r="W43" i="54"/>
  <c r="M10" i="55" s="1"/>
  <c r="V43" i="54"/>
  <c r="L10" i="55" s="1"/>
  <c r="U43" i="54"/>
  <c r="K10" i="55" s="1"/>
  <c r="S43" i="54"/>
  <c r="I10" i="55" s="1"/>
  <c r="R43" i="54"/>
  <c r="H10" i="55" s="1"/>
  <c r="Q43" i="54"/>
  <c r="G10" i="55" s="1"/>
  <c r="N43" i="54"/>
  <c r="F10" i="55" s="1"/>
  <c r="M43" i="54"/>
  <c r="E10" i="55" s="1"/>
  <c r="L43" i="54"/>
  <c r="D10" i="55" s="1"/>
  <c r="J43" i="54"/>
  <c r="C10" i="55" s="1"/>
  <c r="I43" i="54"/>
  <c r="B10" i="55" s="1"/>
  <c r="AF42" i="54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T43" s="1"/>
  <c r="J10" i="55" s="1"/>
  <c r="AE31" i="54"/>
  <c r="U9" i="55" s="1"/>
  <c r="AD31" i="54"/>
  <c r="T9" i="55" s="1"/>
  <c r="AC31" i="54"/>
  <c r="S9" i="55" s="1"/>
  <c r="AA31" i="54"/>
  <c r="Q9" i="55" s="1"/>
  <c r="Z31" i="54"/>
  <c r="P9" i="55" s="1"/>
  <c r="Y31" i="54"/>
  <c r="O9" i="55" s="1"/>
  <c r="W31" i="54"/>
  <c r="M9" i="55" s="1"/>
  <c r="V31" i="54"/>
  <c r="L9" i="55" s="1"/>
  <c r="U31" i="54"/>
  <c r="K9" i="55" s="1"/>
  <c r="S31" i="54"/>
  <c r="I9" i="55" s="1"/>
  <c r="R31" i="54"/>
  <c r="H9" i="55" s="1"/>
  <c r="Q31" i="54"/>
  <c r="G9" i="55" s="1"/>
  <c r="N31" i="54"/>
  <c r="F9" i="55" s="1"/>
  <c r="M31" i="54"/>
  <c r="L31"/>
  <c r="D9" i="55" s="1"/>
  <c r="J31" i="54"/>
  <c r="C9" i="55" s="1"/>
  <c r="I31" i="54"/>
  <c r="B9" i="55" s="1"/>
  <c r="AF30" i="54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55" s="1"/>
  <c r="X21" i="54"/>
  <c r="T21"/>
  <c r="AE19"/>
  <c r="U8" i="55" s="1"/>
  <c r="AD19" i="54"/>
  <c r="T8" i="55" s="1"/>
  <c r="AC19" i="54"/>
  <c r="AA19"/>
  <c r="Z19"/>
  <c r="P8" i="55" s="1"/>
  <c r="Y19" i="54"/>
  <c r="W19"/>
  <c r="M8" i="55" s="1"/>
  <c r="V19" i="54"/>
  <c r="L8" i="55" s="1"/>
  <c r="U19" i="54"/>
  <c r="S19"/>
  <c r="R19"/>
  <c r="Q19"/>
  <c r="N19"/>
  <c r="F8" i="55" s="1"/>
  <c r="M19" i="54"/>
  <c r="E8" i="55" s="1"/>
  <c r="L19" i="54"/>
  <c r="J19"/>
  <c r="I19"/>
  <c r="B8" i="55" s="1"/>
  <c r="AF18" i="54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F19" s="1"/>
  <c r="V8" i="55" s="1"/>
  <c r="AB9" i="54"/>
  <c r="X9"/>
  <c r="T9"/>
  <c r="A24" i="53"/>
  <c r="A3"/>
  <c r="A1"/>
  <c r="A191" i="52"/>
  <c r="AE190"/>
  <c r="U23" i="53" s="1"/>
  <c r="AD190" i="52"/>
  <c r="T23" i="53" s="1"/>
  <c r="AC190" i="52"/>
  <c r="S23" i="53" s="1"/>
  <c r="AA190" i="52"/>
  <c r="Q23" i="53" s="1"/>
  <c r="Z190" i="52"/>
  <c r="P23" i="53" s="1"/>
  <c r="Y190" i="52"/>
  <c r="O23" i="53" s="1"/>
  <c r="W190" i="52"/>
  <c r="M23" i="53" s="1"/>
  <c r="V190" i="52"/>
  <c r="L23" i="53" s="1"/>
  <c r="U190" i="52"/>
  <c r="K23" i="53" s="1"/>
  <c r="S190" i="52"/>
  <c r="I23" i="53" s="1"/>
  <c r="R190" i="52"/>
  <c r="H23" i="53" s="1"/>
  <c r="Q190" i="52"/>
  <c r="G23" i="53" s="1"/>
  <c r="N190" i="52"/>
  <c r="F23" i="53" s="1"/>
  <c r="M190" i="52"/>
  <c r="E23" i="53" s="1"/>
  <c r="L190" i="52"/>
  <c r="D23" i="53" s="1"/>
  <c r="J190" i="52"/>
  <c r="C23" i="53" s="1"/>
  <c r="B23"/>
  <c r="AF189" i="52"/>
  <c r="AF190" s="1"/>
  <c r="V23" i="53" s="1"/>
  <c r="AB189" i="52"/>
  <c r="AB190" s="1"/>
  <c r="R23" i="53" s="1"/>
  <c r="X189" i="52"/>
  <c r="T189"/>
  <c r="AE187"/>
  <c r="U22" i="53" s="1"/>
  <c r="AD187" i="52"/>
  <c r="T22" i="53" s="1"/>
  <c r="AC187" i="52"/>
  <c r="S22" i="53" s="1"/>
  <c r="AA187" i="52"/>
  <c r="Q22" i="53" s="1"/>
  <c r="Z187" i="52"/>
  <c r="P22" i="53" s="1"/>
  <c r="Y187" i="52"/>
  <c r="O22" i="53" s="1"/>
  <c r="W187" i="52"/>
  <c r="M22" i="53" s="1"/>
  <c r="V187" i="52"/>
  <c r="L22" i="53" s="1"/>
  <c r="U187" i="52"/>
  <c r="K22" i="53" s="1"/>
  <c r="S187" i="52"/>
  <c r="I22" i="53" s="1"/>
  <c r="R187" i="52"/>
  <c r="H22" i="53" s="1"/>
  <c r="Q187" i="52"/>
  <c r="G22" i="53" s="1"/>
  <c r="N187" i="52"/>
  <c r="F22" i="53" s="1"/>
  <c r="M187" i="52"/>
  <c r="E22" i="53" s="1"/>
  <c r="L187" i="52"/>
  <c r="D22" i="53" s="1"/>
  <c r="J187" i="52"/>
  <c r="C22" i="53" s="1"/>
  <c r="I187" i="52"/>
  <c r="B22" i="53" s="1"/>
  <c r="AF186" i="52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53" s="1"/>
  <c r="AB177" i="52"/>
  <c r="AB187" s="1"/>
  <c r="R22" i="53" s="1"/>
  <c r="X177" i="52"/>
  <c r="X187" s="1"/>
  <c r="N22" i="53" s="1"/>
  <c r="T177" i="52"/>
  <c r="AE175"/>
  <c r="U21" i="53" s="1"/>
  <c r="AD175" i="52"/>
  <c r="T21" i="53" s="1"/>
  <c r="AC175" i="52"/>
  <c r="S21" i="53" s="1"/>
  <c r="AA175" i="52"/>
  <c r="Q21" i="53" s="1"/>
  <c r="Z175" i="52"/>
  <c r="P21" i="53" s="1"/>
  <c r="Y175" i="52"/>
  <c r="O21" i="53" s="1"/>
  <c r="W175" i="52"/>
  <c r="M21" i="53" s="1"/>
  <c r="V175" i="52"/>
  <c r="L21" i="53" s="1"/>
  <c r="U175" i="52"/>
  <c r="K21" i="53" s="1"/>
  <c r="S175" i="52"/>
  <c r="I21" i="53" s="1"/>
  <c r="R175" i="52"/>
  <c r="H21" i="53" s="1"/>
  <c r="Q175" i="52"/>
  <c r="G21" i="53" s="1"/>
  <c r="N175" i="52"/>
  <c r="F21" i="53" s="1"/>
  <c r="M175" i="52"/>
  <c r="E21" i="53" s="1"/>
  <c r="L175" i="52"/>
  <c r="D21" i="53" s="1"/>
  <c r="J175" i="52"/>
  <c r="C21" i="53" s="1"/>
  <c r="I175" i="52"/>
  <c r="B21" i="53" s="1"/>
  <c r="AF174" i="52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53" s="1"/>
  <c r="X165" i="52"/>
  <c r="T165"/>
  <c r="AE163"/>
  <c r="U20" i="53" s="1"/>
  <c r="AD163" i="52"/>
  <c r="T20" i="53" s="1"/>
  <c r="AC163" i="52"/>
  <c r="S20" i="53" s="1"/>
  <c r="AA163" i="52"/>
  <c r="Q20" i="53" s="1"/>
  <c r="Z163" i="52"/>
  <c r="P20" i="53" s="1"/>
  <c r="Y163" i="52"/>
  <c r="O20" i="53" s="1"/>
  <c r="W163" i="52"/>
  <c r="M20" i="53" s="1"/>
  <c r="V163" i="52"/>
  <c r="L20" i="53" s="1"/>
  <c r="U163" i="52"/>
  <c r="K20" i="53" s="1"/>
  <c r="S163" i="52"/>
  <c r="I20" i="53" s="1"/>
  <c r="R163" i="52"/>
  <c r="H20" i="53" s="1"/>
  <c r="Q163" i="52"/>
  <c r="G20" i="53" s="1"/>
  <c r="N163" i="52"/>
  <c r="F20" i="53" s="1"/>
  <c r="M163" i="52"/>
  <c r="E20" i="53" s="1"/>
  <c r="L163" i="52"/>
  <c r="D20" i="53" s="1"/>
  <c r="J163" i="52"/>
  <c r="C20" i="53" s="1"/>
  <c r="I163" i="52"/>
  <c r="B20" i="53" s="1"/>
  <c r="AF162" i="5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53" s="1"/>
  <c r="AB153" i="52"/>
  <c r="AB163" s="1"/>
  <c r="R20" i="53" s="1"/>
  <c r="X153" i="52"/>
  <c r="X163" s="1"/>
  <c r="N20" i="53" s="1"/>
  <c r="T153" i="52"/>
  <c r="AE151"/>
  <c r="U19" i="53" s="1"/>
  <c r="AD151" i="52"/>
  <c r="T19" i="53" s="1"/>
  <c r="AC151" i="52"/>
  <c r="S19" i="53" s="1"/>
  <c r="AA151" i="52"/>
  <c r="Q19" i="53" s="1"/>
  <c r="Z151" i="52"/>
  <c r="P19" i="53" s="1"/>
  <c r="Y151" i="52"/>
  <c r="O19" i="53" s="1"/>
  <c r="W151" i="52"/>
  <c r="M19" i="53" s="1"/>
  <c r="V151" i="52"/>
  <c r="L19" i="53" s="1"/>
  <c r="U151" i="52"/>
  <c r="K19" i="53" s="1"/>
  <c r="S151" i="52"/>
  <c r="I19" i="53" s="1"/>
  <c r="R151" i="52"/>
  <c r="H19" i="53" s="1"/>
  <c r="Q151" i="52"/>
  <c r="G19" i="53" s="1"/>
  <c r="N151" i="52"/>
  <c r="F19" i="53" s="1"/>
  <c r="M151" i="52"/>
  <c r="E19" i="53" s="1"/>
  <c r="L151" i="52"/>
  <c r="D19" i="53" s="1"/>
  <c r="J151" i="52"/>
  <c r="C19" i="53" s="1"/>
  <c r="I151" i="52"/>
  <c r="B19" i="53" s="1"/>
  <c r="AF150" i="52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U18" i="53" s="1"/>
  <c r="AD139" i="52"/>
  <c r="T18" i="53" s="1"/>
  <c r="AC139" i="52"/>
  <c r="S18" i="53" s="1"/>
  <c r="AA139" i="52"/>
  <c r="Q18" i="53" s="1"/>
  <c r="Z139" i="52"/>
  <c r="P18" i="53" s="1"/>
  <c r="Y139" i="52"/>
  <c r="O18" i="53" s="1"/>
  <c r="W139" i="52"/>
  <c r="M18" i="53" s="1"/>
  <c r="V139" i="52"/>
  <c r="L18" i="53" s="1"/>
  <c r="U139" i="52"/>
  <c r="K18" i="53" s="1"/>
  <c r="S139" i="52"/>
  <c r="I18" i="53" s="1"/>
  <c r="R139" i="52"/>
  <c r="H18" i="53" s="1"/>
  <c r="Q139" i="52"/>
  <c r="G18" i="53" s="1"/>
  <c r="N139" i="52"/>
  <c r="F18" i="53" s="1"/>
  <c r="M139" i="52"/>
  <c r="E18" i="53" s="1"/>
  <c r="L139" i="52"/>
  <c r="D18" i="53" s="1"/>
  <c r="J139" i="52"/>
  <c r="C18" i="53" s="1"/>
  <c r="I139" i="52"/>
  <c r="B18" i="53" s="1"/>
  <c r="AF138" i="52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53" s="1"/>
  <c r="AB129" i="52"/>
  <c r="X129"/>
  <c r="T129"/>
  <c r="AE127"/>
  <c r="U17" i="53" s="1"/>
  <c r="AD127" i="52"/>
  <c r="T17" i="53" s="1"/>
  <c r="AC127" i="52"/>
  <c r="S17" i="53" s="1"/>
  <c r="AA127" i="52"/>
  <c r="Q17" i="53" s="1"/>
  <c r="Z127" i="52"/>
  <c r="P17" i="53" s="1"/>
  <c r="Y127" i="52"/>
  <c r="O17" i="53" s="1"/>
  <c r="W127" i="52"/>
  <c r="M17" i="53" s="1"/>
  <c r="V127" i="52"/>
  <c r="L17" i="53" s="1"/>
  <c r="U127" i="52"/>
  <c r="K17" i="53" s="1"/>
  <c r="S127" i="52"/>
  <c r="I17" i="53" s="1"/>
  <c r="R127" i="52"/>
  <c r="H17" i="53" s="1"/>
  <c r="Q127" i="52"/>
  <c r="G17" i="53" s="1"/>
  <c r="N127" i="52"/>
  <c r="F17" i="53" s="1"/>
  <c r="M127" i="52"/>
  <c r="E17" i="53" s="1"/>
  <c r="L127" i="52"/>
  <c r="D17" i="53" s="1"/>
  <c r="J127" i="52"/>
  <c r="C17" i="53" s="1"/>
  <c r="I127" i="52"/>
  <c r="B17" i="53" s="1"/>
  <c r="AF126" i="52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53" s="1"/>
  <c r="X117" i="52"/>
  <c r="T117"/>
  <c r="T127" s="1"/>
  <c r="J17" i="53" s="1"/>
  <c r="AE115" i="52"/>
  <c r="U16" i="53" s="1"/>
  <c r="AD115" i="52"/>
  <c r="T16" i="53" s="1"/>
  <c r="AC115" i="52"/>
  <c r="S16" i="53" s="1"/>
  <c r="AA115" i="52"/>
  <c r="Z115"/>
  <c r="P16" i="53" s="1"/>
  <c r="Y115" i="52"/>
  <c r="O16" i="53" s="1"/>
  <c r="W115" i="52"/>
  <c r="V115"/>
  <c r="L16" i="53" s="1"/>
  <c r="U115" i="52"/>
  <c r="K16" i="53" s="1"/>
  <c r="S115" i="52"/>
  <c r="I16" i="53" s="1"/>
  <c r="R115" i="52"/>
  <c r="H16" i="53" s="1"/>
  <c r="Q115" i="52"/>
  <c r="G16" i="53" s="1"/>
  <c r="N115" i="52"/>
  <c r="F16" i="53" s="1"/>
  <c r="M115" i="52"/>
  <c r="E16" i="53" s="1"/>
  <c r="L115" i="52"/>
  <c r="D16" i="53" s="1"/>
  <c r="J115" i="52"/>
  <c r="C16" i="53" s="1"/>
  <c r="I115" i="52"/>
  <c r="B16" i="53" s="1"/>
  <c r="AF114" i="52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X115" s="1"/>
  <c r="N16" i="53" s="1"/>
  <c r="T105" i="52"/>
  <c r="T115" s="1"/>
  <c r="J16" i="53" s="1"/>
  <c r="AE103" i="52"/>
  <c r="U15" i="53" s="1"/>
  <c r="AD103" i="52"/>
  <c r="T15" i="53" s="1"/>
  <c r="AC103" i="52"/>
  <c r="S15" i="53" s="1"/>
  <c r="AA103" i="52"/>
  <c r="Q15" i="53" s="1"/>
  <c r="Z103" i="52"/>
  <c r="P15" i="53" s="1"/>
  <c r="Y103" i="52"/>
  <c r="O15" i="53" s="1"/>
  <c r="W103" i="52"/>
  <c r="M15" i="53" s="1"/>
  <c r="V103" i="52"/>
  <c r="L15" i="53" s="1"/>
  <c r="U103" i="52"/>
  <c r="K15" i="53" s="1"/>
  <c r="S103" i="52"/>
  <c r="I15" i="53" s="1"/>
  <c r="R103" i="52"/>
  <c r="H15" i="53" s="1"/>
  <c r="Q103" i="52"/>
  <c r="G15" i="53" s="1"/>
  <c r="N103" i="52"/>
  <c r="F15" i="53" s="1"/>
  <c r="M103" i="52"/>
  <c r="E15" i="53" s="1"/>
  <c r="L103" i="52"/>
  <c r="D15" i="53" s="1"/>
  <c r="J103" i="52"/>
  <c r="C15" i="53" s="1"/>
  <c r="I103" i="52"/>
  <c r="B15" i="53" s="1"/>
  <c r="AF102" i="52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53" s="1"/>
  <c r="AD91" i="52"/>
  <c r="T14" i="53" s="1"/>
  <c r="AC91" i="52"/>
  <c r="S14" i="53" s="1"/>
  <c r="AA91" i="52"/>
  <c r="Q14" i="53" s="1"/>
  <c r="Z91" i="52"/>
  <c r="P14" i="53" s="1"/>
  <c r="Y91" i="52"/>
  <c r="O14" i="53" s="1"/>
  <c r="W91" i="52"/>
  <c r="M14" i="53" s="1"/>
  <c r="V91" i="52"/>
  <c r="L14" i="53" s="1"/>
  <c r="U91" i="52"/>
  <c r="K14" i="53" s="1"/>
  <c r="S91" i="52"/>
  <c r="I14" i="53" s="1"/>
  <c r="R91" i="52"/>
  <c r="H14" i="53" s="1"/>
  <c r="Q91" i="52"/>
  <c r="G14" i="53" s="1"/>
  <c r="N91" i="52"/>
  <c r="F14" i="53" s="1"/>
  <c r="M91" i="52"/>
  <c r="E14" i="53" s="1"/>
  <c r="L91" i="52"/>
  <c r="D14" i="53" s="1"/>
  <c r="J91" i="52"/>
  <c r="C14" i="53" s="1"/>
  <c r="I91" i="52"/>
  <c r="B14" i="53" s="1"/>
  <c r="AF90" i="52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53" s="1"/>
  <c r="AB81" i="52"/>
  <c r="X81"/>
  <c r="T81"/>
  <c r="AE79"/>
  <c r="U13" i="53" s="1"/>
  <c r="AD79" i="52"/>
  <c r="T13" i="53" s="1"/>
  <c r="AC79" i="52"/>
  <c r="S13" i="53" s="1"/>
  <c r="AA79" i="52"/>
  <c r="Q13" i="53" s="1"/>
  <c r="Z79" i="52"/>
  <c r="P13" i="53" s="1"/>
  <c r="Y79" i="52"/>
  <c r="O13" i="53" s="1"/>
  <c r="W79" i="52"/>
  <c r="M13" i="53" s="1"/>
  <c r="V79" i="52"/>
  <c r="L13" i="53" s="1"/>
  <c r="U79" i="52"/>
  <c r="K13" i="53" s="1"/>
  <c r="S79" i="52"/>
  <c r="I13" i="53" s="1"/>
  <c r="R79" i="52"/>
  <c r="H13" i="53" s="1"/>
  <c r="Q79" i="52"/>
  <c r="G13" i="53" s="1"/>
  <c r="N79" i="52"/>
  <c r="F13" i="53" s="1"/>
  <c r="M79" i="52"/>
  <c r="E13" i="53" s="1"/>
  <c r="L79" i="52"/>
  <c r="D13" i="53" s="1"/>
  <c r="J79" i="52"/>
  <c r="C13" i="53" s="1"/>
  <c r="I79" i="52"/>
  <c r="B13" i="53" s="1"/>
  <c r="AF78" i="52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53" s="1"/>
  <c r="X69" i="52"/>
  <c r="T69"/>
  <c r="T79" s="1"/>
  <c r="J13" i="53" s="1"/>
  <c r="AE67" i="52"/>
  <c r="U12" i="53" s="1"/>
  <c r="AD67" i="52"/>
  <c r="T12" i="53" s="1"/>
  <c r="AC67" i="52"/>
  <c r="S12" i="53" s="1"/>
  <c r="AA67" i="52"/>
  <c r="Q12" i="53" s="1"/>
  <c r="Z67" i="52"/>
  <c r="P12" i="53" s="1"/>
  <c r="Y67" i="52"/>
  <c r="O12" i="53" s="1"/>
  <c r="W67" i="52"/>
  <c r="M12" i="53" s="1"/>
  <c r="V67" i="52"/>
  <c r="L12" i="53" s="1"/>
  <c r="U67" i="52"/>
  <c r="K12" i="53" s="1"/>
  <c r="S67" i="52"/>
  <c r="I12" i="53" s="1"/>
  <c r="R67" i="52"/>
  <c r="H12" i="53" s="1"/>
  <c r="Q67" i="52"/>
  <c r="G12" i="53" s="1"/>
  <c r="N67" i="52"/>
  <c r="F12" i="53" s="1"/>
  <c r="M67" i="52"/>
  <c r="E12" i="53" s="1"/>
  <c r="L67" i="52"/>
  <c r="D12" i="53" s="1"/>
  <c r="J67" i="52"/>
  <c r="C12" i="53" s="1"/>
  <c r="I67" i="52"/>
  <c r="B12" i="53" s="1"/>
  <c r="AF66" i="52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X67" s="1"/>
  <c r="N12" i="53" s="1"/>
  <c r="T57" i="52"/>
  <c r="T67" s="1"/>
  <c r="J12" i="53" s="1"/>
  <c r="AE55" i="52"/>
  <c r="U11" i="53" s="1"/>
  <c r="AD55" i="52"/>
  <c r="T11" i="53" s="1"/>
  <c r="AC55" i="52"/>
  <c r="S11" i="53" s="1"/>
  <c r="AA55" i="52"/>
  <c r="Q11" i="53" s="1"/>
  <c r="Z55" i="52"/>
  <c r="P11" i="53" s="1"/>
  <c r="Y55" i="52"/>
  <c r="O11" i="53" s="1"/>
  <c r="W55" i="52"/>
  <c r="M11" i="53" s="1"/>
  <c r="V55" i="52"/>
  <c r="L11" i="53" s="1"/>
  <c r="U55" i="52"/>
  <c r="K11" i="53" s="1"/>
  <c r="S55" i="52"/>
  <c r="I11" i="53" s="1"/>
  <c r="R55" i="52"/>
  <c r="H11" i="53" s="1"/>
  <c r="Q55" i="52"/>
  <c r="G11" i="53" s="1"/>
  <c r="N55" i="52"/>
  <c r="F11" i="53" s="1"/>
  <c r="M55" i="52"/>
  <c r="E11" i="53" s="1"/>
  <c r="L55" i="52"/>
  <c r="D11" i="53" s="1"/>
  <c r="J55" i="52"/>
  <c r="C11" i="53" s="1"/>
  <c r="I55" i="52"/>
  <c r="B11" i="53" s="1"/>
  <c r="AF54" i="52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53" s="1"/>
  <c r="AD43" i="52"/>
  <c r="T10" i="53" s="1"/>
  <c r="AC43" i="52"/>
  <c r="S10" i="53" s="1"/>
  <c r="AA43" i="52"/>
  <c r="Q10" i="53" s="1"/>
  <c r="Z43" i="52"/>
  <c r="P10" i="53" s="1"/>
  <c r="Y43" i="52"/>
  <c r="O10" i="53" s="1"/>
  <c r="W43" i="52"/>
  <c r="M10" i="53" s="1"/>
  <c r="V43" i="52"/>
  <c r="L10" i="53" s="1"/>
  <c r="U43" i="52"/>
  <c r="K10" i="53" s="1"/>
  <c r="S43" i="52"/>
  <c r="I10" i="53" s="1"/>
  <c r="R43" i="52"/>
  <c r="H10" i="53" s="1"/>
  <c r="Q43" i="52"/>
  <c r="G10" i="53" s="1"/>
  <c r="N43" i="52"/>
  <c r="F10" i="53" s="1"/>
  <c r="M43" i="52"/>
  <c r="E10" i="53" s="1"/>
  <c r="L43" i="52"/>
  <c r="D10" i="53" s="1"/>
  <c r="J43" i="52"/>
  <c r="C10" i="53" s="1"/>
  <c r="I43" i="52"/>
  <c r="B10" i="53" s="1"/>
  <c r="AF42" i="52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F43" s="1"/>
  <c r="V10" i="53" s="1"/>
  <c r="AB33" i="52"/>
  <c r="X33"/>
  <c r="T33"/>
  <c r="AE31"/>
  <c r="U9" i="53" s="1"/>
  <c r="AD31" i="52"/>
  <c r="T9" i="53" s="1"/>
  <c r="AC31" i="52"/>
  <c r="S9" i="53" s="1"/>
  <c r="AA31" i="52"/>
  <c r="Q9" i="53" s="1"/>
  <c r="Z31" i="52"/>
  <c r="P9" i="53" s="1"/>
  <c r="Y31" i="52"/>
  <c r="O9" i="53" s="1"/>
  <c r="W31" i="52"/>
  <c r="M9" i="53" s="1"/>
  <c r="V31" i="52"/>
  <c r="L9" i="53" s="1"/>
  <c r="U31" i="52"/>
  <c r="K9" i="53" s="1"/>
  <c r="S31" i="52"/>
  <c r="I9" i="53" s="1"/>
  <c r="R31" i="52"/>
  <c r="H9" i="53" s="1"/>
  <c r="Q31" i="52"/>
  <c r="G9" i="53" s="1"/>
  <c r="N31" i="52"/>
  <c r="F9" i="53" s="1"/>
  <c r="M31" i="52"/>
  <c r="E9" i="53" s="1"/>
  <c r="L31" i="52"/>
  <c r="D9" i="53" s="1"/>
  <c r="J31" i="52"/>
  <c r="C9" i="53" s="1"/>
  <c r="I31" i="52"/>
  <c r="B9" i="53" s="1"/>
  <c r="AF30" i="52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53" s="1"/>
  <c r="X21" i="52"/>
  <c r="T21"/>
  <c r="T31" s="1"/>
  <c r="J9" i="53" s="1"/>
  <c r="AE19" i="52"/>
  <c r="U8" i="53" s="1"/>
  <c r="AD19" i="52"/>
  <c r="T8" i="53" s="1"/>
  <c r="AC19" i="52"/>
  <c r="S8" i="53" s="1"/>
  <c r="AA19" i="52"/>
  <c r="Q8" i="53" s="1"/>
  <c r="Z19" i="52"/>
  <c r="P8" i="53" s="1"/>
  <c r="Y19" i="52"/>
  <c r="O8" i="53" s="1"/>
  <c r="W19" i="52"/>
  <c r="M8" i="53" s="1"/>
  <c r="V19" i="52"/>
  <c r="L8" i="53" s="1"/>
  <c r="U19" i="52"/>
  <c r="K8" i="53" s="1"/>
  <c r="S19" i="52"/>
  <c r="I8" i="53" s="1"/>
  <c r="R19" i="52"/>
  <c r="H8" i="53" s="1"/>
  <c r="Q19" i="52"/>
  <c r="G8" i="53" s="1"/>
  <c r="N19" i="52"/>
  <c r="F8" i="53" s="1"/>
  <c r="M19" i="52"/>
  <c r="E8" i="53" s="1"/>
  <c r="L19" i="52"/>
  <c r="D8" i="53" s="1"/>
  <c r="J19" i="52"/>
  <c r="C8" i="53" s="1"/>
  <c r="I19" i="52"/>
  <c r="B8" i="53" s="1"/>
  <c r="AF18" i="52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T19" s="1"/>
  <c r="J8" i="53" s="1"/>
  <c r="R15" i="67" l="1"/>
  <c r="AB39" i="60"/>
  <c r="AB67" i="59"/>
  <c r="R22" i="65" s="1"/>
  <c r="AB75" i="58"/>
  <c r="R13" i="66" s="1"/>
  <c r="T172" i="58"/>
  <c r="J20" i="66" s="1"/>
  <c r="AF20" i="58"/>
  <c r="V10" i="66" s="1"/>
  <c r="AG189" i="56"/>
  <c r="AH189" s="1"/>
  <c r="T69" i="60"/>
  <c r="J23" i="67" s="1"/>
  <c r="AG58" i="70"/>
  <c r="AG61"/>
  <c r="AG64"/>
  <c r="AH64" s="1"/>
  <c r="AG66"/>
  <c r="AG107"/>
  <c r="AH107" s="1"/>
  <c r="AG109"/>
  <c r="AG113"/>
  <c r="AI43" i="72"/>
  <c r="Y10" i="73" s="1"/>
  <c r="B11" i="66"/>
  <c r="B24" s="1"/>
  <c r="I199" i="58"/>
  <c r="AG167" i="62"/>
  <c r="AH167" s="1"/>
  <c r="AG60" i="70"/>
  <c r="AH60" s="1"/>
  <c r="AG62"/>
  <c r="AG65"/>
  <c r="AG108"/>
  <c r="AH108" s="1"/>
  <c r="AG110"/>
  <c r="AG112"/>
  <c r="AB55" i="59"/>
  <c r="R19" i="65" s="1"/>
  <c r="AB31" i="60"/>
  <c r="R13" i="67" s="1"/>
  <c r="AG21" i="54"/>
  <c r="AG22"/>
  <c r="AH22" s="1"/>
  <c r="AG23"/>
  <c r="AH23" s="1"/>
  <c r="AF18" i="57"/>
  <c r="V10" i="64" s="1"/>
  <c r="T198" i="58"/>
  <c r="J23" i="66" s="1"/>
  <c r="AF198" i="58"/>
  <c r="V23" i="66" s="1"/>
  <c r="AF31" i="57"/>
  <c r="V14" i="64" s="1"/>
  <c r="AF58" i="57"/>
  <c r="V22" i="64" s="1"/>
  <c r="AB62" i="57"/>
  <c r="R23" i="64" s="1"/>
  <c r="AB198" i="58"/>
  <c r="R23" i="66" s="1"/>
  <c r="V53" i="59"/>
  <c r="W53" s="1"/>
  <c r="V54"/>
  <c r="W54" s="1"/>
  <c r="AG112" i="54"/>
  <c r="AH112" s="1"/>
  <c r="AG113"/>
  <c r="AH113" s="1"/>
  <c r="I70" i="60"/>
  <c r="AG117" i="61"/>
  <c r="AH117" s="1"/>
  <c r="AG120"/>
  <c r="AG122"/>
  <c r="AH122" s="1"/>
  <c r="AG48" i="62"/>
  <c r="AH48" s="1"/>
  <c r="AG61"/>
  <c r="AH61" s="1"/>
  <c r="AG64"/>
  <c r="AH64" s="1"/>
  <c r="AI163" i="72"/>
  <c r="Y20" i="73" s="1"/>
  <c r="X24"/>
  <c r="AG51" i="52"/>
  <c r="AH51" s="1"/>
  <c r="AG54"/>
  <c r="AG86"/>
  <c r="AH86" s="1"/>
  <c r="AG102"/>
  <c r="AH102" s="1"/>
  <c r="AG134"/>
  <c r="AG141"/>
  <c r="AG142"/>
  <c r="AH142" s="1"/>
  <c r="AG186" i="54"/>
  <c r="AH186" s="1"/>
  <c r="AG109" i="61"/>
  <c r="AH109" s="1"/>
  <c r="AG157"/>
  <c r="AG161"/>
  <c r="AH161" s="1"/>
  <c r="AG147" i="62"/>
  <c r="AH147" s="1"/>
  <c r="AF62" i="57"/>
  <c r="V23" i="64" s="1"/>
  <c r="AB194" i="61"/>
  <c r="R23" i="68" s="1"/>
  <c r="AB58" i="57"/>
  <c r="R22" i="64" s="1"/>
  <c r="X198" i="58"/>
  <c r="N23" i="66" s="1"/>
  <c r="AB65" i="60"/>
  <c r="R22" i="67" s="1"/>
  <c r="AG114" i="54"/>
  <c r="AG118" i="61"/>
  <c r="AH118" s="1"/>
  <c r="AG123"/>
  <c r="AG59" i="62"/>
  <c r="AH59" s="1"/>
  <c r="AG63"/>
  <c r="AH63" s="1"/>
  <c r="AG96"/>
  <c r="AH96" s="1"/>
  <c r="AG82" i="61"/>
  <c r="AH82" s="1"/>
  <c r="AG84" i="62"/>
  <c r="AG85"/>
  <c r="AH85" s="1"/>
  <c r="AG137"/>
  <c r="AH137" s="1"/>
  <c r="AG181"/>
  <c r="AH181" s="1"/>
  <c r="AG182"/>
  <c r="AG183"/>
  <c r="AH183" s="1"/>
  <c r="AG184"/>
  <c r="AH184" s="1"/>
  <c r="R8" i="67"/>
  <c r="AB20" i="60"/>
  <c r="R10" i="67" s="1"/>
  <c r="X12" i="60"/>
  <c r="N8" i="67" s="1"/>
  <c r="X27" i="59"/>
  <c r="N12" i="65" s="1"/>
  <c r="B14" i="64"/>
  <c r="B24" s="1"/>
  <c r="I63" i="57"/>
  <c r="N23" i="64"/>
  <c r="T16" i="60"/>
  <c r="J9" i="67" s="1"/>
  <c r="T15" i="59"/>
  <c r="J9" i="65" s="1"/>
  <c r="J23" i="64"/>
  <c r="AI67" i="72"/>
  <c r="Y12" i="73" s="1"/>
  <c r="AG47" i="70"/>
  <c r="AH47" s="1"/>
  <c r="AG49"/>
  <c r="AH49" s="1"/>
  <c r="AG51"/>
  <c r="AH51" s="1"/>
  <c r="AG54"/>
  <c r="AH54" s="1"/>
  <c r="AG130"/>
  <c r="AH130" s="1"/>
  <c r="AG132"/>
  <c r="AH132" s="1"/>
  <c r="AG133"/>
  <c r="AH133" s="1"/>
  <c r="AG136"/>
  <c r="AH136" s="1"/>
  <c r="AG137"/>
  <c r="AH137" s="1"/>
  <c r="AG138"/>
  <c r="AH138" s="1"/>
  <c r="AG48"/>
  <c r="AG50"/>
  <c r="AG52"/>
  <c r="AH52" s="1"/>
  <c r="AG189"/>
  <c r="AH189" s="1"/>
  <c r="AG180"/>
  <c r="AH180" s="1"/>
  <c r="AG181"/>
  <c r="AH181" s="1"/>
  <c r="AG182"/>
  <c r="AH182" s="1"/>
  <c r="AG184"/>
  <c r="AH184" s="1"/>
  <c r="AG185"/>
  <c r="AH185" s="1"/>
  <c r="AG166"/>
  <c r="T175"/>
  <c r="J21" i="71" s="1"/>
  <c r="AG168" i="70"/>
  <c r="AH168" s="1"/>
  <c r="AG170"/>
  <c r="AH170" s="1"/>
  <c r="AG171"/>
  <c r="AH171" s="1"/>
  <c r="AG174"/>
  <c r="AH174" s="1"/>
  <c r="X175"/>
  <c r="N21" i="71" s="1"/>
  <c r="AG154" i="70"/>
  <c r="AH154" s="1"/>
  <c r="AG156"/>
  <c r="AH156" s="1"/>
  <c r="AG157"/>
  <c r="AH157" s="1"/>
  <c r="AG159"/>
  <c r="AH159" s="1"/>
  <c r="AG160"/>
  <c r="AH160" s="1"/>
  <c r="AG161"/>
  <c r="AH161" s="1"/>
  <c r="AG162"/>
  <c r="AH162" s="1"/>
  <c r="T151"/>
  <c r="J19" i="71" s="1"/>
  <c r="AG146" i="70"/>
  <c r="AH146" s="1"/>
  <c r="AG148"/>
  <c r="AH148" s="1"/>
  <c r="AF151"/>
  <c r="V19" i="71" s="1"/>
  <c r="AG142" i="70"/>
  <c r="AH142" s="1"/>
  <c r="AG145"/>
  <c r="AH145" s="1"/>
  <c r="AG147"/>
  <c r="AH147" s="1"/>
  <c r="AG150"/>
  <c r="AH150" s="1"/>
  <c r="AF127"/>
  <c r="V17" i="71" s="1"/>
  <c r="X127" i="70"/>
  <c r="N17" i="71" s="1"/>
  <c r="T127" i="70"/>
  <c r="J17" i="71" s="1"/>
  <c r="AG119" i="70"/>
  <c r="AH119" s="1"/>
  <c r="AG122"/>
  <c r="AG123"/>
  <c r="AH123" s="1"/>
  <c r="AG124"/>
  <c r="AH124" s="1"/>
  <c r="AG126"/>
  <c r="AH126" s="1"/>
  <c r="X103"/>
  <c r="N15" i="71" s="1"/>
  <c r="AG93" i="70"/>
  <c r="AH93" s="1"/>
  <c r="AG94"/>
  <c r="AH94" s="1"/>
  <c r="AG95"/>
  <c r="AH95" s="1"/>
  <c r="AG96"/>
  <c r="AH96" s="1"/>
  <c r="AG98"/>
  <c r="AH98" s="1"/>
  <c r="AG99"/>
  <c r="AG101"/>
  <c r="AH101" s="1"/>
  <c r="AG102"/>
  <c r="AH102" s="1"/>
  <c r="AG82"/>
  <c r="AH82" s="1"/>
  <c r="AG84"/>
  <c r="AH84" s="1"/>
  <c r="AG85"/>
  <c r="AH85" s="1"/>
  <c r="AG86"/>
  <c r="AH86" s="1"/>
  <c r="AG88"/>
  <c r="AH88" s="1"/>
  <c r="AG89"/>
  <c r="AH89" s="1"/>
  <c r="AF79"/>
  <c r="V13" i="71" s="1"/>
  <c r="T79" i="70"/>
  <c r="J13" i="71" s="1"/>
  <c r="AG71" i="70"/>
  <c r="AH71" s="1"/>
  <c r="AG72"/>
  <c r="AH72" s="1"/>
  <c r="AG73"/>
  <c r="AH73" s="1"/>
  <c r="AG74"/>
  <c r="AG75"/>
  <c r="AH75" s="1"/>
  <c r="AG76"/>
  <c r="AH76" s="1"/>
  <c r="AG78"/>
  <c r="AH78" s="1"/>
  <c r="H24" i="71"/>
  <c r="T55" i="70"/>
  <c r="J11" i="71" s="1"/>
  <c r="D24"/>
  <c r="S24"/>
  <c r="AF55" i="70"/>
  <c r="V11" i="71" s="1"/>
  <c r="K24"/>
  <c r="P24"/>
  <c r="AG34" i="70"/>
  <c r="AH34" s="1"/>
  <c r="AG36"/>
  <c r="AH36" s="1"/>
  <c r="AG37"/>
  <c r="AG38"/>
  <c r="AH38" s="1"/>
  <c r="AG40"/>
  <c r="AH40" s="1"/>
  <c r="AG41"/>
  <c r="AH41" s="1"/>
  <c r="AG42"/>
  <c r="AH42" s="1"/>
  <c r="AF31"/>
  <c r="V9" i="71" s="1"/>
  <c r="I24"/>
  <c r="O24"/>
  <c r="T24"/>
  <c r="I191" i="70"/>
  <c r="B9" i="71"/>
  <c r="B24" s="1"/>
  <c r="N191" i="70"/>
  <c r="F9" i="71"/>
  <c r="F24" s="1"/>
  <c r="Q24"/>
  <c r="T31" i="70"/>
  <c r="J9" i="71" s="1"/>
  <c r="AG23" i="70"/>
  <c r="AG24"/>
  <c r="AH24" s="1"/>
  <c r="AG25"/>
  <c r="AH25" s="1"/>
  <c r="AG26"/>
  <c r="AH26" s="1"/>
  <c r="AG27"/>
  <c r="AH27" s="1"/>
  <c r="AG28"/>
  <c r="AG30"/>
  <c r="AH30" s="1"/>
  <c r="M191"/>
  <c r="E8" i="71"/>
  <c r="E24" s="1"/>
  <c r="W191" i="70"/>
  <c r="M8" i="71"/>
  <c r="M24" s="1"/>
  <c r="AA191" i="70"/>
  <c r="J191"/>
  <c r="C8" i="71"/>
  <c r="C24" s="1"/>
  <c r="Q191" i="70"/>
  <c r="G8" i="71"/>
  <c r="G24" s="1"/>
  <c r="V191" i="70"/>
  <c r="L8" i="71"/>
  <c r="L24" s="1"/>
  <c r="AE191" i="70"/>
  <c r="U8" i="71"/>
  <c r="U24" s="1"/>
  <c r="AG10" i="70"/>
  <c r="AH10" s="1"/>
  <c r="AG12"/>
  <c r="AH12" s="1"/>
  <c r="AG13"/>
  <c r="AH13" s="1"/>
  <c r="AG14"/>
  <c r="AH14" s="1"/>
  <c r="AG16"/>
  <c r="AH16" s="1"/>
  <c r="AG17"/>
  <c r="AH17" s="1"/>
  <c r="AG18"/>
  <c r="AH18" s="1"/>
  <c r="S191"/>
  <c r="AG65" i="62"/>
  <c r="AH65" s="1"/>
  <c r="AG66"/>
  <c r="AH66" s="1"/>
  <c r="AG185"/>
  <c r="AH185" s="1"/>
  <c r="AG51"/>
  <c r="AG53"/>
  <c r="AH53" s="1"/>
  <c r="AG82"/>
  <c r="AH82" s="1"/>
  <c r="AG99"/>
  <c r="AH99" s="1"/>
  <c r="AG101"/>
  <c r="AH101" s="1"/>
  <c r="X139"/>
  <c r="N18" i="69" s="1"/>
  <c r="AG130" i="62"/>
  <c r="AH130" s="1"/>
  <c r="AG86"/>
  <c r="AH86" s="1"/>
  <c r="AG89"/>
  <c r="AH89" s="1"/>
  <c r="AG124"/>
  <c r="AH124" s="1"/>
  <c r="AG133"/>
  <c r="AH133" s="1"/>
  <c r="AG134"/>
  <c r="AH134" s="1"/>
  <c r="AG135"/>
  <c r="AH135" s="1"/>
  <c r="AG136"/>
  <c r="AH136" s="1"/>
  <c r="AG162"/>
  <c r="AH162" s="1"/>
  <c r="AG165"/>
  <c r="AH165" s="1"/>
  <c r="AG166"/>
  <c r="AH166" s="1"/>
  <c r="AG69"/>
  <c r="AH69" s="1"/>
  <c r="AG71"/>
  <c r="AH71" s="1"/>
  <c r="AG73"/>
  <c r="AH73" s="1"/>
  <c r="AG74"/>
  <c r="AH74" s="1"/>
  <c r="AG75"/>
  <c r="AH75" s="1"/>
  <c r="AG106"/>
  <c r="AH106" s="1"/>
  <c r="AG114"/>
  <c r="AH114" s="1"/>
  <c r="AG157"/>
  <c r="AH157" s="1"/>
  <c r="AG161"/>
  <c r="AH161" s="1"/>
  <c r="AG178"/>
  <c r="X190"/>
  <c r="N23" i="69" s="1"/>
  <c r="AF190" i="62"/>
  <c r="V23" i="69" s="1"/>
  <c r="AG189" i="62"/>
  <c r="AH189" s="1"/>
  <c r="T190"/>
  <c r="J23" i="69" s="1"/>
  <c r="X187" i="62"/>
  <c r="N22" i="69" s="1"/>
  <c r="AG179" i="62"/>
  <c r="AH179" s="1"/>
  <c r="AG180"/>
  <c r="AH180" s="1"/>
  <c r="T187"/>
  <c r="J22" i="69" s="1"/>
  <c r="AG177" i="62"/>
  <c r="AH177" s="1"/>
  <c r="AF187"/>
  <c r="V22" i="69" s="1"/>
  <c r="AG186" i="62"/>
  <c r="AH186" s="1"/>
  <c r="T175"/>
  <c r="J21" i="69" s="1"/>
  <c r="AB175" i="62"/>
  <c r="R21" i="69" s="1"/>
  <c r="AG168" i="62"/>
  <c r="AH168" s="1"/>
  <c r="AG172"/>
  <c r="AH172" s="1"/>
  <c r="AF175"/>
  <c r="V21" i="69" s="1"/>
  <c r="AG169" i="62"/>
  <c r="AH169" s="1"/>
  <c r="AG170"/>
  <c r="AH170" s="1"/>
  <c r="AG171"/>
  <c r="AG173"/>
  <c r="AH173" s="1"/>
  <c r="AG174"/>
  <c r="AH174" s="1"/>
  <c r="AB163"/>
  <c r="R20" i="69" s="1"/>
  <c r="AG158" i="62"/>
  <c r="AH158" s="1"/>
  <c r="X163"/>
  <c r="N20" i="69" s="1"/>
  <c r="AG154" i="62"/>
  <c r="AH154" s="1"/>
  <c r="AG159"/>
  <c r="AH159" s="1"/>
  <c r="AG160"/>
  <c r="AH160" s="1"/>
  <c r="T163"/>
  <c r="J20" i="69" s="1"/>
  <c r="AG155" i="62"/>
  <c r="AH155" s="1"/>
  <c r="AG156"/>
  <c r="AH156" s="1"/>
  <c r="X151"/>
  <c r="N19" i="69" s="1"/>
  <c r="AG148" i="62"/>
  <c r="AH148" s="1"/>
  <c r="AG149"/>
  <c r="AH149" s="1"/>
  <c r="AG141"/>
  <c r="AG142"/>
  <c r="AH142" s="1"/>
  <c r="T151"/>
  <c r="J19" i="69" s="1"/>
  <c r="AG145" i="62"/>
  <c r="AH145" s="1"/>
  <c r="AG146"/>
  <c r="AH146" s="1"/>
  <c r="AG150"/>
  <c r="AH150" s="1"/>
  <c r="AF151"/>
  <c r="V19" i="69" s="1"/>
  <c r="AF139" i="62"/>
  <c r="V18" i="69" s="1"/>
  <c r="T139" i="62"/>
  <c r="J18" i="69" s="1"/>
  <c r="AG131" i="62"/>
  <c r="AH131" s="1"/>
  <c r="AG132"/>
  <c r="AH132" s="1"/>
  <c r="AB139"/>
  <c r="R18" i="69" s="1"/>
  <c r="AG138" i="62"/>
  <c r="AH138" s="1"/>
  <c r="AG117"/>
  <c r="AH117" s="1"/>
  <c r="AG122"/>
  <c r="AH122" s="1"/>
  <c r="AG126"/>
  <c r="AH126" s="1"/>
  <c r="AF127"/>
  <c r="V17" i="69" s="1"/>
  <c r="X127" i="62"/>
  <c r="N17" i="69" s="1"/>
  <c r="AG121" i="62"/>
  <c r="AH121" s="1"/>
  <c r="AG123"/>
  <c r="AH123" s="1"/>
  <c r="AG125"/>
  <c r="AH125" s="1"/>
  <c r="AG107"/>
  <c r="AH107" s="1"/>
  <c r="AG109"/>
  <c r="AH109" s="1"/>
  <c r="AG111"/>
  <c r="AH111" s="1"/>
  <c r="AG112"/>
  <c r="AH112" s="1"/>
  <c r="AG113"/>
  <c r="T103"/>
  <c r="J15" i="69" s="1"/>
  <c r="AG94" i="62"/>
  <c r="AH94" s="1"/>
  <c r="AF103"/>
  <c r="V15" i="69" s="1"/>
  <c r="AG100" i="62"/>
  <c r="AH100" s="1"/>
  <c r="AG90"/>
  <c r="AH90" s="1"/>
  <c r="M24" i="69"/>
  <c r="T91" i="62"/>
  <c r="J14" i="69" s="1"/>
  <c r="AG72" i="62"/>
  <c r="AH72" s="1"/>
  <c r="AG76"/>
  <c r="AH76" s="1"/>
  <c r="AG78"/>
  <c r="AH78" s="1"/>
  <c r="AF79"/>
  <c r="V13" i="69" s="1"/>
  <c r="AB79" i="62"/>
  <c r="R13" i="69" s="1"/>
  <c r="AG58" i="62"/>
  <c r="AH58" s="1"/>
  <c r="AG62"/>
  <c r="AH62" s="1"/>
  <c r="AG46"/>
  <c r="AH46" s="1"/>
  <c r="T55"/>
  <c r="J11" i="69" s="1"/>
  <c r="AF55" i="62"/>
  <c r="V11" i="69" s="1"/>
  <c r="AB55" i="62"/>
  <c r="R11" i="69" s="1"/>
  <c r="AG36" i="62"/>
  <c r="AH36" s="1"/>
  <c r="AG38"/>
  <c r="AH38" s="1"/>
  <c r="F24" i="69"/>
  <c r="AG34" i="62"/>
  <c r="AH34" s="1"/>
  <c r="AG37"/>
  <c r="AH37" s="1"/>
  <c r="AG41"/>
  <c r="AH41" s="1"/>
  <c r="B24" i="69"/>
  <c r="P24"/>
  <c r="U24"/>
  <c r="X31" i="62"/>
  <c r="N9" i="69" s="1"/>
  <c r="M191" i="62"/>
  <c r="Q24" i="69"/>
  <c r="AG21" i="62"/>
  <c r="AH21" s="1"/>
  <c r="AG23"/>
  <c r="AH23" s="1"/>
  <c r="AG25"/>
  <c r="AH25" s="1"/>
  <c r="AG26"/>
  <c r="AH26" s="1"/>
  <c r="AG27"/>
  <c r="AH27" s="1"/>
  <c r="AG28"/>
  <c r="AH28" s="1"/>
  <c r="AG30"/>
  <c r="AH30" s="1"/>
  <c r="AF31"/>
  <c r="V9" i="69" s="1"/>
  <c r="E24"/>
  <c r="I24"/>
  <c r="T24"/>
  <c r="AB31" i="62"/>
  <c r="R9" i="69" s="1"/>
  <c r="AE191" i="62"/>
  <c r="L191"/>
  <c r="D8" i="69"/>
  <c r="D24" s="1"/>
  <c r="R191" i="62"/>
  <c r="H8" i="69"/>
  <c r="H24" s="1"/>
  <c r="AC191" i="62"/>
  <c r="S8" i="69"/>
  <c r="S24" s="1"/>
  <c r="J191" i="62"/>
  <c r="C8" i="69"/>
  <c r="C24" s="1"/>
  <c r="Q191" i="62"/>
  <c r="G8" i="69"/>
  <c r="G24" s="1"/>
  <c r="V191" i="62"/>
  <c r="L8" i="69"/>
  <c r="L24" s="1"/>
  <c r="AG10" i="62"/>
  <c r="AH10" s="1"/>
  <c r="AG14"/>
  <c r="AA191"/>
  <c r="U191"/>
  <c r="K8" i="69"/>
  <c r="K24" s="1"/>
  <c r="Y191" i="62"/>
  <c r="O8" i="69"/>
  <c r="O24" s="1"/>
  <c r="AG11" i="62"/>
  <c r="AH11" s="1"/>
  <c r="AG13"/>
  <c r="AH13" s="1"/>
  <c r="AG15"/>
  <c r="AH15" s="1"/>
  <c r="AG16"/>
  <c r="AH16" s="1"/>
  <c r="AG17"/>
  <c r="AH17" s="1"/>
  <c r="AG18"/>
  <c r="AH18" s="1"/>
  <c r="W191"/>
  <c r="S191"/>
  <c r="AG34" i="61"/>
  <c r="AH34" s="1"/>
  <c r="AG47"/>
  <c r="AH47" s="1"/>
  <c r="AG49"/>
  <c r="AH49" s="1"/>
  <c r="AG51"/>
  <c r="AH51" s="1"/>
  <c r="AG53"/>
  <c r="AH53" s="1"/>
  <c r="AG54"/>
  <c r="AH54" s="1"/>
  <c r="AG85"/>
  <c r="AH85" s="1"/>
  <c r="AG87"/>
  <c r="AH87" s="1"/>
  <c r="AG89"/>
  <c r="AH89" s="1"/>
  <c r="AG144"/>
  <c r="AH144" s="1"/>
  <c r="AG148"/>
  <c r="AH148" s="1"/>
  <c r="AG186"/>
  <c r="AH186" s="1"/>
  <c r="AG189"/>
  <c r="AG194" s="1"/>
  <c r="AG191"/>
  <c r="AH191" s="1"/>
  <c r="J23" i="68"/>
  <c r="AG37" i="61"/>
  <c r="AH37" s="1"/>
  <c r="AG39"/>
  <c r="AH39" s="1"/>
  <c r="AG41"/>
  <c r="AH41" s="1"/>
  <c r="AG62"/>
  <c r="AH62" s="1"/>
  <c r="AG107"/>
  <c r="AH107" s="1"/>
  <c r="AG108"/>
  <c r="AH108" s="1"/>
  <c r="V23" i="68"/>
  <c r="AG64" i="61"/>
  <c r="AH64" s="1"/>
  <c r="AG65"/>
  <c r="AH65" s="1"/>
  <c r="AG66"/>
  <c r="AH66" s="1"/>
  <c r="AG130"/>
  <c r="AH130" s="1"/>
  <c r="AG133"/>
  <c r="AH133" s="1"/>
  <c r="AG135"/>
  <c r="AH135" s="1"/>
  <c r="AG137"/>
  <c r="AH137" s="1"/>
  <c r="AG162"/>
  <c r="AG169"/>
  <c r="AG170"/>
  <c r="AG171"/>
  <c r="AH171" s="1"/>
  <c r="AG173"/>
  <c r="AH173" s="1"/>
  <c r="AG174"/>
  <c r="AH174" s="1"/>
  <c r="AG177"/>
  <c r="AH177" s="1"/>
  <c r="AG178"/>
  <c r="AG179"/>
  <c r="AH179" s="1"/>
  <c r="AG180"/>
  <c r="AH180" s="1"/>
  <c r="AG181"/>
  <c r="AH181" s="1"/>
  <c r="AG182"/>
  <c r="AH182" s="1"/>
  <c r="AG183"/>
  <c r="AH183" s="1"/>
  <c r="AG184"/>
  <c r="AH184" s="1"/>
  <c r="AG185"/>
  <c r="AH185" s="1"/>
  <c r="AF175"/>
  <c r="V21" i="68" s="1"/>
  <c r="AB175" i="61"/>
  <c r="R21" i="68" s="1"/>
  <c r="X175" i="61"/>
  <c r="N21" i="68" s="1"/>
  <c r="AG172" i="61"/>
  <c r="AG165"/>
  <c r="AH165" s="1"/>
  <c r="AG166"/>
  <c r="AH166" s="1"/>
  <c r="T175"/>
  <c r="J21" i="68" s="1"/>
  <c r="AG167" i="61"/>
  <c r="AH167" s="1"/>
  <c r="AG159"/>
  <c r="AH159" s="1"/>
  <c r="AG160"/>
  <c r="AH160" s="1"/>
  <c r="AB163"/>
  <c r="R20" i="68" s="1"/>
  <c r="AG158" i="61"/>
  <c r="AH158" s="1"/>
  <c r="AG155"/>
  <c r="AH155" s="1"/>
  <c r="AG156"/>
  <c r="AH156" s="1"/>
  <c r="AG143"/>
  <c r="AH143" s="1"/>
  <c r="AG145"/>
  <c r="AH145" s="1"/>
  <c r="AG147"/>
  <c r="AH147" s="1"/>
  <c r="AG149"/>
  <c r="AH149" s="1"/>
  <c r="AG150"/>
  <c r="AH150" s="1"/>
  <c r="AF151"/>
  <c r="V19" i="68" s="1"/>
  <c r="AG134" i="61"/>
  <c r="AH134" s="1"/>
  <c r="T127"/>
  <c r="J17" i="68" s="1"/>
  <c r="E24"/>
  <c r="I24"/>
  <c r="AF127" i="61"/>
  <c r="V17" i="68" s="1"/>
  <c r="X127" i="61"/>
  <c r="N17" i="68" s="1"/>
  <c r="AG124" i="61"/>
  <c r="AH124" s="1"/>
  <c r="L24" i="68"/>
  <c r="AF115" i="61"/>
  <c r="V16" i="68" s="1"/>
  <c r="AG110" i="61"/>
  <c r="AH110" s="1"/>
  <c r="AG112"/>
  <c r="AH112" s="1"/>
  <c r="AG113"/>
  <c r="AH113" s="1"/>
  <c r="Q24" i="68"/>
  <c r="AG114" i="61"/>
  <c r="AH114" s="1"/>
  <c r="AF103"/>
  <c r="V15" i="68" s="1"/>
  <c r="AG96" i="61"/>
  <c r="AH96" s="1"/>
  <c r="AG95"/>
  <c r="AH95" s="1"/>
  <c r="AG97"/>
  <c r="AH97" s="1"/>
  <c r="AG99"/>
  <c r="AH99" s="1"/>
  <c r="AG101"/>
  <c r="AH101" s="1"/>
  <c r="AG102"/>
  <c r="T91"/>
  <c r="J14" i="68" s="1"/>
  <c r="AG86" i="61"/>
  <c r="AH86" s="1"/>
  <c r="AF79"/>
  <c r="V13" i="68" s="1"/>
  <c r="AB79" i="61"/>
  <c r="R13" i="68" s="1"/>
  <c r="AG72" i="61"/>
  <c r="AH72" s="1"/>
  <c r="AG74"/>
  <c r="AH74" s="1"/>
  <c r="AG75"/>
  <c r="AH75" s="1"/>
  <c r="AG76"/>
  <c r="AH76" s="1"/>
  <c r="M24" i="68"/>
  <c r="AG69" i="61"/>
  <c r="AH69" s="1"/>
  <c r="AG70"/>
  <c r="T79"/>
  <c r="J13" i="68" s="1"/>
  <c r="AG59" i="61"/>
  <c r="AH59" s="1"/>
  <c r="AG60"/>
  <c r="AG61"/>
  <c r="AH61" s="1"/>
  <c r="AF55"/>
  <c r="V11" i="68" s="1"/>
  <c r="U24"/>
  <c r="X55" i="61"/>
  <c r="N11" i="68" s="1"/>
  <c r="AG52" i="61"/>
  <c r="AH52" s="1"/>
  <c r="T43"/>
  <c r="J10" i="68" s="1"/>
  <c r="AG33" i="61"/>
  <c r="B24" i="68"/>
  <c r="F24"/>
  <c r="P24"/>
  <c r="X43" i="61"/>
  <c r="N10" i="68" s="1"/>
  <c r="S195" i="61"/>
  <c r="AG24"/>
  <c r="AH24" s="1"/>
  <c r="AG26"/>
  <c r="AH26" s="1"/>
  <c r="AG27"/>
  <c r="AH27" s="1"/>
  <c r="AG28"/>
  <c r="AG21"/>
  <c r="AH21" s="1"/>
  <c r="AG22"/>
  <c r="AH22" s="1"/>
  <c r="AG23"/>
  <c r="AF31"/>
  <c r="V9" i="68" s="1"/>
  <c r="AB31" i="61"/>
  <c r="R9" i="68" s="1"/>
  <c r="J195" i="61"/>
  <c r="C8" i="68"/>
  <c r="C24" s="1"/>
  <c r="Q195" i="61"/>
  <c r="G8" i="68"/>
  <c r="G24" s="1"/>
  <c r="U195" i="61"/>
  <c r="K8" i="68"/>
  <c r="K24" s="1"/>
  <c r="AG11" i="61"/>
  <c r="AH11" s="1"/>
  <c r="AG12"/>
  <c r="AH12" s="1"/>
  <c r="AG13"/>
  <c r="AH13" s="1"/>
  <c r="AG14"/>
  <c r="AH14" s="1"/>
  <c r="AG16"/>
  <c r="AH16" s="1"/>
  <c r="AG17"/>
  <c r="AH17" s="1"/>
  <c r="AG18"/>
  <c r="AH18" s="1"/>
  <c r="M195"/>
  <c r="AE195"/>
  <c r="Y195"/>
  <c r="O8" i="68"/>
  <c r="O24" s="1"/>
  <c r="AD195" i="61"/>
  <c r="T8" i="68"/>
  <c r="T24" s="1"/>
  <c r="L195" i="61"/>
  <c r="D8" i="68"/>
  <c r="D24" s="1"/>
  <c r="R195" i="61"/>
  <c r="H8" i="68"/>
  <c r="H24" s="1"/>
  <c r="AC195" i="61"/>
  <c r="S8" i="68"/>
  <c r="S24" s="1"/>
  <c r="AA195" i="61"/>
  <c r="W195"/>
  <c r="R14" i="67"/>
  <c r="AG67" i="60"/>
  <c r="V14" i="67"/>
  <c r="V9"/>
  <c r="C24"/>
  <c r="G24"/>
  <c r="N22"/>
  <c r="O24"/>
  <c r="AF43" i="60"/>
  <c r="V16" i="67" s="1"/>
  <c r="X61" i="60"/>
  <c r="N21" i="67" s="1"/>
  <c r="AG26" i="60"/>
  <c r="AG56"/>
  <c r="V11" i="67"/>
  <c r="AG49" i="60"/>
  <c r="AG51" s="1"/>
  <c r="AG60"/>
  <c r="K24" i="67"/>
  <c r="S24"/>
  <c r="AE70" i="60"/>
  <c r="U8" i="67"/>
  <c r="U24" s="1"/>
  <c r="M70" i="60"/>
  <c r="E8" i="67"/>
  <c r="E24" s="1"/>
  <c r="S70" i="60"/>
  <c r="I8" i="67"/>
  <c r="I24" s="1"/>
  <c r="AD70" i="60"/>
  <c r="T8" i="67"/>
  <c r="T24" s="1"/>
  <c r="AG14" i="60"/>
  <c r="AG16" s="1"/>
  <c r="T58"/>
  <c r="J20" i="67" s="1"/>
  <c r="R11"/>
  <c r="T31" i="60"/>
  <c r="J13" i="67" s="1"/>
  <c r="N15"/>
  <c r="X47" i="60"/>
  <c r="N17" i="67" s="1"/>
  <c r="AF58" i="60"/>
  <c r="V20" i="67" s="1"/>
  <c r="R9"/>
  <c r="V10"/>
  <c r="N11"/>
  <c r="AB27" i="60"/>
  <c r="R12" i="67" s="1"/>
  <c r="X27" i="60"/>
  <c r="N12" i="67" s="1"/>
  <c r="V13"/>
  <c r="N14"/>
  <c r="J15"/>
  <c r="AG37" i="60"/>
  <c r="X43"/>
  <c r="N16" i="67" s="1"/>
  <c r="AG45" i="60"/>
  <c r="AB51"/>
  <c r="R18" i="67" s="1"/>
  <c r="T54" i="60"/>
  <c r="J19" i="67" s="1"/>
  <c r="AG53" i="60"/>
  <c r="R20" i="67"/>
  <c r="X58" i="60"/>
  <c r="N20" i="67" s="1"/>
  <c r="AF61" i="60"/>
  <c r="V21" i="67" s="1"/>
  <c r="AG63" i="60"/>
  <c r="AG65" s="1"/>
  <c r="T65"/>
  <c r="J22" i="67" s="1"/>
  <c r="R23"/>
  <c r="N23"/>
  <c r="U70" i="60"/>
  <c r="V70"/>
  <c r="L8" i="67"/>
  <c r="L24" s="1"/>
  <c r="AA70" i="60"/>
  <c r="Q8" i="67"/>
  <c r="Q24" s="1"/>
  <c r="B8"/>
  <c r="B24" s="1"/>
  <c r="N70" i="60"/>
  <c r="F8" i="67"/>
  <c r="F24" s="1"/>
  <c r="Z70" i="60"/>
  <c r="P8" i="67"/>
  <c r="P24" s="1"/>
  <c r="L70" i="60"/>
  <c r="D8" i="67"/>
  <c r="D24" s="1"/>
  <c r="R70" i="60"/>
  <c r="H8" i="67"/>
  <c r="H24" s="1"/>
  <c r="W70" i="60"/>
  <c r="M8" i="67"/>
  <c r="M24" s="1"/>
  <c r="V8"/>
  <c r="T27" i="60"/>
  <c r="J12" i="67" s="1"/>
  <c r="AC70" i="60"/>
  <c r="AG18"/>
  <c r="AG20" s="1"/>
  <c r="T20"/>
  <c r="J10" i="67" s="1"/>
  <c r="AF27" i="60"/>
  <c r="V12" i="67" s="1"/>
  <c r="AG29" i="60"/>
  <c r="AG31" s="1"/>
  <c r="AF51"/>
  <c r="V18" i="67" s="1"/>
  <c r="X54" i="60"/>
  <c r="N19" i="67" s="1"/>
  <c r="T61" i="60"/>
  <c r="J21" i="67" s="1"/>
  <c r="V23"/>
  <c r="Y70" i="60"/>
  <c r="AG10"/>
  <c r="AG12" s="1"/>
  <c r="J8" i="67"/>
  <c r="N9"/>
  <c r="N10"/>
  <c r="AG22" i="60"/>
  <c r="AG24" s="1"/>
  <c r="AG33"/>
  <c r="AG35" s="1"/>
  <c r="AF39"/>
  <c r="V15" i="67" s="1"/>
  <c r="AG41" i="60"/>
  <c r="N18" i="67"/>
  <c r="AB61" i="60"/>
  <c r="R21" i="67" s="1"/>
  <c r="V22"/>
  <c r="AG68" i="60"/>
  <c r="AH68" s="1"/>
  <c r="Q70"/>
  <c r="AG69" i="59"/>
  <c r="AH69" s="1"/>
  <c r="AG46"/>
  <c r="AH46" s="1"/>
  <c r="D24" i="65"/>
  <c r="F24"/>
  <c r="U24"/>
  <c r="AG37" i="59"/>
  <c r="AH37" s="1"/>
  <c r="AG38"/>
  <c r="AH38" s="1"/>
  <c r="H24" i="65"/>
  <c r="Q24"/>
  <c r="AB51" i="59"/>
  <c r="R18" i="65" s="1"/>
  <c r="E24"/>
  <c r="I24"/>
  <c r="T24"/>
  <c r="AG18" i="59"/>
  <c r="AH18" s="1"/>
  <c r="AG10"/>
  <c r="AH10" s="1"/>
  <c r="U72"/>
  <c r="K8" i="65"/>
  <c r="K24" s="1"/>
  <c r="AC72" i="59"/>
  <c r="S8" i="65"/>
  <c r="S24" s="1"/>
  <c r="T71" i="59"/>
  <c r="J23" i="65" s="1"/>
  <c r="X31" i="59"/>
  <c r="N13" i="65" s="1"/>
  <c r="T31" i="59"/>
  <c r="J13" i="65" s="1"/>
  <c r="X35" i="59"/>
  <c r="N14" i="65" s="1"/>
  <c r="AG50" i="59"/>
  <c r="AH50" s="1"/>
  <c r="AG61"/>
  <c r="AH61" s="1"/>
  <c r="T63"/>
  <c r="J21" i="65" s="1"/>
  <c r="X67" i="59"/>
  <c r="N22" i="65" s="1"/>
  <c r="AF71" i="59"/>
  <c r="V23" i="65" s="1"/>
  <c r="AE72" i="59"/>
  <c r="X15"/>
  <c r="N9" i="65" s="1"/>
  <c r="AG21" i="59"/>
  <c r="AH21" s="1"/>
  <c r="AG22"/>
  <c r="AH22" s="1"/>
  <c r="AG30"/>
  <c r="AH30" s="1"/>
  <c r="AB39"/>
  <c r="R15" i="65" s="1"/>
  <c r="X43" i="59"/>
  <c r="N16" i="65" s="1"/>
  <c r="AG42" i="59"/>
  <c r="AH42" s="1"/>
  <c r="T51"/>
  <c r="J18" i="65" s="1"/>
  <c r="AG49" i="59"/>
  <c r="AH49" s="1"/>
  <c r="T55"/>
  <c r="J19" i="65" s="1"/>
  <c r="AB59" i="59"/>
  <c r="R20" i="65" s="1"/>
  <c r="AF63" i="59"/>
  <c r="V21" i="65" s="1"/>
  <c r="T67" i="59"/>
  <c r="J22" i="65" s="1"/>
  <c r="AB71" i="59"/>
  <c r="R23" i="65" s="1"/>
  <c r="AA72" i="59"/>
  <c r="Z72"/>
  <c r="P8" i="65"/>
  <c r="P24" s="1"/>
  <c r="Y72" i="59"/>
  <c r="O8" i="65"/>
  <c r="O24" s="1"/>
  <c r="J72" i="59"/>
  <c r="C8" i="65"/>
  <c r="C24" s="1"/>
  <c r="Q72" i="59"/>
  <c r="G8" i="65"/>
  <c r="G24" s="1"/>
  <c r="L8"/>
  <c r="AF15" i="59"/>
  <c r="V9" i="65" s="1"/>
  <c r="AB23" i="59"/>
  <c r="R11" i="65" s="1"/>
  <c r="T47" i="59"/>
  <c r="J17" i="65" s="1"/>
  <c r="AG57" i="59"/>
  <c r="AH57" s="1"/>
  <c r="S72"/>
  <c r="AG34"/>
  <c r="AH34" s="1"/>
  <c r="AF39"/>
  <c r="V15" i="65" s="1"/>
  <c r="X51" i="59"/>
  <c r="N18" i="65" s="1"/>
  <c r="AF59" i="59"/>
  <c r="V20" i="65" s="1"/>
  <c r="AG62" i="59"/>
  <c r="AH62" s="1"/>
  <c r="AG66"/>
  <c r="AH66" s="1"/>
  <c r="M72"/>
  <c r="AG14"/>
  <c r="AH14" s="1"/>
  <c r="AF23"/>
  <c r="V11" i="65" s="1"/>
  <c r="AG26" i="59"/>
  <c r="AH26" s="1"/>
  <c r="AF31"/>
  <c r="V13" i="65" s="1"/>
  <c r="AF35" i="59"/>
  <c r="V14" i="65" s="1"/>
  <c r="X39" i="59"/>
  <c r="N15" i="65" s="1"/>
  <c r="AF51" i="59"/>
  <c r="V18" i="65" s="1"/>
  <c r="AF55" i="59"/>
  <c r="V19" i="65" s="1"/>
  <c r="X59" i="59"/>
  <c r="N20" i="65" s="1"/>
  <c r="AG58" i="59"/>
  <c r="AH58" s="1"/>
  <c r="AB63"/>
  <c r="R21" i="65" s="1"/>
  <c r="X63" i="59"/>
  <c r="N21" i="65" s="1"/>
  <c r="AF67" i="59"/>
  <c r="V22" i="65" s="1"/>
  <c r="X71" i="59"/>
  <c r="N23" i="65" s="1"/>
  <c r="AG196" i="58"/>
  <c r="AF47"/>
  <c r="V11" i="66" s="1"/>
  <c r="AF102" i="58"/>
  <c r="V14" i="66" s="1"/>
  <c r="T161" i="58"/>
  <c r="J17" i="66" s="1"/>
  <c r="AG29" i="58"/>
  <c r="AH29" s="1"/>
  <c r="AF175"/>
  <c r="V21" i="66" s="1"/>
  <c r="X172" i="58"/>
  <c r="N20" i="66" s="1"/>
  <c r="AG171" i="58"/>
  <c r="AH171" s="1"/>
  <c r="AF168"/>
  <c r="V19" i="66" s="1"/>
  <c r="AB168" i="58"/>
  <c r="R19" i="66" s="1"/>
  <c r="AG166" i="58"/>
  <c r="AH166" s="1"/>
  <c r="AG167"/>
  <c r="AH167" s="1"/>
  <c r="T168"/>
  <c r="J19" i="66" s="1"/>
  <c r="AF161" i="58"/>
  <c r="V17" i="66" s="1"/>
  <c r="X158" i="58"/>
  <c r="N16" i="66" s="1"/>
  <c r="T158" i="58"/>
  <c r="J16" i="66" s="1"/>
  <c r="X127" i="58"/>
  <c r="N15" i="66" s="1"/>
  <c r="AG104" i="58"/>
  <c r="T127"/>
  <c r="J15" i="66" s="1"/>
  <c r="AF127" i="58"/>
  <c r="V15" i="66" s="1"/>
  <c r="AB127" i="58"/>
  <c r="R15" i="66" s="1"/>
  <c r="AF75" i="58"/>
  <c r="V13" i="66" s="1"/>
  <c r="W199" i="58"/>
  <c r="AE199"/>
  <c r="AG28"/>
  <c r="AH28" s="1"/>
  <c r="M11" i="66"/>
  <c r="M24" s="1"/>
  <c r="R11"/>
  <c r="AG25" i="58"/>
  <c r="AH25" s="1"/>
  <c r="AG27"/>
  <c r="AH27" s="1"/>
  <c r="U199"/>
  <c r="AG22"/>
  <c r="AG23"/>
  <c r="AH23" s="1"/>
  <c r="T47"/>
  <c r="J11" i="66" s="1"/>
  <c r="AG24" i="58"/>
  <c r="AH24" s="1"/>
  <c r="J199"/>
  <c r="Q199"/>
  <c r="V199"/>
  <c r="AA199"/>
  <c r="AF15"/>
  <c r="V9" i="66" s="1"/>
  <c r="S199" i="58"/>
  <c r="Y199"/>
  <c r="U24" i="66"/>
  <c r="AC199" i="58"/>
  <c r="AG9"/>
  <c r="I8" i="66"/>
  <c r="I24" s="1"/>
  <c r="L8"/>
  <c r="L24" s="1"/>
  <c r="O8"/>
  <c r="O24" s="1"/>
  <c r="Q8"/>
  <c r="Q24" s="1"/>
  <c r="G8"/>
  <c r="G24" s="1"/>
  <c r="E24"/>
  <c r="F24"/>
  <c r="K24"/>
  <c r="S24"/>
  <c r="M199" i="58"/>
  <c r="H24" i="66"/>
  <c r="T24"/>
  <c r="X12" i="58"/>
  <c r="N8" i="66" s="1"/>
  <c r="AG10" i="58"/>
  <c r="AH10" s="1"/>
  <c r="C8" i="66"/>
  <c r="C24" s="1"/>
  <c r="AB51" i="57"/>
  <c r="R20" i="64" s="1"/>
  <c r="AG26" i="57"/>
  <c r="AH26" s="1"/>
  <c r="AG12"/>
  <c r="R9" i="64"/>
  <c r="AB27" i="57"/>
  <c r="R13" i="64" s="1"/>
  <c r="AG60" i="57"/>
  <c r="AG62" s="1"/>
  <c r="V15" i="64"/>
  <c r="N22"/>
  <c r="J22"/>
  <c r="AG56" i="57"/>
  <c r="AF54"/>
  <c r="V21" i="64" s="1"/>
  <c r="AB54" i="57"/>
  <c r="R21" i="64" s="1"/>
  <c r="N21"/>
  <c r="J63" i="57"/>
  <c r="Q63"/>
  <c r="V63"/>
  <c r="AG53"/>
  <c r="AH53" s="1"/>
  <c r="T54"/>
  <c r="J21" i="64" s="1"/>
  <c r="AB48" i="57"/>
  <c r="R19" i="64" s="1"/>
  <c r="N19"/>
  <c r="T48" i="57"/>
  <c r="J19" i="64" s="1"/>
  <c r="AF48" i="57"/>
  <c r="V19" i="64" s="1"/>
  <c r="T45" i="57"/>
  <c r="J18" i="64" s="1"/>
  <c r="AF42" i="57"/>
  <c r="V17" i="64" s="1"/>
  <c r="AB42" i="57"/>
  <c r="R17" i="64" s="1"/>
  <c r="AG40" i="57"/>
  <c r="U63"/>
  <c r="R15" i="64"/>
  <c r="J15"/>
  <c r="AA63" i="57"/>
  <c r="J14" i="64"/>
  <c r="AF27" i="57"/>
  <c r="V13" i="64" s="1"/>
  <c r="X27" i="57"/>
  <c r="N13" i="64" s="1"/>
  <c r="T27" i="57"/>
  <c r="J13" i="64" s="1"/>
  <c r="S63" i="57"/>
  <c r="T21"/>
  <c r="J11" i="64" s="1"/>
  <c r="F24"/>
  <c r="AF21" i="57"/>
  <c r="V11" i="64" s="1"/>
  <c r="X21" i="57"/>
  <c r="N11" i="64" s="1"/>
  <c r="L24"/>
  <c r="Q10"/>
  <c r="Q24" s="1"/>
  <c r="J10"/>
  <c r="I9"/>
  <c r="I24" s="1"/>
  <c r="P24"/>
  <c r="T24"/>
  <c r="Y63" i="57"/>
  <c r="U24" i="64"/>
  <c r="V9"/>
  <c r="L63" i="57"/>
  <c r="R63"/>
  <c r="M24" i="64"/>
  <c r="AC63" i="57"/>
  <c r="N9" i="64"/>
  <c r="M63" i="57"/>
  <c r="AE63"/>
  <c r="D8" i="64"/>
  <c r="D24" s="1"/>
  <c r="G8"/>
  <c r="G24" s="1"/>
  <c r="H8"/>
  <c r="H24" s="1"/>
  <c r="O8"/>
  <c r="O24" s="1"/>
  <c r="S8"/>
  <c r="S24" s="1"/>
  <c r="K8"/>
  <c r="K24" s="1"/>
  <c r="C8"/>
  <c r="C24" s="1"/>
  <c r="E24"/>
  <c r="W63" i="57"/>
  <c r="AG74" i="56"/>
  <c r="AH74" s="1"/>
  <c r="AG75"/>
  <c r="AH75" s="1"/>
  <c r="AG77"/>
  <c r="AH77" s="1"/>
  <c r="AG119"/>
  <c r="AG120"/>
  <c r="AH120" s="1"/>
  <c r="AG122"/>
  <c r="AH122" s="1"/>
  <c r="AG123"/>
  <c r="AG125"/>
  <c r="AH125" s="1"/>
  <c r="T190"/>
  <c r="J23" i="63" s="1"/>
  <c r="AG100" i="56"/>
  <c r="AH100" s="1"/>
  <c r="AF127"/>
  <c r="V17" i="63" s="1"/>
  <c r="AG72" i="56"/>
  <c r="AH72" s="1"/>
  <c r="AF151"/>
  <c r="V19" i="63" s="1"/>
  <c r="AG179" i="56"/>
  <c r="AH179" s="1"/>
  <c r="AG182"/>
  <c r="AH182" s="1"/>
  <c r="AG185"/>
  <c r="AG181"/>
  <c r="AH181" s="1"/>
  <c r="AG183"/>
  <c r="AH183" s="1"/>
  <c r="AG184"/>
  <c r="X175"/>
  <c r="N21" i="63" s="1"/>
  <c r="AG167" i="56"/>
  <c r="AH167" s="1"/>
  <c r="AG170"/>
  <c r="AH170" s="1"/>
  <c r="AG173"/>
  <c r="AH173" s="1"/>
  <c r="AF175"/>
  <c r="V21" i="63" s="1"/>
  <c r="AG168" i="56"/>
  <c r="AH168" s="1"/>
  <c r="AG171"/>
  <c r="AH171" s="1"/>
  <c r="AG157"/>
  <c r="AH157" s="1"/>
  <c r="AG160"/>
  <c r="AH160" s="1"/>
  <c r="AG158"/>
  <c r="AH158" s="1"/>
  <c r="AG161"/>
  <c r="AH161" s="1"/>
  <c r="T151"/>
  <c r="J19" i="63" s="1"/>
  <c r="X151" i="56"/>
  <c r="N19" i="63" s="1"/>
  <c r="AG131" i="56"/>
  <c r="AH131" s="1"/>
  <c r="AG133"/>
  <c r="AH133" s="1"/>
  <c r="AG134"/>
  <c r="AH134" s="1"/>
  <c r="AG135"/>
  <c r="AH135" s="1"/>
  <c r="AG136"/>
  <c r="AH136" s="1"/>
  <c r="AG137"/>
  <c r="AH137" s="1"/>
  <c r="X127"/>
  <c r="N17" i="63" s="1"/>
  <c r="AG106" i="56"/>
  <c r="AH106" s="1"/>
  <c r="AG114"/>
  <c r="AH114" s="1"/>
  <c r="AG109"/>
  <c r="AH109" s="1"/>
  <c r="AG110"/>
  <c r="AG112"/>
  <c r="AH112" s="1"/>
  <c r="AG113"/>
  <c r="AH113" s="1"/>
  <c r="AG96"/>
  <c r="AH96" s="1"/>
  <c r="AG97"/>
  <c r="AH97" s="1"/>
  <c r="T103"/>
  <c r="J15" i="63" s="1"/>
  <c r="AG93" i="56"/>
  <c r="AH93" s="1"/>
  <c r="AG95"/>
  <c r="AH95" s="1"/>
  <c r="AG98"/>
  <c r="AF103"/>
  <c r="V15" i="63" s="1"/>
  <c r="AB91" i="56"/>
  <c r="R14" i="63" s="1"/>
  <c r="AG82" i="56"/>
  <c r="AH82" s="1"/>
  <c r="AG86"/>
  <c r="AH86" s="1"/>
  <c r="AG87"/>
  <c r="AH87" s="1"/>
  <c r="AG88"/>
  <c r="AH88" s="1"/>
  <c r="AG89"/>
  <c r="AH89" s="1"/>
  <c r="AG83"/>
  <c r="AH83" s="1"/>
  <c r="AG85"/>
  <c r="AG71"/>
  <c r="AH71" s="1"/>
  <c r="AF79"/>
  <c r="V13" i="63" s="1"/>
  <c r="AB79" i="56"/>
  <c r="R13" i="63" s="1"/>
  <c r="AG76" i="56"/>
  <c r="AG58"/>
  <c r="AH58" s="1"/>
  <c r="AG62"/>
  <c r="AH62" s="1"/>
  <c r="AG64"/>
  <c r="AG65"/>
  <c r="AG61"/>
  <c r="AH61" s="1"/>
  <c r="T55"/>
  <c r="J11" i="63" s="1"/>
  <c r="AF55" i="56"/>
  <c r="V11" i="63" s="1"/>
  <c r="I191" i="56"/>
  <c r="M24" i="63"/>
  <c r="AA191" i="56"/>
  <c r="AG37"/>
  <c r="AG39"/>
  <c r="AH39" s="1"/>
  <c r="AG41"/>
  <c r="AH41" s="1"/>
  <c r="AE191"/>
  <c r="AG34"/>
  <c r="AG36"/>
  <c r="AH36" s="1"/>
  <c r="AG38"/>
  <c r="AH38" s="1"/>
  <c r="AG42"/>
  <c r="AH42" s="1"/>
  <c r="N191"/>
  <c r="P24" i="63"/>
  <c r="O24"/>
  <c r="S24"/>
  <c r="J191" i="56"/>
  <c r="Q191"/>
  <c r="V191"/>
  <c r="AG22"/>
  <c r="AH22" s="1"/>
  <c r="T31"/>
  <c r="J9" i="63" s="1"/>
  <c r="AG24" i="56"/>
  <c r="AG25"/>
  <c r="AH25" s="1"/>
  <c r="AG27"/>
  <c r="AH27" s="1"/>
  <c r="AG28"/>
  <c r="AG30"/>
  <c r="AH30" s="1"/>
  <c r="AF31"/>
  <c r="V9" i="63" s="1"/>
  <c r="Y191" i="56"/>
  <c r="AD191"/>
  <c r="I24" i="63"/>
  <c r="K24"/>
  <c r="Q9"/>
  <c r="Q24" s="1"/>
  <c r="U9"/>
  <c r="U24" s="1"/>
  <c r="C8"/>
  <c r="C24" s="1"/>
  <c r="AG10" i="56"/>
  <c r="AH10" s="1"/>
  <c r="AG13"/>
  <c r="AH13" s="1"/>
  <c r="AG14"/>
  <c r="AG17"/>
  <c r="AH17" s="1"/>
  <c r="AG18"/>
  <c r="AH18" s="1"/>
  <c r="M191"/>
  <c r="S191"/>
  <c r="E24" i="63"/>
  <c r="F24"/>
  <c r="W191" i="56"/>
  <c r="H24" i="63"/>
  <c r="L8"/>
  <c r="L24" s="1"/>
  <c r="T8"/>
  <c r="T24" s="1"/>
  <c r="AG189" i="54"/>
  <c r="AH189" s="1"/>
  <c r="AG17"/>
  <c r="AG95"/>
  <c r="AH95" s="1"/>
  <c r="AG97"/>
  <c r="AH97" s="1"/>
  <c r="AG102"/>
  <c r="AH102" s="1"/>
  <c r="AG145"/>
  <c r="AH145" s="1"/>
  <c r="AG150"/>
  <c r="AH150" s="1"/>
  <c r="AG130"/>
  <c r="AH130" s="1"/>
  <c r="AG133"/>
  <c r="AG135"/>
  <c r="AH135" s="1"/>
  <c r="AG137"/>
  <c r="AH137" s="1"/>
  <c r="AG171"/>
  <c r="AH171" s="1"/>
  <c r="AG99"/>
  <c r="AH99" s="1"/>
  <c r="AG101"/>
  <c r="AH101" s="1"/>
  <c r="AG143"/>
  <c r="AH143" s="1"/>
  <c r="AG147"/>
  <c r="AH147" s="1"/>
  <c r="AG149"/>
  <c r="AH149" s="1"/>
  <c r="AG177"/>
  <c r="AH177" s="1"/>
  <c r="AG179"/>
  <c r="AG180"/>
  <c r="AH180" s="1"/>
  <c r="AG181"/>
  <c r="AH181" s="1"/>
  <c r="AG182"/>
  <c r="AG183"/>
  <c r="AH183" s="1"/>
  <c r="AG184"/>
  <c r="AH184" s="1"/>
  <c r="AG185"/>
  <c r="AH185" s="1"/>
  <c r="AG106"/>
  <c r="AH106" s="1"/>
  <c r="AG110"/>
  <c r="AH110" s="1"/>
  <c r="AG155"/>
  <c r="AH155" s="1"/>
  <c r="AG156"/>
  <c r="AH156" s="1"/>
  <c r="AG157"/>
  <c r="AH157" s="1"/>
  <c r="T190"/>
  <c r="J23" i="55" s="1"/>
  <c r="X187" i="54"/>
  <c r="N22" i="55" s="1"/>
  <c r="AG178" i="54"/>
  <c r="AH178" s="1"/>
  <c r="AF187"/>
  <c r="V22" i="55" s="1"/>
  <c r="AG168" i="54"/>
  <c r="AH168" s="1"/>
  <c r="AG172"/>
  <c r="AH172" s="1"/>
  <c r="AG173"/>
  <c r="AH173" s="1"/>
  <c r="AG174"/>
  <c r="AH174" s="1"/>
  <c r="AG165"/>
  <c r="AH165" s="1"/>
  <c r="AG166"/>
  <c r="AH166" s="1"/>
  <c r="T175"/>
  <c r="J21" i="55" s="1"/>
  <c r="AG169" i="54"/>
  <c r="AG170"/>
  <c r="AF175"/>
  <c r="V21" i="55" s="1"/>
  <c r="AF163" i="54"/>
  <c r="V20" i="55" s="1"/>
  <c r="AG154" i="54"/>
  <c r="AH154" s="1"/>
  <c r="AG158"/>
  <c r="AH158" s="1"/>
  <c r="AG160"/>
  <c r="AH160" s="1"/>
  <c r="AG161"/>
  <c r="AH161" s="1"/>
  <c r="AG162"/>
  <c r="AH162" s="1"/>
  <c r="AF151"/>
  <c r="V19" i="55" s="1"/>
  <c r="X151" i="54"/>
  <c r="N19" i="55" s="1"/>
  <c r="AG148" i="54"/>
  <c r="AH148" s="1"/>
  <c r="AG117"/>
  <c r="AH117" s="1"/>
  <c r="AG118"/>
  <c r="T127"/>
  <c r="J17" i="55" s="1"/>
  <c r="AG119" i="54"/>
  <c r="AH119" s="1"/>
  <c r="AF127"/>
  <c r="V17" i="55" s="1"/>
  <c r="AB127" i="54"/>
  <c r="R17" i="55" s="1"/>
  <c r="AG120" i="54"/>
  <c r="AH120" s="1"/>
  <c r="AG122"/>
  <c r="AH122" s="1"/>
  <c r="AG123"/>
  <c r="AG124"/>
  <c r="AH124" s="1"/>
  <c r="AG107"/>
  <c r="AH107" s="1"/>
  <c r="AG109"/>
  <c r="AH109" s="1"/>
  <c r="U191"/>
  <c r="AF115"/>
  <c r="V16" i="55" s="1"/>
  <c r="AG108" i="54"/>
  <c r="AH108" s="1"/>
  <c r="AG96"/>
  <c r="AH96" s="1"/>
  <c r="AF103"/>
  <c r="V15" i="55" s="1"/>
  <c r="AG90" i="54"/>
  <c r="AH90" s="1"/>
  <c r="AG82"/>
  <c r="AH82" s="1"/>
  <c r="AG85"/>
  <c r="AH85" s="1"/>
  <c r="AG87"/>
  <c r="AH87" s="1"/>
  <c r="AG89"/>
  <c r="AH89" s="1"/>
  <c r="AF79"/>
  <c r="V13" i="55" s="1"/>
  <c r="AG72" i="54"/>
  <c r="AH72" s="1"/>
  <c r="AG74"/>
  <c r="AG75"/>
  <c r="AH75" s="1"/>
  <c r="AG76"/>
  <c r="AH76" s="1"/>
  <c r="AB79"/>
  <c r="R13" i="55" s="1"/>
  <c r="AG69" i="54"/>
  <c r="AH69" s="1"/>
  <c r="AG70"/>
  <c r="AH70" s="1"/>
  <c r="T79"/>
  <c r="J13" i="55" s="1"/>
  <c r="L191" i="54"/>
  <c r="R191"/>
  <c r="W191"/>
  <c r="AC191"/>
  <c r="AG62"/>
  <c r="AH62" s="1"/>
  <c r="AG64"/>
  <c r="AH64" s="1"/>
  <c r="AG65"/>
  <c r="AG66"/>
  <c r="AH66" s="1"/>
  <c r="AE191"/>
  <c r="AG59"/>
  <c r="AH59" s="1"/>
  <c r="AG60"/>
  <c r="AG61"/>
  <c r="AH61" s="1"/>
  <c r="M191"/>
  <c r="AG48"/>
  <c r="AH48" s="1"/>
  <c r="AF55"/>
  <c r="V11" i="55" s="1"/>
  <c r="AG47" i="54"/>
  <c r="AH47" s="1"/>
  <c r="AG49"/>
  <c r="AH49" s="1"/>
  <c r="AG51"/>
  <c r="AH51" s="1"/>
  <c r="AG53"/>
  <c r="AH53" s="1"/>
  <c r="AG54"/>
  <c r="AH54" s="1"/>
  <c r="S191"/>
  <c r="Y191"/>
  <c r="AD191"/>
  <c r="X43"/>
  <c r="N10" i="55" s="1"/>
  <c r="AG34" i="54"/>
  <c r="AH34" s="1"/>
  <c r="AG37"/>
  <c r="AH37" s="1"/>
  <c r="AG39"/>
  <c r="AH39" s="1"/>
  <c r="AG41"/>
  <c r="AH41" s="1"/>
  <c r="J191"/>
  <c r="Q191"/>
  <c r="AA191"/>
  <c r="M24" i="55"/>
  <c r="AG24" i="54"/>
  <c r="AH24" s="1"/>
  <c r="AG26"/>
  <c r="AH26" s="1"/>
  <c r="AG27"/>
  <c r="AH27" s="1"/>
  <c r="AG28"/>
  <c r="AH28" s="1"/>
  <c r="E9" i="55"/>
  <c r="E24" s="1"/>
  <c r="U24"/>
  <c r="L24"/>
  <c r="T24"/>
  <c r="B24"/>
  <c r="P24"/>
  <c r="AF31" i="54"/>
  <c r="V9" i="55" s="1"/>
  <c r="F24"/>
  <c r="Q8"/>
  <c r="Q24" s="1"/>
  <c r="AG14" i="54"/>
  <c r="AH14" s="1"/>
  <c r="AG16"/>
  <c r="AH16" s="1"/>
  <c r="C8" i="55"/>
  <c r="C24" s="1"/>
  <c r="D8"/>
  <c r="D24" s="1"/>
  <c r="G8"/>
  <c r="G24" s="1"/>
  <c r="H8"/>
  <c r="H24" s="1"/>
  <c r="I8"/>
  <c r="I24" s="1"/>
  <c r="K8"/>
  <c r="K24" s="1"/>
  <c r="O8"/>
  <c r="O24" s="1"/>
  <c r="S8"/>
  <c r="S24" s="1"/>
  <c r="AG18" i="54"/>
  <c r="AH18" s="1"/>
  <c r="AG11"/>
  <c r="AH11" s="1"/>
  <c r="AG12"/>
  <c r="AH12" s="1"/>
  <c r="AG13"/>
  <c r="AG189" i="52"/>
  <c r="AG72"/>
  <c r="AH72" s="1"/>
  <c r="AG124"/>
  <c r="AH124" s="1"/>
  <c r="AG14"/>
  <c r="AG165"/>
  <c r="AH165" s="1"/>
  <c r="AG166"/>
  <c r="AH166" s="1"/>
  <c r="AG169"/>
  <c r="AG170"/>
  <c r="AG171"/>
  <c r="AH171" s="1"/>
  <c r="AG173"/>
  <c r="AH173" s="1"/>
  <c r="AG174"/>
  <c r="AG28"/>
  <c r="AG37"/>
  <c r="AH37" s="1"/>
  <c r="AG76"/>
  <c r="AH76" s="1"/>
  <c r="AG13"/>
  <c r="AG52"/>
  <c r="AH52" s="1"/>
  <c r="AG96"/>
  <c r="AH96" s="1"/>
  <c r="AG100"/>
  <c r="AH100" s="1"/>
  <c r="X151"/>
  <c r="N19" i="53" s="1"/>
  <c r="AG148" i="52"/>
  <c r="AF175"/>
  <c r="V21" i="53" s="1"/>
  <c r="T190" i="52"/>
  <c r="J23" i="53" s="1"/>
  <c r="AG93" i="52"/>
  <c r="AH93" s="1"/>
  <c r="AG94"/>
  <c r="AH94" s="1"/>
  <c r="AG95"/>
  <c r="AH95" s="1"/>
  <c r="AG98"/>
  <c r="AH98" s="1"/>
  <c r="AG99"/>
  <c r="AH99" s="1"/>
  <c r="AF103"/>
  <c r="V15" i="53" s="1"/>
  <c r="AB103" i="52"/>
  <c r="R15" i="53" s="1"/>
  <c r="AG84" i="52"/>
  <c r="AH84" s="1"/>
  <c r="AG88"/>
  <c r="AH88" s="1"/>
  <c r="AG89"/>
  <c r="AH89" s="1"/>
  <c r="AG83"/>
  <c r="AH83" s="1"/>
  <c r="AG85"/>
  <c r="AH85" s="1"/>
  <c r="AG90"/>
  <c r="AH90" s="1"/>
  <c r="AG71"/>
  <c r="AH71" s="1"/>
  <c r="AG73"/>
  <c r="AH73" s="1"/>
  <c r="AG77"/>
  <c r="AH77" s="1"/>
  <c r="AF79"/>
  <c r="V13" i="53" s="1"/>
  <c r="AG70" i="52"/>
  <c r="AG75"/>
  <c r="AH75" s="1"/>
  <c r="AG78"/>
  <c r="AH78" s="1"/>
  <c r="AG66"/>
  <c r="AH66" s="1"/>
  <c r="AG58"/>
  <c r="AG60"/>
  <c r="AH60" s="1"/>
  <c r="AG61"/>
  <c r="AH61" s="1"/>
  <c r="AG63"/>
  <c r="AH63" s="1"/>
  <c r="AG65"/>
  <c r="AH65" s="1"/>
  <c r="AB55"/>
  <c r="R11" i="53" s="1"/>
  <c r="AG48" i="52"/>
  <c r="AG45"/>
  <c r="AH45" s="1"/>
  <c r="AG46"/>
  <c r="T55"/>
  <c r="J11" i="53" s="1"/>
  <c r="AG50" i="52"/>
  <c r="AH50" s="1"/>
  <c r="AF55"/>
  <c r="V11" i="53" s="1"/>
  <c r="AG38" i="52"/>
  <c r="AG34"/>
  <c r="AH34" s="1"/>
  <c r="X23" i="53" s="1"/>
  <c r="AG40" i="52"/>
  <c r="AH40" s="1"/>
  <c r="AG41"/>
  <c r="AH41" s="1"/>
  <c r="AG42"/>
  <c r="AH42" s="1"/>
  <c r="AG35"/>
  <c r="AH35" s="1"/>
  <c r="AG36"/>
  <c r="AH36" s="1"/>
  <c r="X31"/>
  <c r="N9" i="53" s="1"/>
  <c r="AG23" i="52"/>
  <c r="AG25"/>
  <c r="AH25" s="1"/>
  <c r="X14" i="53" s="1"/>
  <c r="AG29" i="52"/>
  <c r="AH29" s="1"/>
  <c r="X18" i="53" s="1"/>
  <c r="AF31" i="52"/>
  <c r="V9" i="53" s="1"/>
  <c r="AG22" i="52"/>
  <c r="AG27"/>
  <c r="AH27" s="1"/>
  <c r="X16" i="53" s="1"/>
  <c r="AG30" i="52"/>
  <c r="AH30" s="1"/>
  <c r="X19" i="53" s="1"/>
  <c r="AG9" i="52"/>
  <c r="AH9" s="1"/>
  <c r="AG15"/>
  <c r="AH15" s="1"/>
  <c r="AG17"/>
  <c r="AG10"/>
  <c r="AH10" s="1"/>
  <c r="AG12"/>
  <c r="AH12" s="1"/>
  <c r="X19"/>
  <c r="N8" i="53" s="1"/>
  <c r="AG178" i="52"/>
  <c r="AH178" s="1"/>
  <c r="AG182"/>
  <c r="AH182" s="1"/>
  <c r="AC191"/>
  <c r="W191"/>
  <c r="AG177"/>
  <c r="AG179"/>
  <c r="AH179" s="1"/>
  <c r="AG180"/>
  <c r="AG181"/>
  <c r="AG183"/>
  <c r="AH183" s="1"/>
  <c r="AG184"/>
  <c r="AH184" s="1"/>
  <c r="AG185"/>
  <c r="AH185" s="1"/>
  <c r="AG186"/>
  <c r="T175"/>
  <c r="J21" i="53" s="1"/>
  <c r="AG168" i="52"/>
  <c r="AH168" s="1"/>
  <c r="AG172"/>
  <c r="AH172" s="1"/>
  <c r="AG154"/>
  <c r="AG158"/>
  <c r="AH158" s="1"/>
  <c r="AG153"/>
  <c r="AG155"/>
  <c r="AG156"/>
  <c r="AH156" s="1"/>
  <c r="AG157"/>
  <c r="AH157" s="1"/>
  <c r="AG159"/>
  <c r="AH159" s="1"/>
  <c r="AG160"/>
  <c r="AH160" s="1"/>
  <c r="AG161"/>
  <c r="AH161" s="1"/>
  <c r="AG162"/>
  <c r="AH162" s="1"/>
  <c r="AG146"/>
  <c r="AH146" s="1"/>
  <c r="AG147"/>
  <c r="AH147" s="1"/>
  <c r="AG149"/>
  <c r="AG150"/>
  <c r="AH150" s="1"/>
  <c r="T151"/>
  <c r="J19" i="53" s="1"/>
  <c r="AG143" i="52"/>
  <c r="AH143" s="1"/>
  <c r="AF151"/>
  <c r="V19" i="53" s="1"/>
  <c r="AG132" i="52"/>
  <c r="AH132" s="1"/>
  <c r="AG136"/>
  <c r="AH136" s="1"/>
  <c r="AG138"/>
  <c r="AH138" s="1"/>
  <c r="V191"/>
  <c r="AA191"/>
  <c r="AG131"/>
  <c r="AH131" s="1"/>
  <c r="AG133"/>
  <c r="AG137"/>
  <c r="AE191"/>
  <c r="J191"/>
  <c r="Q191"/>
  <c r="L24" i="53"/>
  <c r="AG119" i="52"/>
  <c r="AH119" s="1"/>
  <c r="AG123"/>
  <c r="AH123" s="1"/>
  <c r="AG126"/>
  <c r="U191"/>
  <c r="Z191"/>
  <c r="K24" i="53"/>
  <c r="AF127" i="52"/>
  <c r="V17" i="53" s="1"/>
  <c r="S191" i="52"/>
  <c r="S24" i="53"/>
  <c r="X127" i="52"/>
  <c r="N17" i="53" s="1"/>
  <c r="AG118" i="52"/>
  <c r="AH118" s="1"/>
  <c r="AG121"/>
  <c r="AH121" s="1"/>
  <c r="AG125"/>
  <c r="AH125" s="1"/>
  <c r="Y191"/>
  <c r="I24" i="53"/>
  <c r="O24"/>
  <c r="T24"/>
  <c r="C24"/>
  <c r="AG110" i="52"/>
  <c r="AH110" s="1"/>
  <c r="AG114"/>
  <c r="AH114" s="1"/>
  <c r="F24" i="53"/>
  <c r="M16"/>
  <c r="M24" s="1"/>
  <c r="AG106" i="52"/>
  <c r="AH106" s="1"/>
  <c r="AG108"/>
  <c r="AG109"/>
  <c r="AH109" s="1"/>
  <c r="AG111"/>
  <c r="AH111" s="1"/>
  <c r="AG113"/>
  <c r="AH113" s="1"/>
  <c r="M191"/>
  <c r="P24" i="53"/>
  <c r="H24"/>
  <c r="E24"/>
  <c r="Q16"/>
  <c r="Q24" s="1"/>
  <c r="U24"/>
  <c r="AI31" i="72"/>
  <c r="Y9" i="73" s="1"/>
  <c r="AI190" i="72"/>
  <c r="Y23" i="73" s="1"/>
  <c r="AI115" i="72"/>
  <c r="Y16" i="73" s="1"/>
  <c r="AI91" i="72"/>
  <c r="Y14" i="73" s="1"/>
  <c r="AI187" i="72"/>
  <c r="Y22" i="73" s="1"/>
  <c r="AH191" i="72"/>
  <c r="AI191"/>
  <c r="AI39"/>
  <c r="AI59"/>
  <c r="AI83"/>
  <c r="AI155"/>
  <c r="AI179"/>
  <c r="AI14"/>
  <c r="AI16"/>
  <c r="AI73"/>
  <c r="AI145"/>
  <c r="AI169"/>
  <c r="AI111"/>
  <c r="AI135"/>
  <c r="AI97"/>
  <c r="AI121"/>
  <c r="AI27"/>
  <c r="AI66"/>
  <c r="AI58"/>
  <c r="AI96"/>
  <c r="AI138"/>
  <c r="AI154"/>
  <c r="AI24"/>
  <c r="AI22"/>
  <c r="AI109"/>
  <c r="AI157"/>
  <c r="AI65"/>
  <c r="AI81"/>
  <c r="AI119"/>
  <c r="AI161"/>
  <c r="AI177"/>
  <c r="AI61"/>
  <c r="AI129"/>
  <c r="AI167"/>
  <c r="AI36"/>
  <c r="AI54"/>
  <c r="AI150"/>
  <c r="AI82"/>
  <c r="AI162"/>
  <c r="AI142"/>
  <c r="AI11"/>
  <c r="AI50"/>
  <c r="AI46"/>
  <c r="AI13"/>
  <c r="AI26"/>
  <c r="AI64"/>
  <c r="AI102"/>
  <c r="AI118"/>
  <c r="AI160"/>
  <c r="AI49"/>
  <c r="AI114"/>
  <c r="AI130"/>
  <c r="AI168"/>
  <c r="AI78"/>
  <c r="AI99"/>
  <c r="AI136"/>
  <c r="AI147"/>
  <c r="AI184"/>
  <c r="AI63"/>
  <c r="AI87"/>
  <c r="AI159"/>
  <c r="AI183"/>
  <c r="AI18"/>
  <c r="AI53"/>
  <c r="AI77"/>
  <c r="AI149"/>
  <c r="AI173"/>
  <c r="AI107"/>
  <c r="AI131"/>
  <c r="AI25"/>
  <c r="AI29"/>
  <c r="AI101"/>
  <c r="AI125"/>
  <c r="AI35"/>
  <c r="AI72"/>
  <c r="AI90"/>
  <c r="AI106"/>
  <c r="AI144"/>
  <c r="AI186"/>
  <c r="AI88"/>
  <c r="AI71"/>
  <c r="AI113"/>
  <c r="AI40"/>
  <c r="AI12"/>
  <c r="AI15"/>
  <c r="AI70"/>
  <c r="AI112"/>
  <c r="AI166"/>
  <c r="AI120"/>
  <c r="AI178"/>
  <c r="AI30"/>
  <c r="AI94"/>
  <c r="AI126"/>
  <c r="AI174"/>
  <c r="AI141"/>
  <c r="AI9"/>
  <c r="AI143"/>
  <c r="AI123"/>
  <c r="AI189"/>
  <c r="AI69"/>
  <c r="AI156"/>
  <c r="AI76"/>
  <c r="AI42"/>
  <c r="AI41"/>
  <c r="AI171"/>
  <c r="AI108"/>
  <c r="AI98"/>
  <c r="AI158"/>
  <c r="AI146"/>
  <c r="AI57"/>
  <c r="AI75"/>
  <c r="AI84"/>
  <c r="AI34"/>
  <c r="AI23"/>
  <c r="AI37"/>
  <c r="AI60"/>
  <c r="AI95"/>
  <c r="AI51"/>
  <c r="AI62"/>
  <c r="AI124"/>
  <c r="AI48"/>
  <c r="AI105"/>
  <c r="AI165"/>
  <c r="AI38"/>
  <c r="AI133"/>
  <c r="AI172"/>
  <c r="AI134"/>
  <c r="AI137"/>
  <c r="AI47"/>
  <c r="AI148"/>
  <c r="AI52"/>
  <c r="AI21"/>
  <c r="AI181"/>
  <c r="AI45"/>
  <c r="AI182"/>
  <c r="AI185"/>
  <c r="AI33"/>
  <c r="AI74"/>
  <c r="AI17"/>
  <c r="AI122"/>
  <c r="AI117"/>
  <c r="AI86"/>
  <c r="AI132"/>
  <c r="AI10"/>
  <c r="AI28"/>
  <c r="AI93"/>
  <c r="AI170"/>
  <c r="AI153"/>
  <c r="AI89"/>
  <c r="AI110"/>
  <c r="AI180"/>
  <c r="AI100"/>
  <c r="AI85"/>
  <c r="AI175"/>
  <c r="Y21" i="73" s="1"/>
  <c r="AI103" i="72"/>
  <c r="Y15" i="73" s="1"/>
  <c r="AI55" i="72"/>
  <c r="Y11" i="73" s="1"/>
  <c r="AI151" i="72"/>
  <c r="Y19" i="73" s="1"/>
  <c r="AI79" i="72"/>
  <c r="Y13" i="73" s="1"/>
  <c r="AI127" i="72"/>
  <c r="Y17" i="73" s="1"/>
  <c r="AI139" i="72"/>
  <c r="Y18" i="73" s="1"/>
  <c r="D24" i="66"/>
  <c r="B24" i="63"/>
  <c r="G24"/>
  <c r="D24"/>
  <c r="AH37" i="70"/>
  <c r="AH166"/>
  <c r="AH74"/>
  <c r="AH58"/>
  <c r="AH61"/>
  <c r="AH62"/>
  <c r="AH65"/>
  <c r="AH66"/>
  <c r="AH109"/>
  <c r="AH112"/>
  <c r="AH113"/>
  <c r="AH23"/>
  <c r="AH28"/>
  <c r="AH122"/>
  <c r="AH48"/>
  <c r="AH50"/>
  <c r="AH99"/>
  <c r="AG9"/>
  <c r="AG33"/>
  <c r="AG57"/>
  <c r="AG81"/>
  <c r="AG105"/>
  <c r="AH110"/>
  <c r="AG118"/>
  <c r="AG143"/>
  <c r="AF19"/>
  <c r="V8" i="71" s="1"/>
  <c r="U191" i="70"/>
  <c r="Z191"/>
  <c r="AG21"/>
  <c r="AF43"/>
  <c r="V10" i="71" s="1"/>
  <c r="AG45" i="70"/>
  <c r="AF67"/>
  <c r="V12" i="71" s="1"/>
  <c r="AG69" i="70"/>
  <c r="AF91"/>
  <c r="V14" i="71" s="1"/>
  <c r="AG87" i="70"/>
  <c r="AG90"/>
  <c r="AF115"/>
  <c r="V16" i="71" s="1"/>
  <c r="AG117" i="70"/>
  <c r="AG120"/>
  <c r="AG125"/>
  <c r="T139"/>
  <c r="J18" i="71" s="1"/>
  <c r="AG129" i="70"/>
  <c r="AG131"/>
  <c r="AG134"/>
  <c r="X163"/>
  <c r="N20" i="71" s="1"/>
  <c r="AG167" i="70"/>
  <c r="AG169"/>
  <c r="AG172"/>
  <c r="AB187"/>
  <c r="R22" i="71" s="1"/>
  <c r="AG178" i="70"/>
  <c r="AG183"/>
  <c r="AG186"/>
  <c r="AB19"/>
  <c r="R8" i="71" s="1"/>
  <c r="AG15" i="70"/>
  <c r="Y191"/>
  <c r="AD191"/>
  <c r="AB43"/>
  <c r="R10" i="71" s="1"/>
  <c r="AG39" i="70"/>
  <c r="AB67"/>
  <c r="R12" i="71" s="1"/>
  <c r="AG63" i="70"/>
  <c r="AB91"/>
  <c r="R14" i="71" s="1"/>
  <c r="AG97" i="70"/>
  <c r="AG100"/>
  <c r="T103"/>
  <c r="J15" i="71" s="1"/>
  <c r="AB115" i="70"/>
  <c r="R16" i="71" s="1"/>
  <c r="AG106" i="70"/>
  <c r="AG111"/>
  <c r="AG114"/>
  <c r="AF139"/>
  <c r="V18" i="71" s="1"/>
  <c r="AG141" i="70"/>
  <c r="AG144"/>
  <c r="AG149"/>
  <c r="T163"/>
  <c r="J20" i="71" s="1"/>
  <c r="AG153" i="70"/>
  <c r="AG155"/>
  <c r="AG158"/>
  <c r="X187"/>
  <c r="N22" i="71" s="1"/>
  <c r="T190" i="70"/>
  <c r="J23" i="71" s="1"/>
  <c r="X19" i="70"/>
  <c r="AG11"/>
  <c r="L191"/>
  <c r="R191"/>
  <c r="AC191"/>
  <c r="AG22"/>
  <c r="AG29"/>
  <c r="X43"/>
  <c r="N10" i="71" s="1"/>
  <c r="AG35" i="70"/>
  <c r="AG46"/>
  <c r="AG53"/>
  <c r="X67"/>
  <c r="N12" i="71" s="1"/>
  <c r="AG59" i="70"/>
  <c r="AG70"/>
  <c r="AG77"/>
  <c r="X91"/>
  <c r="N14" i="71" s="1"/>
  <c r="AG83" i="70"/>
  <c r="AG121"/>
  <c r="AG135"/>
  <c r="AF163"/>
  <c r="V20" i="71" s="1"/>
  <c r="AG165" i="70"/>
  <c r="AG173"/>
  <c r="T187"/>
  <c r="J22" i="71" s="1"/>
  <c r="AG177" i="70"/>
  <c r="AG179"/>
  <c r="AH51" i="62"/>
  <c r="AH113"/>
  <c r="AH84"/>
  <c r="T31"/>
  <c r="J9" i="69" s="1"/>
  <c r="AG52" i="62"/>
  <c r="X67"/>
  <c r="N12" i="69" s="1"/>
  <c r="T79" i="62"/>
  <c r="J13" i="69" s="1"/>
  <c r="X79" i="62"/>
  <c r="N13" i="69" s="1"/>
  <c r="AG95" i="62"/>
  <c r="X115"/>
  <c r="N16" i="69" s="1"/>
  <c r="T19" i="62"/>
  <c r="AG9"/>
  <c r="AH14"/>
  <c r="I191"/>
  <c r="N191"/>
  <c r="Z191"/>
  <c r="AG24"/>
  <c r="AG29"/>
  <c r="AB43"/>
  <c r="R10" i="69" s="1"/>
  <c r="AG35" i="62"/>
  <c r="AG40"/>
  <c r="AG45"/>
  <c r="AG50"/>
  <c r="T67"/>
  <c r="J12" i="69" s="1"/>
  <c r="AG57" i="62"/>
  <c r="AG77"/>
  <c r="AB91"/>
  <c r="R14" i="69" s="1"/>
  <c r="AG83" i="62"/>
  <c r="AG88"/>
  <c r="AG93"/>
  <c r="AG98"/>
  <c r="T115"/>
  <c r="J16" i="69" s="1"/>
  <c r="AG105" i="62"/>
  <c r="AG110"/>
  <c r="AB127"/>
  <c r="R17" i="69" s="1"/>
  <c r="AG120" i="62"/>
  <c r="AH141"/>
  <c r="AH178"/>
  <c r="AH182"/>
  <c r="AG33"/>
  <c r="AG81"/>
  <c r="X19"/>
  <c r="N8" i="69" s="1"/>
  <c r="AG42" i="62"/>
  <c r="AG47"/>
  <c r="AF19"/>
  <c r="V8" i="69" s="1"/>
  <c r="AG12" i="62"/>
  <c r="AD191"/>
  <c r="AG22"/>
  <c r="X43"/>
  <c r="N10" i="69" s="1"/>
  <c r="AG39" i="62"/>
  <c r="AG49"/>
  <c r="AG54"/>
  <c r="X55"/>
  <c r="N11" i="69" s="1"/>
  <c r="AF67" i="62"/>
  <c r="V12" i="69" s="1"/>
  <c r="AG60" i="62"/>
  <c r="AG70"/>
  <c r="X91"/>
  <c r="N14" i="69" s="1"/>
  <c r="AG87" i="62"/>
  <c r="AG97"/>
  <c r="AG102"/>
  <c r="X103"/>
  <c r="N15" i="69" s="1"/>
  <c r="AF115" i="62"/>
  <c r="V16" i="69" s="1"/>
  <c r="AG108" i="62"/>
  <c r="AG118"/>
  <c r="T127"/>
  <c r="J17" i="69" s="1"/>
  <c r="AG119" i="62"/>
  <c r="AG129"/>
  <c r="AG143"/>
  <c r="AG153"/>
  <c r="X175"/>
  <c r="N21" i="69" s="1"/>
  <c r="AG144" i="62"/>
  <c r="AH123" i="61"/>
  <c r="AH23"/>
  <c r="AH60"/>
  <c r="AH70"/>
  <c r="AH102"/>
  <c r="AH157"/>
  <c r="AH170"/>
  <c r="AH33"/>
  <c r="AH162"/>
  <c r="AG71"/>
  <c r="X103"/>
  <c r="N15" i="68" s="1"/>
  <c r="AG119" i="61"/>
  <c r="AB19"/>
  <c r="R8" i="68" s="1"/>
  <c r="AG129" i="61"/>
  <c r="X19"/>
  <c r="N8" i="68" s="1"/>
  <c r="AG10" i="61"/>
  <c r="AG15"/>
  <c r="V195"/>
  <c r="AG25"/>
  <c r="AG30"/>
  <c r="T31"/>
  <c r="J9" i="68" s="1"/>
  <c r="X31" i="61"/>
  <c r="N9" i="68" s="1"/>
  <c r="AF43" i="61"/>
  <c r="AG36"/>
  <c r="AG42"/>
  <c r="AG46"/>
  <c r="X67"/>
  <c r="N12" i="68" s="1"/>
  <c r="AG58" i="61"/>
  <c r="AG63"/>
  <c r="AG73"/>
  <c r="AG78"/>
  <c r="X79"/>
  <c r="N13" i="68" s="1"/>
  <c r="AF91" i="61"/>
  <c r="V14" i="68" s="1"/>
  <c r="AG84" i="61"/>
  <c r="AG90"/>
  <c r="AG94"/>
  <c r="AG100"/>
  <c r="X115"/>
  <c r="N16" i="68" s="1"/>
  <c r="AG106" i="61"/>
  <c r="AG111"/>
  <c r="AG121"/>
  <c r="AG126"/>
  <c r="AF139"/>
  <c r="V18" i="68" s="1"/>
  <c r="AG132" i="61"/>
  <c r="AG138"/>
  <c r="AG142"/>
  <c r="X163"/>
  <c r="N20" i="68" s="1"/>
  <c r="AG154" i="61"/>
  <c r="AH169"/>
  <c r="AH172"/>
  <c r="AH28"/>
  <c r="X151"/>
  <c r="N19" i="68" s="1"/>
  <c r="AG38" i="61"/>
  <c r="AG48"/>
  <c r="AB67"/>
  <c r="R12" i="68" s="1"/>
  <c r="AG81" i="61"/>
  <c r="AB115"/>
  <c r="R16" i="68" s="1"/>
  <c r="T19" i="61"/>
  <c r="J8" i="68" s="1"/>
  <c r="AG9" i="61"/>
  <c r="I195"/>
  <c r="N195"/>
  <c r="Z195"/>
  <c r="AG29"/>
  <c r="AB43"/>
  <c r="R10" i="68" s="1"/>
  <c r="AG35" i="61"/>
  <c r="AG40"/>
  <c r="AG45"/>
  <c r="AG50"/>
  <c r="T67"/>
  <c r="J12" i="68" s="1"/>
  <c r="AG57" i="61"/>
  <c r="AG77"/>
  <c r="AB91"/>
  <c r="R14" i="68" s="1"/>
  <c r="AG83" i="61"/>
  <c r="AG88"/>
  <c r="AG93"/>
  <c r="AG98"/>
  <c r="T115"/>
  <c r="J16" i="68" s="1"/>
  <c r="AG105" i="61"/>
  <c r="AH120"/>
  <c r="AG125"/>
  <c r="AB139"/>
  <c r="R18" i="68" s="1"/>
  <c r="AG131" i="61"/>
  <c r="AG136"/>
  <c r="AG141"/>
  <c r="AG146"/>
  <c r="T163"/>
  <c r="J20" i="68" s="1"/>
  <c r="AG153" i="61"/>
  <c r="AG168"/>
  <c r="T187"/>
  <c r="J22" i="68" s="1"/>
  <c r="T47" i="60"/>
  <c r="J17" i="67" s="1"/>
  <c r="J14"/>
  <c r="T43" i="60"/>
  <c r="J16" i="67" s="1"/>
  <c r="T51" i="60"/>
  <c r="J18" i="67" s="1"/>
  <c r="AF11" i="59"/>
  <c r="V8" i="65" s="1"/>
  <c r="AD72" i="59"/>
  <c r="T23"/>
  <c r="J11" i="65" s="1"/>
  <c r="X23" i="59"/>
  <c r="AF27"/>
  <c r="V12" i="65" s="1"/>
  <c r="T39" i="59"/>
  <c r="J15" i="65" s="1"/>
  <c r="AF43" i="59"/>
  <c r="V16" i="65" s="1"/>
  <c r="AB11" i="59"/>
  <c r="R8" i="65" s="1"/>
  <c r="L72" i="59"/>
  <c r="R72"/>
  <c r="AG13"/>
  <c r="AH13" s="1"/>
  <c r="T19"/>
  <c r="J10" i="65" s="1"/>
  <c r="AG17" i="59"/>
  <c r="AH17" s="1"/>
  <c r="AB27"/>
  <c r="R12" i="65" s="1"/>
  <c r="AG29" i="59"/>
  <c r="AH29" s="1"/>
  <c r="T35"/>
  <c r="J14" i="65" s="1"/>
  <c r="AG33" i="59"/>
  <c r="AH33" s="1"/>
  <c r="AB43"/>
  <c r="R16" i="65" s="1"/>
  <c r="AG45" i="59"/>
  <c r="AH45" s="1"/>
  <c r="AF47"/>
  <c r="V17" i="65" s="1"/>
  <c r="X47" i="59"/>
  <c r="N17" i="65" s="1"/>
  <c r="T11" i="59"/>
  <c r="J8" i="65" s="1"/>
  <c r="AG9" i="59"/>
  <c r="AH9" s="1"/>
  <c r="N72"/>
  <c r="AB19"/>
  <c r="R10" i="65" s="1"/>
  <c r="T27" i="59"/>
  <c r="J12" i="65" s="1"/>
  <c r="AG25" i="59"/>
  <c r="AH25" s="1"/>
  <c r="AB35"/>
  <c r="R14" i="65" s="1"/>
  <c r="T43" i="59"/>
  <c r="J16" i="65" s="1"/>
  <c r="AG41" i="59"/>
  <c r="AH41" s="1"/>
  <c r="AB47"/>
  <c r="R17" i="65" s="1"/>
  <c r="AG65" i="59"/>
  <c r="AH65" s="1"/>
  <c r="X15" i="58"/>
  <c r="N9" i="66" s="1"/>
  <c r="X161" i="58"/>
  <c r="N17" i="66" s="1"/>
  <c r="X175" i="58"/>
  <c r="N21" i="66" s="1"/>
  <c r="N199" i="58"/>
  <c r="R10" i="66"/>
  <c r="AG49" i="58"/>
  <c r="AH49" s="1"/>
  <c r="AB102"/>
  <c r="R14" i="66" s="1"/>
  <c r="AG129" i="58"/>
  <c r="AH129" s="1"/>
  <c r="AB164"/>
  <c r="R18" i="66" s="1"/>
  <c r="AG170" i="58"/>
  <c r="V8" i="66"/>
  <c r="AD199" i="58"/>
  <c r="X20"/>
  <c r="N10" i="66" s="1"/>
  <c r="AG26" i="58"/>
  <c r="AG31"/>
  <c r="X47"/>
  <c r="N11" i="66" s="1"/>
  <c r="AF54" i="58"/>
  <c r="V12" i="66" s="1"/>
  <c r="X102" i="58"/>
  <c r="N14" i="66" s="1"/>
  <c r="AF158" i="58"/>
  <c r="V16" i="66" s="1"/>
  <c r="X164" i="58"/>
  <c r="N18" i="66" s="1"/>
  <c r="X168" i="58"/>
  <c r="N19" i="66" s="1"/>
  <c r="AF172" i="58"/>
  <c r="V20" i="66" s="1"/>
  <c r="X194" i="58"/>
  <c r="N22" i="66" s="1"/>
  <c r="X75" i="58"/>
  <c r="N13" i="66" s="1"/>
  <c r="L199" i="58"/>
  <c r="R199"/>
  <c r="AG14"/>
  <c r="T20"/>
  <c r="AG17"/>
  <c r="AG30"/>
  <c r="AB54"/>
  <c r="R12" i="66" s="1"/>
  <c r="AG56" i="58"/>
  <c r="AH56" s="1"/>
  <c r="T102"/>
  <c r="J14" i="66" s="1"/>
  <c r="AG77" i="58"/>
  <c r="AH77" s="1"/>
  <c r="AB158"/>
  <c r="R16" i="66" s="1"/>
  <c r="AG160" i="58"/>
  <c r="T164"/>
  <c r="J18" i="66" s="1"/>
  <c r="AG163" i="58"/>
  <c r="AB172"/>
  <c r="R20" i="66" s="1"/>
  <c r="AG174" i="58"/>
  <c r="T194"/>
  <c r="J22" i="66" s="1"/>
  <c r="AG177" i="58"/>
  <c r="AH177" s="1"/>
  <c r="N8" i="64"/>
  <c r="J9"/>
  <c r="X24" i="57"/>
  <c r="N12" i="64" s="1"/>
  <c r="T42" i="57"/>
  <c r="J17" i="64" s="1"/>
  <c r="X51" i="57"/>
  <c r="N20" i="64" s="1"/>
  <c r="T10" i="57"/>
  <c r="AG9"/>
  <c r="AH9" s="1"/>
  <c r="N63"/>
  <c r="Z63"/>
  <c r="R10" i="64"/>
  <c r="AG20" i="57"/>
  <c r="AH20" s="1"/>
  <c r="T24"/>
  <c r="J12" i="64" s="1"/>
  <c r="AG23" i="57"/>
  <c r="AH23" s="1"/>
  <c r="R14" i="64"/>
  <c r="AG33" i="57"/>
  <c r="AG35" s="1"/>
  <c r="T38"/>
  <c r="J16" i="64" s="1"/>
  <c r="AG37" i="57"/>
  <c r="AH37" s="1"/>
  <c r="AB45"/>
  <c r="R18" i="64" s="1"/>
  <c r="AG47" i="57"/>
  <c r="AH47" s="1"/>
  <c r="T51"/>
  <c r="J20" i="64" s="1"/>
  <c r="AG50" i="57"/>
  <c r="AH50" s="1"/>
  <c r="AG16"/>
  <c r="AG18" s="1"/>
  <c r="AG29"/>
  <c r="AG31" s="1"/>
  <c r="AG44"/>
  <c r="AH44" s="1"/>
  <c r="N16" i="64"/>
  <c r="N17"/>
  <c r="AF10" i="57"/>
  <c r="V8" i="64" s="1"/>
  <c r="AD63" i="57"/>
  <c r="N10" i="64"/>
  <c r="AF24" i="57"/>
  <c r="V12" i="64" s="1"/>
  <c r="N14"/>
  <c r="N15"/>
  <c r="AF38" i="57"/>
  <c r="V16" i="64" s="1"/>
  <c r="N18"/>
  <c r="AF51" i="57"/>
  <c r="V20" i="64" s="1"/>
  <c r="AH14" i="56"/>
  <c r="AH51"/>
  <c r="AH34"/>
  <c r="AH37"/>
  <c r="AH185"/>
  <c r="AH85"/>
  <c r="AH48"/>
  <c r="AH52"/>
  <c r="AH143"/>
  <c r="AH24"/>
  <c r="AH28"/>
  <c r="AH65"/>
  <c r="AH119"/>
  <c r="AH123"/>
  <c r="AH64"/>
  <c r="AG21"/>
  <c r="AG26"/>
  <c r="AG29"/>
  <c r="AF43"/>
  <c r="V10" i="63" s="1"/>
  <c r="AG35" i="56"/>
  <c r="AG40"/>
  <c r="AB67"/>
  <c r="R12" i="63" s="1"/>
  <c r="AG59" i="56"/>
  <c r="AG69"/>
  <c r="T91"/>
  <c r="J14" i="63" s="1"/>
  <c r="AG81" i="56"/>
  <c r="AG101"/>
  <c r="AB115"/>
  <c r="R16" i="63" s="1"/>
  <c r="AG107" i="56"/>
  <c r="AG117"/>
  <c r="T139"/>
  <c r="J18" i="63" s="1"/>
  <c r="AG129" i="56"/>
  <c r="AH144"/>
  <c r="AG149"/>
  <c r="AB163"/>
  <c r="R20" i="63" s="1"/>
  <c r="AG155" i="56"/>
  <c r="AG165"/>
  <c r="T187"/>
  <c r="J22" i="63" s="1"/>
  <c r="AG177" i="56"/>
  <c r="X19"/>
  <c r="N8" i="63" s="1"/>
  <c r="AG12" i="56"/>
  <c r="AG15"/>
  <c r="L191"/>
  <c r="R191"/>
  <c r="AC191"/>
  <c r="AG23"/>
  <c r="AB43"/>
  <c r="R10" i="63" s="1"/>
  <c r="AG45" i="56"/>
  <c r="AG50"/>
  <c r="AG53"/>
  <c r="X67"/>
  <c r="N12" i="63" s="1"/>
  <c r="AG63" i="56"/>
  <c r="AG73"/>
  <c r="AG78"/>
  <c r="T79"/>
  <c r="J13" i="63" s="1"/>
  <c r="X79" i="56"/>
  <c r="N13" i="63" s="1"/>
  <c r="AF91" i="56"/>
  <c r="V14" i="63" s="1"/>
  <c r="AG84" i="56"/>
  <c r="AG90"/>
  <c r="AG94"/>
  <c r="X115"/>
  <c r="N16" i="63" s="1"/>
  <c r="AG111" i="56"/>
  <c r="AG121"/>
  <c r="AG126"/>
  <c r="T127"/>
  <c r="J17" i="63" s="1"/>
  <c r="AF139" i="56"/>
  <c r="V18" i="63" s="1"/>
  <c r="AG132" i="56"/>
  <c r="AG138"/>
  <c r="AG142"/>
  <c r="AG148"/>
  <c r="X163"/>
  <c r="N20" i="63" s="1"/>
  <c r="AG154" i="56"/>
  <c r="AG159"/>
  <c r="AG169"/>
  <c r="AG174"/>
  <c r="T175"/>
  <c r="J21" i="63" s="1"/>
  <c r="AF187" i="56"/>
  <c r="V22" i="63" s="1"/>
  <c r="AG180" i="56"/>
  <c r="AG186"/>
  <c r="AH98"/>
  <c r="AH141"/>
  <c r="AH146"/>
  <c r="AH184"/>
  <c r="AG9"/>
  <c r="AG47"/>
  <c r="AG57"/>
  <c r="AG99"/>
  <c r="AG105"/>
  <c r="AH110"/>
  <c r="AG147"/>
  <c r="AG153"/>
  <c r="AF19"/>
  <c r="V8" i="63" s="1"/>
  <c r="AG11" i="56"/>
  <c r="AG16"/>
  <c r="U191"/>
  <c r="Z191"/>
  <c r="T43"/>
  <c r="AG33"/>
  <c r="AG46"/>
  <c r="AG49"/>
  <c r="AG54"/>
  <c r="AF67"/>
  <c r="V12" i="63" s="1"/>
  <c r="AG60" i="56"/>
  <c r="AG66"/>
  <c r="AG70"/>
  <c r="AH76"/>
  <c r="X91"/>
  <c r="N14" i="63" s="1"/>
  <c r="AG102" i="56"/>
  <c r="X103"/>
  <c r="N15" i="63" s="1"/>
  <c r="AF115" i="56"/>
  <c r="V16" i="63" s="1"/>
  <c r="AG108" i="56"/>
  <c r="AG118"/>
  <c r="AG124"/>
  <c r="X139"/>
  <c r="N18" i="63" s="1"/>
  <c r="AG130" i="56"/>
  <c r="AG150"/>
  <c r="AF163"/>
  <c r="V20" i="63" s="1"/>
  <c r="AG156" i="56"/>
  <c r="AG162"/>
  <c r="AG166"/>
  <c r="AG172"/>
  <c r="X187"/>
  <c r="N22" i="63" s="1"/>
  <c r="AG178" i="56"/>
  <c r="G24" i="53"/>
  <c r="D24"/>
  <c r="B24"/>
  <c r="AH65" i="54"/>
  <c r="AH133"/>
  <c r="AH123"/>
  <c r="AH13"/>
  <c r="AH118"/>
  <c r="AH182"/>
  <c r="AH74"/>
  <c r="AH169"/>
  <c r="AH170"/>
  <c r="AG71"/>
  <c r="X103"/>
  <c r="N15" i="55" s="1"/>
  <c r="AB19" i="54"/>
  <c r="R8" i="55" s="1"/>
  <c r="AG33" i="54"/>
  <c r="AB67"/>
  <c r="R12" i="55" s="1"/>
  <c r="AG81" i="54"/>
  <c r="AG86"/>
  <c r="AB115"/>
  <c r="R16" i="55" s="1"/>
  <c r="AG129" i="54"/>
  <c r="AG134"/>
  <c r="AG144"/>
  <c r="X19"/>
  <c r="N8" i="55" s="1"/>
  <c r="AG10" i="54"/>
  <c r="AG15"/>
  <c r="V191"/>
  <c r="AG25"/>
  <c r="AG30"/>
  <c r="T31"/>
  <c r="J9" i="55" s="1"/>
  <c r="X31" i="54"/>
  <c r="N9" i="55" s="1"/>
  <c r="AF43" i="54"/>
  <c r="AG36"/>
  <c r="AG42"/>
  <c r="AG46"/>
  <c r="AG52"/>
  <c r="X67"/>
  <c r="N12" i="55" s="1"/>
  <c r="AG58" i="54"/>
  <c r="AG63"/>
  <c r="AG73"/>
  <c r="AG78"/>
  <c r="X79"/>
  <c r="N13" i="55" s="1"/>
  <c r="AF91" i="54"/>
  <c r="V14" i="55" s="1"/>
  <c r="AG84" i="54"/>
  <c r="AG94"/>
  <c r="AG100"/>
  <c r="X115"/>
  <c r="N16" i="55" s="1"/>
  <c r="AG111" i="54"/>
  <c r="AG121"/>
  <c r="AG126"/>
  <c r="X127"/>
  <c r="N17" i="55" s="1"/>
  <c r="AF139" i="54"/>
  <c r="V18" i="55" s="1"/>
  <c r="AG132" i="54"/>
  <c r="AG138"/>
  <c r="AG142"/>
  <c r="X163"/>
  <c r="N20" i="55" s="1"/>
  <c r="AG159" i="54"/>
  <c r="AH60"/>
  <c r="AH179"/>
  <c r="AH17"/>
  <c r="AH21"/>
  <c r="X55"/>
  <c r="N11" i="55" s="1"/>
  <c r="AH114" i="54"/>
  <c r="AG38"/>
  <c r="AB163"/>
  <c r="R20" i="55" s="1"/>
  <c r="T19" i="54"/>
  <c r="J8" i="55" s="1"/>
  <c r="AG9" i="54"/>
  <c r="I191"/>
  <c r="N191"/>
  <c r="Z191"/>
  <c r="AG29"/>
  <c r="AB43"/>
  <c r="R10" i="55" s="1"/>
  <c r="AG35" i="54"/>
  <c r="AG40"/>
  <c r="AG45"/>
  <c r="AG50"/>
  <c r="T67"/>
  <c r="J12" i="55" s="1"/>
  <c r="AG57" i="54"/>
  <c r="AG77"/>
  <c r="AB91"/>
  <c r="R14" i="55" s="1"/>
  <c r="AG83" i="54"/>
  <c r="AG88"/>
  <c r="AG93"/>
  <c r="AG98"/>
  <c r="T115"/>
  <c r="J16" i="55" s="1"/>
  <c r="AG105" i="54"/>
  <c r="AG125"/>
  <c r="AB139"/>
  <c r="R18" i="55" s="1"/>
  <c r="AG131" i="54"/>
  <c r="AG136"/>
  <c r="AG141"/>
  <c r="AG146"/>
  <c r="T163"/>
  <c r="J20" i="55" s="1"/>
  <c r="AG153" i="54"/>
  <c r="AG167"/>
  <c r="X175"/>
  <c r="N21" i="55" s="1"/>
  <c r="T187" i="54"/>
  <c r="J22" i="55" s="1"/>
  <c r="AH23" i="52"/>
  <c r="X12" i="53" s="1"/>
  <c r="AH17" i="52"/>
  <c r="AH133"/>
  <c r="AH137"/>
  <c r="AH46"/>
  <c r="AH154"/>
  <c r="AH170"/>
  <c r="AH174"/>
  <c r="AH141"/>
  <c r="AH148"/>
  <c r="AH155"/>
  <c r="AH22"/>
  <c r="X11" i="53" s="1"/>
  <c r="AH54" i="52"/>
  <c r="AH70"/>
  <c r="AH108"/>
  <c r="AH149"/>
  <c r="AG47"/>
  <c r="X79"/>
  <c r="N13" i="53" s="1"/>
  <c r="I191" i="52"/>
  <c r="AG24"/>
  <c r="AG57"/>
  <c r="AB91"/>
  <c r="R14" i="53" s="1"/>
  <c r="AG105" i="52"/>
  <c r="AG120"/>
  <c r="AB139"/>
  <c r="R18" i="53" s="1"/>
  <c r="AG18" i="52"/>
  <c r="AG49"/>
  <c r="X55"/>
  <c r="N11" i="53" s="1"/>
  <c r="AF67" i="52"/>
  <c r="V12" i="53" s="1"/>
  <c r="X91" i="52"/>
  <c r="N14" i="53" s="1"/>
  <c r="AG82" i="52"/>
  <c r="AG87"/>
  <c r="AG97"/>
  <c r="T103"/>
  <c r="J15" i="53" s="1"/>
  <c r="X103" i="52"/>
  <c r="N15" i="53" s="1"/>
  <c r="AF115" i="52"/>
  <c r="V16" i="53" s="1"/>
  <c r="X139" i="52"/>
  <c r="N18" i="53" s="1"/>
  <c r="AG130" i="52"/>
  <c r="AG135"/>
  <c r="AG145"/>
  <c r="AH126"/>
  <c r="AH169"/>
  <c r="AH13"/>
  <c r="AH180"/>
  <c r="AH181"/>
  <c r="AH186"/>
  <c r="AH58"/>
  <c r="AH14"/>
  <c r="N191"/>
  <c r="AB43"/>
  <c r="R10" i="53" s="1"/>
  <c r="AG62" i="52"/>
  <c r="AF19"/>
  <c r="V8" i="53" s="1"/>
  <c r="AD191" i="52"/>
  <c r="AH28"/>
  <c r="X17" i="53" s="1"/>
  <c r="X43" i="52"/>
  <c r="N10" i="53" s="1"/>
  <c r="AG39" i="52"/>
  <c r="AB19"/>
  <c r="R8" i="53" s="1"/>
  <c r="AG11" i="52"/>
  <c r="AG16"/>
  <c r="L191"/>
  <c r="R191"/>
  <c r="AG21"/>
  <c r="AG26"/>
  <c r="T43"/>
  <c r="J10" i="53" s="1"/>
  <c r="AG33" i="52"/>
  <c r="AH38"/>
  <c r="AG53"/>
  <c r="AB67"/>
  <c r="R12" i="53" s="1"/>
  <c r="AG59" i="52"/>
  <c r="AG64"/>
  <c r="AG69"/>
  <c r="AG74"/>
  <c r="T91"/>
  <c r="J14" i="53" s="1"/>
  <c r="AG81" i="52"/>
  <c r="AG101"/>
  <c r="AB115"/>
  <c r="R16" i="53" s="1"/>
  <c r="AG107" i="52"/>
  <c r="AG112"/>
  <c r="AG117"/>
  <c r="AG122"/>
  <c r="T139"/>
  <c r="J18" i="53" s="1"/>
  <c r="AG129" i="52"/>
  <c r="AH134"/>
  <c r="AB151"/>
  <c r="R19" i="53" s="1"/>
  <c r="AG144" i="52"/>
  <c r="T163"/>
  <c r="J20" i="53" s="1"/>
  <c r="T187" i="52"/>
  <c r="J22" i="53" s="1"/>
  <c r="AG167" i="52"/>
  <c r="X175"/>
  <c r="N21" i="53" s="1"/>
  <c r="X190" i="52"/>
  <c r="N23" i="53" s="1"/>
  <c r="A3" i="51"/>
  <c r="A1"/>
  <c r="A5"/>
  <c r="A24" s="1"/>
  <c r="A282" i="50"/>
  <c r="AE281"/>
  <c r="U23" i="51" s="1"/>
  <c r="AD281" i="50"/>
  <c r="T23" i="51" s="1"/>
  <c r="AC281" i="50"/>
  <c r="S23" i="51" s="1"/>
  <c r="AA281" i="50"/>
  <c r="Q23" i="51" s="1"/>
  <c r="Z281" i="50"/>
  <c r="P23" i="51" s="1"/>
  <c r="Y281" i="50"/>
  <c r="O23" i="51" s="1"/>
  <c r="W281" i="50"/>
  <c r="M23" i="51" s="1"/>
  <c r="V281" i="50"/>
  <c r="L23" i="51" s="1"/>
  <c r="U281" i="50"/>
  <c r="K23" i="51" s="1"/>
  <c r="I23"/>
  <c r="H23"/>
  <c r="G23"/>
  <c r="N281" i="50"/>
  <c r="F23" i="51" s="1"/>
  <c r="M281" i="50"/>
  <c r="E23" i="51" s="1"/>
  <c r="L281" i="50"/>
  <c r="D23" i="51" s="1"/>
  <c r="C23"/>
  <c r="B23"/>
  <c r="AF279" i="50"/>
  <c r="AF281" s="1"/>
  <c r="V23" i="51" s="1"/>
  <c r="AB279" i="50"/>
  <c r="AB281" s="1"/>
  <c r="R23" i="51" s="1"/>
  <c r="X279" i="50"/>
  <c r="X281" s="1"/>
  <c r="N23" i="51" s="1"/>
  <c r="T279" i="50"/>
  <c r="T281" s="1"/>
  <c r="AE277"/>
  <c r="U22" i="51" s="1"/>
  <c r="AD277" i="50"/>
  <c r="T22" i="51" s="1"/>
  <c r="AC277" i="50"/>
  <c r="S22" i="51" s="1"/>
  <c r="AA277" i="50"/>
  <c r="Q22" i="51" s="1"/>
  <c r="P22"/>
  <c r="O22"/>
  <c r="W277" i="50"/>
  <c r="M22" i="51" s="1"/>
  <c r="V277" i="50"/>
  <c r="L22" i="51" s="1"/>
  <c r="U277" i="50"/>
  <c r="K22" i="51" s="1"/>
  <c r="S277" i="50"/>
  <c r="I22" i="51" s="1"/>
  <c r="R277" i="50"/>
  <c r="H22" i="51" s="1"/>
  <c r="Q277" i="50"/>
  <c r="G22" i="51" s="1"/>
  <c r="N277" i="50"/>
  <c r="F22" i="51" s="1"/>
  <c r="M277" i="50"/>
  <c r="E22" i="51" s="1"/>
  <c r="L277" i="50"/>
  <c r="D22" i="51" s="1"/>
  <c r="J277" i="50"/>
  <c r="C22" i="51" s="1"/>
  <c r="B22"/>
  <c r="AF226" i="50"/>
  <c r="AF277" s="1"/>
  <c r="V22" i="51" s="1"/>
  <c r="AB226" i="50"/>
  <c r="X226"/>
  <c r="T226"/>
  <c r="T277" s="1"/>
  <c r="AE224"/>
  <c r="U21" i="51" s="1"/>
  <c r="AD224" i="50"/>
  <c r="T21" i="51" s="1"/>
  <c r="AC224" i="50"/>
  <c r="S21" i="51" s="1"/>
  <c r="AA224" i="50"/>
  <c r="Q21" i="51" s="1"/>
  <c r="Z224" i="50"/>
  <c r="P21" i="51" s="1"/>
  <c r="Y224" i="50"/>
  <c r="O21" i="51" s="1"/>
  <c r="W224" i="50"/>
  <c r="M21" i="51" s="1"/>
  <c r="V224" i="50"/>
  <c r="L21" i="51" s="1"/>
  <c r="U224" i="50"/>
  <c r="K21" i="51" s="1"/>
  <c r="S224" i="50"/>
  <c r="I21" i="51" s="1"/>
  <c r="R224" i="50"/>
  <c r="H21" i="51" s="1"/>
  <c r="Q224" i="50"/>
  <c r="G21" i="51" s="1"/>
  <c r="N224" i="50"/>
  <c r="F21" i="51" s="1"/>
  <c r="M224" i="50"/>
  <c r="E21" i="51" s="1"/>
  <c r="L224" i="50"/>
  <c r="D21" i="51" s="1"/>
  <c r="J224" i="50"/>
  <c r="C21" i="51" s="1"/>
  <c r="B21"/>
  <c r="AF223" i="50"/>
  <c r="AF224" s="1"/>
  <c r="V21" i="51" s="1"/>
  <c r="AB223" i="50"/>
  <c r="AB224" s="1"/>
  <c r="R21" i="51" s="1"/>
  <c r="X223" i="50"/>
  <c r="T223"/>
  <c r="AE221"/>
  <c r="U20" i="51" s="1"/>
  <c r="AD221" i="50"/>
  <c r="T20" i="51" s="1"/>
  <c r="AC221" i="50"/>
  <c r="S20" i="51" s="1"/>
  <c r="AA221" i="50"/>
  <c r="Q20" i="51" s="1"/>
  <c r="Z221" i="50"/>
  <c r="P20" i="51" s="1"/>
  <c r="Y221" i="50"/>
  <c r="O20" i="51" s="1"/>
  <c r="W221" i="50"/>
  <c r="M20" i="51" s="1"/>
  <c r="V221" i="50"/>
  <c r="L20" i="51" s="1"/>
  <c r="U221" i="50"/>
  <c r="K20" i="51" s="1"/>
  <c r="S221" i="50"/>
  <c r="I20" i="51" s="1"/>
  <c r="R221" i="50"/>
  <c r="H20" i="51" s="1"/>
  <c r="Q221" i="50"/>
  <c r="G20" i="51" s="1"/>
  <c r="N221" i="50"/>
  <c r="F20" i="51" s="1"/>
  <c r="M221" i="50"/>
  <c r="E20" i="51" s="1"/>
  <c r="L221" i="50"/>
  <c r="D20" i="51" s="1"/>
  <c r="J221" i="50"/>
  <c r="C20" i="51" s="1"/>
  <c r="B20"/>
  <c r="AF220" i="50"/>
  <c r="AF221" s="1"/>
  <c r="V20" i="51" s="1"/>
  <c r="AB220" i="50"/>
  <c r="X220"/>
  <c r="T220"/>
  <c r="T221" s="1"/>
  <c r="J20" i="51" s="1"/>
  <c r="AE218" i="50"/>
  <c r="U19" i="51" s="1"/>
  <c r="AD218" i="50"/>
  <c r="T19" i="51" s="1"/>
  <c r="AC218" i="50"/>
  <c r="S19" i="51" s="1"/>
  <c r="AA218" i="50"/>
  <c r="Q19" i="51" s="1"/>
  <c r="Z218" i="50"/>
  <c r="P19" i="51" s="1"/>
  <c r="Y218" i="50"/>
  <c r="O19" i="51" s="1"/>
  <c r="W218" i="50"/>
  <c r="M19" i="51" s="1"/>
  <c r="V218" i="50"/>
  <c r="L19" i="51" s="1"/>
  <c r="U218" i="50"/>
  <c r="K19" i="51" s="1"/>
  <c r="S218" i="50"/>
  <c r="I19" i="51" s="1"/>
  <c r="R218" i="50"/>
  <c r="H19" i="51" s="1"/>
  <c r="Q218" i="50"/>
  <c r="G19" i="51" s="1"/>
  <c r="N218" i="50"/>
  <c r="F19" i="51" s="1"/>
  <c r="M218" i="50"/>
  <c r="E19" i="51" s="1"/>
  <c r="L218" i="50"/>
  <c r="D19" i="51" s="1"/>
  <c r="J218" i="50"/>
  <c r="C19" i="51" s="1"/>
  <c r="B19"/>
  <c r="AF217" i="50"/>
  <c r="AB217"/>
  <c r="X217"/>
  <c r="T217"/>
  <c r="AF215"/>
  <c r="AB215"/>
  <c r="X215"/>
  <c r="T215"/>
  <c r="AE213"/>
  <c r="U18" i="51" s="1"/>
  <c r="AD213" i="50"/>
  <c r="T18" i="51" s="1"/>
  <c r="AC213" i="50"/>
  <c r="S18" i="51" s="1"/>
  <c r="AA213" i="50"/>
  <c r="Q18" i="51" s="1"/>
  <c r="Z213" i="50"/>
  <c r="P18" i="51" s="1"/>
  <c r="Y213" i="50"/>
  <c r="O18" i="51" s="1"/>
  <c r="W213" i="50"/>
  <c r="M18" i="51" s="1"/>
  <c r="V213" i="50"/>
  <c r="L18" i="51" s="1"/>
  <c r="U213" i="50"/>
  <c r="K18" i="51" s="1"/>
  <c r="S213" i="50"/>
  <c r="I18" i="51" s="1"/>
  <c r="R213" i="50"/>
  <c r="H18" i="51" s="1"/>
  <c r="Q213" i="50"/>
  <c r="G18" i="51" s="1"/>
  <c r="N213" i="50"/>
  <c r="F18" i="51" s="1"/>
  <c r="M213" i="50"/>
  <c r="E18" i="51" s="1"/>
  <c r="L213" i="50"/>
  <c r="D18" i="51" s="1"/>
  <c r="J213" i="50"/>
  <c r="C18" i="51" s="1"/>
  <c r="B18"/>
  <c r="AF212" i="50"/>
  <c r="AB212"/>
  <c r="X212"/>
  <c r="T212"/>
  <c r="AF211"/>
  <c r="AF213" s="1"/>
  <c r="V18" i="51" s="1"/>
  <c r="AB211" i="50"/>
  <c r="X211"/>
  <c r="T211"/>
  <c r="AE209"/>
  <c r="U17" i="51" s="1"/>
  <c r="AD209" i="50"/>
  <c r="T17" i="51" s="1"/>
  <c r="AC209" i="50"/>
  <c r="S17" i="51" s="1"/>
  <c r="AA209" i="50"/>
  <c r="Q17" i="51" s="1"/>
  <c r="Z209" i="50"/>
  <c r="P17" i="51" s="1"/>
  <c r="Y209" i="50"/>
  <c r="O17" i="51" s="1"/>
  <c r="W209" i="50"/>
  <c r="M17" i="51" s="1"/>
  <c r="V209" i="50"/>
  <c r="L17" i="51" s="1"/>
  <c r="U209" i="50"/>
  <c r="K17" i="51" s="1"/>
  <c r="S209" i="50"/>
  <c r="I17" i="51" s="1"/>
  <c r="R209" i="50"/>
  <c r="H17" i="51" s="1"/>
  <c r="Q209" i="50"/>
  <c r="G17" i="51" s="1"/>
  <c r="N209" i="50"/>
  <c r="F17" i="51" s="1"/>
  <c r="M209" i="50"/>
  <c r="E17" i="51" s="1"/>
  <c r="L209" i="50"/>
  <c r="D17" i="51" s="1"/>
  <c r="C17"/>
  <c r="B17"/>
  <c r="AF193" i="50"/>
  <c r="AB193"/>
  <c r="X193"/>
  <c r="T193"/>
  <c r="AE191"/>
  <c r="U16" i="51" s="1"/>
  <c r="AD191" i="50"/>
  <c r="T16" i="51" s="1"/>
  <c r="AC191" i="50"/>
  <c r="S16" i="51" s="1"/>
  <c r="Q16"/>
  <c r="Z191" i="50"/>
  <c r="P16" i="51" s="1"/>
  <c r="Y191" i="50"/>
  <c r="O16" i="51" s="1"/>
  <c r="W191" i="50"/>
  <c r="M16" i="51" s="1"/>
  <c r="V191" i="50"/>
  <c r="L16" i="51" s="1"/>
  <c r="U191" i="50"/>
  <c r="K16" i="51" s="1"/>
  <c r="S191" i="50"/>
  <c r="I16" i="51" s="1"/>
  <c r="R191" i="50"/>
  <c r="H16" i="51" s="1"/>
  <c r="Q191" i="50"/>
  <c r="G16" i="51" s="1"/>
  <c r="N191" i="50"/>
  <c r="F16" i="51" s="1"/>
  <c r="M191" i="50"/>
  <c r="E16" i="51" s="1"/>
  <c r="L191" i="50"/>
  <c r="D16" i="51" s="1"/>
  <c r="C16"/>
  <c r="B16"/>
  <c r="AF163" i="50"/>
  <c r="AB163"/>
  <c r="X163"/>
  <c r="T163"/>
  <c r="AE161"/>
  <c r="U15" i="51" s="1"/>
  <c r="AD161" i="50"/>
  <c r="T15" i="51" s="1"/>
  <c r="AC161" i="50"/>
  <c r="S15" i="51" s="1"/>
  <c r="AA161" i="50"/>
  <c r="Q15" i="51" s="1"/>
  <c r="Z161" i="50"/>
  <c r="P15" i="51" s="1"/>
  <c r="Y161" i="50"/>
  <c r="O15" i="51" s="1"/>
  <c r="W161" i="50"/>
  <c r="M15" i="51" s="1"/>
  <c r="V161" i="50"/>
  <c r="L15" i="51" s="1"/>
  <c r="U161" i="50"/>
  <c r="K15" i="51" s="1"/>
  <c r="S161" i="50"/>
  <c r="I15" i="51" s="1"/>
  <c r="R161" i="50"/>
  <c r="H15" i="51" s="1"/>
  <c r="Q161" i="50"/>
  <c r="G15" i="51" s="1"/>
  <c r="N161" i="50"/>
  <c r="F15" i="51" s="1"/>
  <c r="M161" i="50"/>
  <c r="E15" i="51" s="1"/>
  <c r="L161" i="50"/>
  <c r="D15" i="51" s="1"/>
  <c r="J161" i="50"/>
  <c r="C15" i="51" s="1"/>
  <c r="B15"/>
  <c r="AF124" i="50"/>
  <c r="AF161" s="1"/>
  <c r="V15" i="51" s="1"/>
  <c r="AB124" i="50"/>
  <c r="X124"/>
  <c r="T124"/>
  <c r="AE122"/>
  <c r="U14" i="51" s="1"/>
  <c r="AD122" i="50"/>
  <c r="T14" i="51" s="1"/>
  <c r="AC122" i="50"/>
  <c r="S14" i="51" s="1"/>
  <c r="AA122" i="50"/>
  <c r="Q14" i="51" s="1"/>
  <c r="Z122" i="50"/>
  <c r="P14" i="51" s="1"/>
  <c r="O14"/>
  <c r="W122" i="50"/>
  <c r="M14" i="51" s="1"/>
  <c r="V122" i="50"/>
  <c r="L14" i="51" s="1"/>
  <c r="U122" i="50"/>
  <c r="K14" i="51" s="1"/>
  <c r="S122" i="50"/>
  <c r="I14" i="51" s="1"/>
  <c r="R122" i="50"/>
  <c r="H14" i="51" s="1"/>
  <c r="Q122" i="50"/>
  <c r="G14" i="51" s="1"/>
  <c r="N122" i="50"/>
  <c r="F14" i="51" s="1"/>
  <c r="M122" i="50"/>
  <c r="E14" i="51" s="1"/>
  <c r="L122" i="50"/>
  <c r="D14" i="51" s="1"/>
  <c r="J122" i="50"/>
  <c r="C14" i="51" s="1"/>
  <c r="B14"/>
  <c r="AF96" i="50"/>
  <c r="AB96"/>
  <c r="X96"/>
  <c r="T96"/>
  <c r="AE94"/>
  <c r="U13" i="51" s="1"/>
  <c r="AD94" i="50"/>
  <c r="T13" i="51" s="1"/>
  <c r="AC94" i="50"/>
  <c r="S13" i="51" s="1"/>
  <c r="AA94" i="50"/>
  <c r="Q13" i="51" s="1"/>
  <c r="P13"/>
  <c r="O13"/>
  <c r="W94" i="50"/>
  <c r="M13" i="51" s="1"/>
  <c r="V94" i="50"/>
  <c r="L13" i="51" s="1"/>
  <c r="U94" i="50"/>
  <c r="K13" i="51" s="1"/>
  <c r="S94" i="50"/>
  <c r="I13" i="51" s="1"/>
  <c r="R94" i="50"/>
  <c r="H13" i="51" s="1"/>
  <c r="Q94" i="50"/>
  <c r="G13" i="51" s="1"/>
  <c r="N94" i="50"/>
  <c r="F13" i="51" s="1"/>
  <c r="M94" i="50"/>
  <c r="E13" i="51" s="1"/>
  <c r="L94" i="50"/>
  <c r="D13" i="51" s="1"/>
  <c r="J94" i="50"/>
  <c r="C13" i="51" s="1"/>
  <c r="B13"/>
  <c r="AF62" i="50"/>
  <c r="AB62"/>
  <c r="AB94" s="1"/>
  <c r="R13" i="51" s="1"/>
  <c r="X62" i="50"/>
  <c r="T62"/>
  <c r="AE60"/>
  <c r="U12" i="51" s="1"/>
  <c r="AD60" i="50"/>
  <c r="T12" i="51" s="1"/>
  <c r="AC60" i="50"/>
  <c r="S12" i="51" s="1"/>
  <c r="Q12"/>
  <c r="P12"/>
  <c r="O12"/>
  <c r="M12"/>
  <c r="L12"/>
  <c r="K12"/>
  <c r="I12"/>
  <c r="H12"/>
  <c r="G12"/>
  <c r="F12"/>
  <c r="E12"/>
  <c r="D12"/>
  <c r="C12"/>
  <c r="B12"/>
  <c r="J12"/>
  <c r="AE44" i="50"/>
  <c r="U11" i="51" s="1"/>
  <c r="AD44" i="50"/>
  <c r="T11" i="51" s="1"/>
  <c r="AC44" i="50"/>
  <c r="S11" i="51" s="1"/>
  <c r="AA44" i="50"/>
  <c r="Q11" i="51" s="1"/>
  <c r="Z44" i="50"/>
  <c r="P11" i="51" s="1"/>
  <c r="O11"/>
  <c r="W44" i="50"/>
  <c r="M11" i="51" s="1"/>
  <c r="V44" i="50"/>
  <c r="L11" i="51" s="1"/>
  <c r="U44" i="50"/>
  <c r="K11" i="51" s="1"/>
  <c r="S44" i="50"/>
  <c r="I11" i="51" s="1"/>
  <c r="R44" i="50"/>
  <c r="H11" i="51" s="1"/>
  <c r="Q44" i="50"/>
  <c r="G11" i="51" s="1"/>
  <c r="N44" i="50"/>
  <c r="F11" i="51" s="1"/>
  <c r="M44" i="50"/>
  <c r="E11" i="51" s="1"/>
  <c r="L44" i="50"/>
  <c r="D11" i="51" s="1"/>
  <c r="C11"/>
  <c r="B11"/>
  <c r="AF29" i="50"/>
  <c r="AB29"/>
  <c r="AB44" s="1"/>
  <c r="X29"/>
  <c r="T29"/>
  <c r="T44" s="1"/>
  <c r="AE27"/>
  <c r="U10" i="51" s="1"/>
  <c r="AD27" i="50"/>
  <c r="T10" i="51" s="1"/>
  <c r="AC27" i="50"/>
  <c r="S10" i="51" s="1"/>
  <c r="AA27" i="50"/>
  <c r="Q10" i="51" s="1"/>
  <c r="Z27" i="50"/>
  <c r="P10" i="51" s="1"/>
  <c r="Y27" i="50"/>
  <c r="O10" i="51" s="1"/>
  <c r="W27" i="50"/>
  <c r="M10" i="51" s="1"/>
  <c r="V27" i="50"/>
  <c r="L10" i="51" s="1"/>
  <c r="U27" i="50"/>
  <c r="K10" i="51" s="1"/>
  <c r="S27" i="50"/>
  <c r="I10" i="51" s="1"/>
  <c r="R27" i="50"/>
  <c r="H10" i="51" s="1"/>
  <c r="Q27" i="50"/>
  <c r="G10" i="51" s="1"/>
  <c r="N27" i="50"/>
  <c r="F10" i="51" s="1"/>
  <c r="M27" i="50"/>
  <c r="E10" i="51" s="1"/>
  <c r="L27" i="50"/>
  <c r="D10" i="51" s="1"/>
  <c r="J27" i="50"/>
  <c r="C10" i="51" s="1"/>
  <c r="B10"/>
  <c r="AF26" i="50"/>
  <c r="AB26"/>
  <c r="X26"/>
  <c r="T26"/>
  <c r="AF23"/>
  <c r="AF27" s="1"/>
  <c r="V10" i="51" s="1"/>
  <c r="AB23" i="50"/>
  <c r="X23"/>
  <c r="T23"/>
  <c r="AE21"/>
  <c r="U9" i="51" s="1"/>
  <c r="AD21" i="50"/>
  <c r="T9" i="51" s="1"/>
  <c r="AC21" i="50"/>
  <c r="S9" i="51" s="1"/>
  <c r="AA21" i="50"/>
  <c r="Q9" i="51" s="1"/>
  <c r="Z21" i="50"/>
  <c r="P9" i="51" s="1"/>
  <c r="Y21" i="50"/>
  <c r="O9" i="51" s="1"/>
  <c r="W21" i="50"/>
  <c r="M9" i="51" s="1"/>
  <c r="V21" i="50"/>
  <c r="L9" i="51" s="1"/>
  <c r="U21" i="50"/>
  <c r="K9" i="51" s="1"/>
  <c r="S21" i="50"/>
  <c r="I9" i="51" s="1"/>
  <c r="R21" i="50"/>
  <c r="H9" i="51" s="1"/>
  <c r="Q21" i="50"/>
  <c r="G9" i="51" s="1"/>
  <c r="N21" i="50"/>
  <c r="F9" i="51" s="1"/>
  <c r="M21" i="50"/>
  <c r="E9" i="51" s="1"/>
  <c r="L21" i="50"/>
  <c r="D9" i="51" s="1"/>
  <c r="J21" i="50"/>
  <c r="C9" i="51" s="1"/>
  <c r="B9"/>
  <c r="AF20" i="50"/>
  <c r="AB20"/>
  <c r="X20"/>
  <c r="T20"/>
  <c r="AF18"/>
  <c r="AB18"/>
  <c r="X18"/>
  <c r="T18"/>
  <c r="AE16"/>
  <c r="U8" i="51" s="1"/>
  <c r="AD16" i="50"/>
  <c r="AC16"/>
  <c r="Q8" i="51"/>
  <c r="O8"/>
  <c r="W16" i="50"/>
  <c r="V16"/>
  <c r="U16"/>
  <c r="K8" i="51" s="1"/>
  <c r="S16" i="50"/>
  <c r="I8" i="51" s="1"/>
  <c r="R16" i="50"/>
  <c r="Q16"/>
  <c r="G8" i="51" s="1"/>
  <c r="E8"/>
  <c r="C8"/>
  <c r="B8"/>
  <c r="AF14" i="50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F16" s="1"/>
  <c r="AB9"/>
  <c r="X9"/>
  <c r="T9"/>
  <c r="AH37" i="60" l="1"/>
  <c r="AG39"/>
  <c r="AG69"/>
  <c r="W23" i="67" s="1"/>
  <c r="AH56" i="60"/>
  <c r="AG58"/>
  <c r="AH22" i="58"/>
  <c r="AG47"/>
  <c r="AH17"/>
  <c r="AG20"/>
  <c r="AG12"/>
  <c r="W8" i="66" s="1"/>
  <c r="AH9" i="58"/>
  <c r="AG42" i="57"/>
  <c r="W17" i="64" s="1"/>
  <c r="AH40" i="57"/>
  <c r="AH45" i="60"/>
  <c r="AG47"/>
  <c r="AH60"/>
  <c r="AG61"/>
  <c r="W21" i="67" s="1"/>
  <c r="N22" i="51"/>
  <c r="X277" i="50"/>
  <c r="AH53" i="60"/>
  <c r="AG54"/>
  <c r="AH26"/>
  <c r="AG27"/>
  <c r="AH41"/>
  <c r="AG43"/>
  <c r="W16" i="67" s="1"/>
  <c r="AB70" i="60"/>
  <c r="AB16" i="50"/>
  <c r="R8" i="51" s="1"/>
  <c r="AH67" i="60"/>
  <c r="AH29"/>
  <c r="W55" i="59"/>
  <c r="AH56" i="57"/>
  <c r="AG58"/>
  <c r="W22" i="64" s="1"/>
  <c r="AH196" i="58"/>
  <c r="AG198"/>
  <c r="W23" i="66" s="1"/>
  <c r="AH12" i="57"/>
  <c r="AG14"/>
  <c r="W9" i="64" s="1"/>
  <c r="AH63" i="60"/>
  <c r="W22" i="67"/>
  <c r="AG163" i="52"/>
  <c r="W20" i="53" s="1"/>
  <c r="AG175" i="62"/>
  <c r="W21" i="69" s="1"/>
  <c r="AH49" i="60"/>
  <c r="W18" i="67"/>
  <c r="V55" i="59"/>
  <c r="X53"/>
  <c r="X54"/>
  <c r="AG54" s="1"/>
  <c r="AH54" s="1"/>
  <c r="AG187" i="61"/>
  <c r="W22" i="68" s="1"/>
  <c r="AG193" i="50"/>
  <c r="AH193" s="1"/>
  <c r="AH10" i="60"/>
  <c r="W8" i="67"/>
  <c r="AH22" i="60"/>
  <c r="W11" i="67"/>
  <c r="X63" i="57"/>
  <c r="W14" i="67"/>
  <c r="AH33" i="60"/>
  <c r="AH33" i="57"/>
  <c r="W15" i="64"/>
  <c r="AH16" i="57"/>
  <c r="W10" i="64"/>
  <c r="AG190" i="52"/>
  <c r="W23" i="53" s="1"/>
  <c r="AH189" i="52"/>
  <c r="AH189" i="61"/>
  <c r="AH14" i="60"/>
  <c r="W9" i="67"/>
  <c r="AH60" i="57"/>
  <c r="AH62"/>
  <c r="X23" i="64" s="1"/>
  <c r="AG190" i="70"/>
  <c r="W23" i="71" s="1"/>
  <c r="J24"/>
  <c r="T191" i="70"/>
  <c r="R24" i="71"/>
  <c r="V24"/>
  <c r="X191" i="70"/>
  <c r="N8" i="71"/>
  <c r="N24" s="1"/>
  <c r="AG79" i="62"/>
  <c r="W13" i="69" s="1"/>
  <c r="AH171" i="62"/>
  <c r="AG187"/>
  <c r="W22" i="69" s="1"/>
  <c r="AG151" i="62"/>
  <c r="W19" i="69" s="1"/>
  <c r="R24"/>
  <c r="V24"/>
  <c r="N24"/>
  <c r="AB191" i="62"/>
  <c r="T191"/>
  <c r="J8" i="69"/>
  <c r="J24" s="1"/>
  <c r="AH178" i="61"/>
  <c r="AF195"/>
  <c r="V10" i="68"/>
  <c r="V24" s="1"/>
  <c r="J24"/>
  <c r="R24"/>
  <c r="AG31" i="61"/>
  <c r="W9" i="68" s="1"/>
  <c r="W10" i="67"/>
  <c r="AH18" i="60"/>
  <c r="W13" i="67"/>
  <c r="W17"/>
  <c r="W20"/>
  <c r="W12"/>
  <c r="N24"/>
  <c r="AF70" i="60"/>
  <c r="V24" i="67"/>
  <c r="X70" i="60"/>
  <c r="R24" i="67"/>
  <c r="T70" i="60"/>
  <c r="J11" i="67"/>
  <c r="J24" s="1"/>
  <c r="AG71" i="59"/>
  <c r="W23" i="65" s="1"/>
  <c r="AG63" i="59"/>
  <c r="W21" i="65" s="1"/>
  <c r="AG59" i="59"/>
  <c r="W20" i="65" s="1"/>
  <c r="AG51" i="59"/>
  <c r="W18" i="65" s="1"/>
  <c r="N11"/>
  <c r="V24"/>
  <c r="J24"/>
  <c r="AG23" i="59"/>
  <c r="W11" i="65" s="1"/>
  <c r="R24"/>
  <c r="V24" i="66"/>
  <c r="T199" i="58"/>
  <c r="J10" i="66"/>
  <c r="J24" s="1"/>
  <c r="N24"/>
  <c r="X199" i="58"/>
  <c r="AB199"/>
  <c r="R8" i="66"/>
  <c r="R24" s="1"/>
  <c r="AG54" i="57"/>
  <c r="W21" i="64" s="1"/>
  <c r="R24"/>
  <c r="AB63" i="57"/>
  <c r="V24" i="64"/>
  <c r="N24"/>
  <c r="T63" i="57"/>
  <c r="J8" i="64"/>
  <c r="J24" s="1"/>
  <c r="AG103" i="56"/>
  <c r="W15" i="63" s="1"/>
  <c r="R24"/>
  <c r="N24"/>
  <c r="T191" i="56"/>
  <c r="J10" i="63"/>
  <c r="J24" s="1"/>
  <c r="AB191" i="56"/>
  <c r="V24" i="63"/>
  <c r="AG187" i="54"/>
  <c r="W22" i="55" s="1"/>
  <c r="AG175" i="54"/>
  <c r="W21" i="55" s="1"/>
  <c r="AF191" i="54"/>
  <c r="V10" i="55"/>
  <c r="V24" s="1"/>
  <c r="R24"/>
  <c r="J24"/>
  <c r="N24"/>
  <c r="AH153" i="52"/>
  <c r="AG55"/>
  <c r="W11" i="53" s="1"/>
  <c r="AG151" i="52"/>
  <c r="W19" i="53" s="1"/>
  <c r="AG187" i="52"/>
  <c r="W22" i="53" s="1"/>
  <c r="AH48" i="52"/>
  <c r="V24" i="53"/>
  <c r="AG19" i="52"/>
  <c r="W8" i="53" s="1"/>
  <c r="AH177" i="52"/>
  <c r="N24" i="53"/>
  <c r="J24"/>
  <c r="T191" i="52"/>
  <c r="R24" i="53"/>
  <c r="X191" i="52"/>
  <c r="AF191"/>
  <c r="AG279" i="50"/>
  <c r="J23" i="51"/>
  <c r="AG18" i="50"/>
  <c r="AH18" s="1"/>
  <c r="J11" i="51"/>
  <c r="AB277" i="50"/>
  <c r="R22" i="51" s="1"/>
  <c r="J22"/>
  <c r="AG223" i="50"/>
  <c r="AH223" s="1"/>
  <c r="T224"/>
  <c r="J21" i="51" s="1"/>
  <c r="AB221" i="50"/>
  <c r="R20" i="51" s="1"/>
  <c r="L282" i="50"/>
  <c r="W282"/>
  <c r="AC282"/>
  <c r="X221"/>
  <c r="N20" i="51" s="1"/>
  <c r="R282" i="50"/>
  <c r="AG215"/>
  <c r="AH215" s="1"/>
  <c r="T218"/>
  <c r="J19" i="51" s="1"/>
  <c r="AD282" i="50"/>
  <c r="T209"/>
  <c r="J17" i="51" s="1"/>
  <c r="AF209" i="50"/>
  <c r="V17" i="51" s="1"/>
  <c r="AB191" i="50"/>
  <c r="R16" i="51" s="1"/>
  <c r="X191" i="50"/>
  <c r="N16" i="51" s="1"/>
  <c r="X161" i="50"/>
  <c r="N15" i="51" s="1"/>
  <c r="N282" i="50"/>
  <c r="Z282"/>
  <c r="V282"/>
  <c r="AG29"/>
  <c r="AH29" s="1"/>
  <c r="Q24" i="51"/>
  <c r="T21" i="50"/>
  <c r="J9" i="51" s="1"/>
  <c r="O24"/>
  <c r="K24"/>
  <c r="U24"/>
  <c r="AF21" i="50"/>
  <c r="V9" i="51" s="1"/>
  <c r="T8"/>
  <c r="T24" s="1"/>
  <c r="M8"/>
  <c r="M24" s="1"/>
  <c r="AG13" i="50"/>
  <c r="AH13" s="1"/>
  <c r="AG10"/>
  <c r="AH10" s="1"/>
  <c r="AG11"/>
  <c r="AH11" s="1"/>
  <c r="AG12"/>
  <c r="AH12" s="1"/>
  <c r="D8" i="51"/>
  <c r="D24" s="1"/>
  <c r="H8"/>
  <c r="H24" s="1"/>
  <c r="S8"/>
  <c r="S24" s="1"/>
  <c r="E24"/>
  <c r="F8"/>
  <c r="F24" s="1"/>
  <c r="L8"/>
  <c r="L24" s="1"/>
  <c r="P8"/>
  <c r="P24" s="1"/>
  <c r="C24"/>
  <c r="I24"/>
  <c r="AH179" i="70"/>
  <c r="AH83"/>
  <c r="AH155"/>
  <c r="AH97"/>
  <c r="AH186"/>
  <c r="AH134"/>
  <c r="AH125"/>
  <c r="AG79"/>
  <c r="W13" i="71" s="1"/>
  <c r="AH69" i="70"/>
  <c r="AG115"/>
  <c r="W16" i="71" s="1"/>
  <c r="AH105" i="70"/>
  <c r="AG91"/>
  <c r="W14" i="71" s="1"/>
  <c r="AH81" i="70"/>
  <c r="AH121"/>
  <c r="AH46"/>
  <c r="AH11"/>
  <c r="AH158"/>
  <c r="AH111"/>
  <c r="AH63"/>
  <c r="AH135"/>
  <c r="AH77"/>
  <c r="AH53"/>
  <c r="AH29"/>
  <c r="AH114"/>
  <c r="AH178"/>
  <c r="AH167"/>
  <c r="AG139"/>
  <c r="W18" i="71" s="1"/>
  <c r="AH129" i="70"/>
  <c r="AH117"/>
  <c r="AG127"/>
  <c r="W17" i="71" s="1"/>
  <c r="AH87" i="70"/>
  <c r="AG55"/>
  <c r="W11" i="71" s="1"/>
  <c r="AH45" i="70"/>
  <c r="AH57"/>
  <c r="AG67"/>
  <c r="W12" i="71" s="1"/>
  <c r="AH9" i="70"/>
  <c r="AG19"/>
  <c r="W8" i="71" s="1"/>
  <c r="AB191" i="70"/>
  <c r="AH165"/>
  <c r="AG175"/>
  <c r="W21" i="71" s="1"/>
  <c r="AH59" i="70"/>
  <c r="AH35"/>
  <c r="AH144"/>
  <c r="AH106"/>
  <c r="AH172"/>
  <c r="AG31"/>
  <c r="W9" i="71" s="1"/>
  <c r="AH21" i="70"/>
  <c r="AH143"/>
  <c r="AH33"/>
  <c r="AG43"/>
  <c r="W10" i="71" s="1"/>
  <c r="AH173" i="70"/>
  <c r="AH70"/>
  <c r="AH22"/>
  <c r="AH149"/>
  <c r="AH100"/>
  <c r="AG187"/>
  <c r="W22" i="71" s="1"/>
  <c r="AH177" i="70"/>
  <c r="AG163"/>
  <c r="W20" i="71" s="1"/>
  <c r="AH153" i="70"/>
  <c r="AH141"/>
  <c r="AG151"/>
  <c r="W19" i="71" s="1"/>
  <c r="AH39" i="70"/>
  <c r="AH15"/>
  <c r="AH183"/>
  <c r="AH169"/>
  <c r="AH131"/>
  <c r="AH120"/>
  <c r="AH90"/>
  <c r="AH118"/>
  <c r="AG103"/>
  <c r="W15" i="71" s="1"/>
  <c r="AF191" i="70"/>
  <c r="AH119" i="62"/>
  <c r="AH39"/>
  <c r="AH47"/>
  <c r="AH33"/>
  <c r="AG43"/>
  <c r="W10" i="69" s="1"/>
  <c r="AH110" i="62"/>
  <c r="AG103"/>
  <c r="W15" i="69" s="1"/>
  <c r="AH93" i="62"/>
  <c r="AG55"/>
  <c r="W11" i="69" s="1"/>
  <c r="AH45" i="62"/>
  <c r="AH29"/>
  <c r="AH129"/>
  <c r="AG139"/>
  <c r="W18" i="69" s="1"/>
  <c r="AH97" i="62"/>
  <c r="AH98"/>
  <c r="AH50"/>
  <c r="AH143"/>
  <c r="AH118"/>
  <c r="AH102"/>
  <c r="AH60"/>
  <c r="AH49"/>
  <c r="AH22"/>
  <c r="AH12"/>
  <c r="AH83"/>
  <c r="AH35"/>
  <c r="AH9"/>
  <c r="AG19"/>
  <c r="W8" i="69" s="1"/>
  <c r="AH52" i="62"/>
  <c r="AF191"/>
  <c r="AH144"/>
  <c r="AH108"/>
  <c r="AH70"/>
  <c r="AH153"/>
  <c r="AG163"/>
  <c r="W20" i="69" s="1"/>
  <c r="AH87" i="62"/>
  <c r="AH54"/>
  <c r="AH42"/>
  <c r="AH81"/>
  <c r="AG91"/>
  <c r="W14" i="69" s="1"/>
  <c r="AH120" i="62"/>
  <c r="AH105"/>
  <c r="AG115"/>
  <c r="W16" i="69" s="1"/>
  <c r="AH88" i="62"/>
  <c r="AH77"/>
  <c r="AH57"/>
  <c r="AG67"/>
  <c r="W12" i="69" s="1"/>
  <c r="AH40" i="62"/>
  <c r="AH24"/>
  <c r="AH95"/>
  <c r="X191"/>
  <c r="AG190"/>
  <c r="W23" i="69" s="1"/>
  <c r="AG127" i="62"/>
  <c r="W17" i="69" s="1"/>
  <c r="AG31" i="62"/>
  <c r="W9" i="69" s="1"/>
  <c r="AH83" i="61"/>
  <c r="AH40"/>
  <c r="AH94"/>
  <c r="AH63"/>
  <c r="AH10"/>
  <c r="AH153"/>
  <c r="AG163"/>
  <c r="W20" i="68" s="1"/>
  <c r="AH105" i="61"/>
  <c r="AG115"/>
  <c r="W16" i="68" s="1"/>
  <c r="AH77" i="61"/>
  <c r="AH38"/>
  <c r="AH132"/>
  <c r="AH168"/>
  <c r="AG151"/>
  <c r="W19" i="68" s="1"/>
  <c r="AH141" i="61"/>
  <c r="AG103"/>
  <c r="W15" i="68" s="1"/>
  <c r="AH93" i="61"/>
  <c r="AH50"/>
  <c r="AH9"/>
  <c r="AG19"/>
  <c r="W8" i="68" s="1"/>
  <c r="AH48" i="61"/>
  <c r="AH154"/>
  <c r="AH138"/>
  <c r="AH121"/>
  <c r="AH84"/>
  <c r="AH73"/>
  <c r="AH58"/>
  <c r="AH42"/>
  <c r="AH129"/>
  <c r="AG139"/>
  <c r="W18" i="68" s="1"/>
  <c r="T195" i="61"/>
  <c r="AB195"/>
  <c r="W23" i="68"/>
  <c r="AH131" i="61"/>
  <c r="AH57"/>
  <c r="AG67"/>
  <c r="W12" i="68" s="1"/>
  <c r="AH29" i="61"/>
  <c r="AH25"/>
  <c r="AH136"/>
  <c r="AH88"/>
  <c r="AG55"/>
  <c r="W11" i="68" s="1"/>
  <c r="AH45" i="61"/>
  <c r="AH81"/>
  <c r="AG91"/>
  <c r="W14" i="68" s="1"/>
  <c r="AH111" i="61"/>
  <c r="AH100"/>
  <c r="AH36"/>
  <c r="AH30"/>
  <c r="AH15"/>
  <c r="AH125"/>
  <c r="AH146"/>
  <c r="AH98"/>
  <c r="AH35"/>
  <c r="AH142"/>
  <c r="AH126"/>
  <c r="AH106"/>
  <c r="AH90"/>
  <c r="AH78"/>
  <c r="AH46"/>
  <c r="AH119"/>
  <c r="AH71"/>
  <c r="AG43"/>
  <c r="W10" i="68" s="1"/>
  <c r="AG127" i="61"/>
  <c r="W17" i="68" s="1"/>
  <c r="AG79" i="61"/>
  <c r="W13" i="68" s="1"/>
  <c r="AG175" i="61"/>
  <c r="W21" i="68" s="1"/>
  <c r="AG67" i="59"/>
  <c r="W22" i="65" s="1"/>
  <c r="AG31" i="59"/>
  <c r="W13" i="65" s="1"/>
  <c r="AG43" i="59"/>
  <c r="W16" i="65" s="1"/>
  <c r="AG27" i="59"/>
  <c r="W12" i="65" s="1"/>
  <c r="AG11" i="59"/>
  <c r="W8" i="65" s="1"/>
  <c r="AG19" i="59"/>
  <c r="W10" i="65" s="1"/>
  <c r="T72" i="59"/>
  <c r="AF72"/>
  <c r="AB72"/>
  <c r="AG39"/>
  <c r="W15" i="65" s="1"/>
  <c r="AG47" i="59"/>
  <c r="W17" i="65" s="1"/>
  <c r="AG35" i="59"/>
  <c r="W14" i="65" s="1"/>
  <c r="AG15" i="59"/>
  <c r="W9" i="65" s="1"/>
  <c r="AG75" i="58"/>
  <c r="W13" i="66" s="1"/>
  <c r="W10"/>
  <c r="AH170" i="58"/>
  <c r="AG172"/>
  <c r="W20" i="66" s="1"/>
  <c r="AG15" i="58"/>
  <c r="W9" i="66" s="1"/>
  <c r="AH14" i="58"/>
  <c r="AG158"/>
  <c r="W16" i="66" s="1"/>
  <c r="AG194" i="58"/>
  <c r="W22" i="66" s="1"/>
  <c r="AH163" i="58"/>
  <c r="AG164"/>
  <c r="W18" i="66" s="1"/>
  <c r="AH26" i="58"/>
  <c r="AF199"/>
  <c r="AG127"/>
  <c r="W15" i="66" s="1"/>
  <c r="AH30" i="58"/>
  <c r="AG175"/>
  <c r="W21" i="66" s="1"/>
  <c r="AH174" i="58"/>
  <c r="AG161"/>
  <c r="W17" i="66" s="1"/>
  <c r="AH160" i="58"/>
  <c r="AG102"/>
  <c r="W14" i="66" s="1"/>
  <c r="AH31" i="58"/>
  <c r="AG54"/>
  <c r="W12" i="66" s="1"/>
  <c r="AG168" i="58"/>
  <c r="W19" i="66" s="1"/>
  <c r="AH29" i="57"/>
  <c r="W14" i="64"/>
  <c r="AG51" i="57"/>
  <c r="W20" i="64" s="1"/>
  <c r="AG38" i="57"/>
  <c r="W16" i="64" s="1"/>
  <c r="AG24" i="57"/>
  <c r="W12" i="64" s="1"/>
  <c r="AG45" i="57"/>
  <c r="W18" i="64" s="1"/>
  <c r="AG48" i="57"/>
  <c r="AG21"/>
  <c r="W11" i="64" s="1"/>
  <c r="AG10" i="57"/>
  <c r="W8" i="64" s="1"/>
  <c r="AF63" i="57"/>
  <c r="AG27"/>
  <c r="W13" i="64" s="1"/>
  <c r="AH156" i="56"/>
  <c r="AH118"/>
  <c r="AH33"/>
  <c r="AG43"/>
  <c r="W10" i="63" s="1"/>
  <c r="AH16" i="56"/>
  <c r="AH147"/>
  <c r="AH57"/>
  <c r="AG67"/>
  <c r="W12" i="63" s="1"/>
  <c r="AH9" i="56"/>
  <c r="AG19"/>
  <c r="W8" i="63" s="1"/>
  <c r="AH154" i="56"/>
  <c r="AH138"/>
  <c r="AH126"/>
  <c r="AH84"/>
  <c r="AH78"/>
  <c r="AH50"/>
  <c r="AH23"/>
  <c r="AH15"/>
  <c r="AH177"/>
  <c r="AG187"/>
  <c r="W22" i="63" s="1"/>
  <c r="AG127" i="56"/>
  <c r="W17" i="63" s="1"/>
  <c r="AH117" i="56"/>
  <c r="AH101"/>
  <c r="AG79"/>
  <c r="W13" i="63" s="1"/>
  <c r="AH69" i="56"/>
  <c r="AH40"/>
  <c r="AH26"/>
  <c r="AH178"/>
  <c r="AH162"/>
  <c r="AH124"/>
  <c r="AH60"/>
  <c r="AH46"/>
  <c r="AH153"/>
  <c r="AG163"/>
  <c r="W20" i="63" s="1"/>
  <c r="AH159" i="56"/>
  <c r="AH142"/>
  <c r="AH90"/>
  <c r="AH63"/>
  <c r="AH53"/>
  <c r="AH155"/>
  <c r="AH29"/>
  <c r="AG190"/>
  <c r="W23" i="63" s="1"/>
  <c r="AH166" i="56"/>
  <c r="AH150"/>
  <c r="AH108"/>
  <c r="AH66"/>
  <c r="AH49"/>
  <c r="AH99"/>
  <c r="AH180"/>
  <c r="AH169"/>
  <c r="AH148"/>
  <c r="AH111"/>
  <c r="AH94"/>
  <c r="AG175"/>
  <c r="W21" i="63" s="1"/>
  <c r="AH165" i="56"/>
  <c r="AH129"/>
  <c r="AG139"/>
  <c r="W18" i="63" s="1"/>
  <c r="AH81" i="56"/>
  <c r="AG91"/>
  <c r="W14" i="63" s="1"/>
  <c r="AH172" i="56"/>
  <c r="AH130"/>
  <c r="AH102"/>
  <c r="AH70"/>
  <c r="AH54"/>
  <c r="AH11"/>
  <c r="AH105"/>
  <c r="AG115"/>
  <c r="W16" i="63" s="1"/>
  <c r="AH47" i="56"/>
  <c r="AH186"/>
  <c r="AH174"/>
  <c r="AH132"/>
  <c r="AH121"/>
  <c r="AH73"/>
  <c r="AG55"/>
  <c r="W11" i="63" s="1"/>
  <c r="AH45" i="56"/>
  <c r="AH12"/>
  <c r="AH149"/>
  <c r="AH107"/>
  <c r="AH59"/>
  <c r="AH35"/>
  <c r="AG31"/>
  <c r="W9" i="63" s="1"/>
  <c r="AH21" i="56"/>
  <c r="AF191"/>
  <c r="AG151"/>
  <c r="W19" i="63" s="1"/>
  <c r="X191" i="56"/>
  <c r="AH153" i="54"/>
  <c r="AG163"/>
  <c r="W20" i="55" s="1"/>
  <c r="AH136" i="54"/>
  <c r="AH105"/>
  <c r="AG115"/>
  <c r="W16" i="55" s="1"/>
  <c r="AH88" i="54"/>
  <c r="AH57"/>
  <c r="AG67"/>
  <c r="W12" i="55" s="1"/>
  <c r="AH40" i="54"/>
  <c r="AH29"/>
  <c r="AH9"/>
  <c r="AG19"/>
  <c r="W8" i="55" s="1"/>
  <c r="AH138" i="54"/>
  <c r="AH126"/>
  <c r="AH94"/>
  <c r="AH63"/>
  <c r="AH52"/>
  <c r="AH25"/>
  <c r="AH134"/>
  <c r="AH86"/>
  <c r="AH167"/>
  <c r="AG151"/>
  <c r="W19" i="55" s="1"/>
  <c r="AH141" i="54"/>
  <c r="AH125"/>
  <c r="AG103"/>
  <c r="W15" i="55" s="1"/>
  <c r="AH93" i="54"/>
  <c r="AH77"/>
  <c r="AG55"/>
  <c r="W11" i="55" s="1"/>
  <c r="AH45" i="54"/>
  <c r="AH38"/>
  <c r="AH142"/>
  <c r="AH111"/>
  <c r="AH100"/>
  <c r="AH36"/>
  <c r="AH30"/>
  <c r="AH15"/>
  <c r="AH144"/>
  <c r="AH33"/>
  <c r="AG43"/>
  <c r="W10" i="55" s="1"/>
  <c r="AH71" i="54"/>
  <c r="AB191"/>
  <c r="AG127"/>
  <c r="W17" i="55" s="1"/>
  <c r="AG31" i="54"/>
  <c r="W9" i="55" s="1"/>
  <c r="AH146" i="54"/>
  <c r="AH98"/>
  <c r="AH50"/>
  <c r="AH159"/>
  <c r="AH84"/>
  <c r="AH73"/>
  <c r="AH58"/>
  <c r="AH42"/>
  <c r="AH131"/>
  <c r="AH83"/>
  <c r="AH35"/>
  <c r="AH132"/>
  <c r="AH121"/>
  <c r="AH78"/>
  <c r="AH46"/>
  <c r="AH10"/>
  <c r="AH129"/>
  <c r="AG139"/>
  <c r="W18" i="55" s="1"/>
  <c r="AH81" i="54"/>
  <c r="AG91"/>
  <c r="W14" i="55" s="1"/>
  <c r="X191" i="54"/>
  <c r="AG79"/>
  <c r="W13" i="55" s="1"/>
  <c r="T191" i="54"/>
  <c r="AG190"/>
  <c r="W23" i="55" s="1"/>
  <c r="AG127" i="52"/>
  <c r="W17" i="53" s="1"/>
  <c r="AH117" i="52"/>
  <c r="AH101"/>
  <c r="AH81"/>
  <c r="AG91"/>
  <c r="W14" i="53" s="1"/>
  <c r="AH64" i="52"/>
  <c r="AH145"/>
  <c r="AH97"/>
  <c r="AH82"/>
  <c r="AH120"/>
  <c r="AH24"/>
  <c r="X13" i="53" s="1"/>
  <c r="AH167" i="52"/>
  <c r="AH122"/>
  <c r="AG79"/>
  <c r="W13" i="53" s="1"/>
  <c r="AH69" i="52"/>
  <c r="AH53"/>
  <c r="AH33"/>
  <c r="X22" i="53" s="1"/>
  <c r="AG43" i="52"/>
  <c r="W10" i="53" s="1"/>
  <c r="AH130" i="52"/>
  <c r="AH18"/>
  <c r="AB191"/>
  <c r="AG103"/>
  <c r="W15" i="53" s="1"/>
  <c r="AH144" i="52"/>
  <c r="AH107"/>
  <c r="AH74"/>
  <c r="AG31"/>
  <c r="W9" i="53" s="1"/>
  <c r="AH21" i="52"/>
  <c r="X10" i="53" s="1"/>
  <c r="AH11" i="52"/>
  <c r="AH39"/>
  <c r="AH87"/>
  <c r="AH47"/>
  <c r="AH129"/>
  <c r="AG139"/>
  <c r="W18" i="53" s="1"/>
  <c r="AH112" i="52"/>
  <c r="AH59"/>
  <c r="AH26"/>
  <c r="X15" i="53" s="1"/>
  <c r="AH16" i="52"/>
  <c r="AH62"/>
  <c r="AH135"/>
  <c r="AH49"/>
  <c r="AH105"/>
  <c r="AG115"/>
  <c r="W16" i="53" s="1"/>
  <c r="AH57" i="52"/>
  <c r="AG67"/>
  <c r="W12" i="53" s="1"/>
  <c r="AG175" i="52"/>
  <c r="W21" i="53" s="1"/>
  <c r="G24" i="51"/>
  <c r="B24"/>
  <c r="X94" i="50"/>
  <c r="N13" i="51" s="1"/>
  <c r="X209" i="50"/>
  <c r="N17" i="51" s="1"/>
  <c r="X213" i="50"/>
  <c r="N18" i="51" s="1"/>
  <c r="AG211" i="50"/>
  <c r="Q282"/>
  <c r="AA282"/>
  <c r="AB27"/>
  <c r="R10" i="51" s="1"/>
  <c r="V12"/>
  <c r="T122" i="50"/>
  <c r="J14" i="51" s="1"/>
  <c r="AB161" i="50"/>
  <c r="R15" i="51" s="1"/>
  <c r="AB213" i="50"/>
  <c r="R18" i="51" s="1"/>
  <c r="AG217" i="50"/>
  <c r="T16"/>
  <c r="J8" i="51" s="1"/>
  <c r="AG14" i="50"/>
  <c r="AH14" s="1"/>
  <c r="U282"/>
  <c r="AE282"/>
  <c r="AB21"/>
  <c r="X21"/>
  <c r="N9" i="51" s="1"/>
  <c r="X27" i="50"/>
  <c r="N10" i="51" s="1"/>
  <c r="AG26" i="50"/>
  <c r="AH26" s="1"/>
  <c r="AF44"/>
  <c r="V11" i="51" s="1"/>
  <c r="R12"/>
  <c r="AG62" i="50"/>
  <c r="AH62" s="1"/>
  <c r="T94"/>
  <c r="J13" i="51" s="1"/>
  <c r="AF122" i="50"/>
  <c r="V14" i="51" s="1"/>
  <c r="T191" i="50"/>
  <c r="J16" i="51" s="1"/>
  <c r="AB209" i="50"/>
  <c r="R17" i="51" s="1"/>
  <c r="AG212" i="50"/>
  <c r="AF218"/>
  <c r="V19" i="51" s="1"/>
  <c r="X122" i="50"/>
  <c r="N14" i="51" s="1"/>
  <c r="AG96" i="50"/>
  <c r="AH96" s="1"/>
  <c r="X16"/>
  <c r="N8" i="51" s="1"/>
  <c r="AG9" i="50"/>
  <c r="X44"/>
  <c r="N11" i="51" s="1"/>
  <c r="AG20" i="50"/>
  <c r="AH20" s="1"/>
  <c r="J282"/>
  <c r="V8" i="51"/>
  <c r="M282" i="50"/>
  <c r="S282"/>
  <c r="Y282"/>
  <c r="T27"/>
  <c r="J10" i="51" s="1"/>
  <c r="R11"/>
  <c r="N12"/>
  <c r="AF94" i="50"/>
  <c r="V13" i="51" s="1"/>
  <c r="AB122" i="50"/>
  <c r="R14" i="51" s="1"/>
  <c r="AG124" i="50"/>
  <c r="AH124" s="1"/>
  <c r="T161"/>
  <c r="J15" i="51" s="1"/>
  <c r="AF191" i="50"/>
  <c r="V16" i="51" s="1"/>
  <c r="T213" i="50"/>
  <c r="J18" i="51" s="1"/>
  <c r="AB218" i="50"/>
  <c r="R19" i="51" s="1"/>
  <c r="X218" i="50"/>
  <c r="N19" i="51" s="1"/>
  <c r="AG163" i="50"/>
  <c r="AH163" s="1"/>
  <c r="AG220"/>
  <c r="X224"/>
  <c r="N21" i="51" s="1"/>
  <c r="AG226" i="50"/>
  <c r="AH226" s="1"/>
  <c r="AG23"/>
  <c r="AH23" s="1"/>
  <c r="AG16" l="1"/>
  <c r="W8" i="51" s="1"/>
  <c r="AH175" i="62"/>
  <c r="X21" i="69" s="1"/>
  <c r="AH217" i="50"/>
  <c r="AH163" i="52"/>
  <c r="AH19"/>
  <c r="X8" i="53" s="1"/>
  <c r="AH151" i="52"/>
  <c r="M19" i="65"/>
  <c r="M24" s="1"/>
  <c r="W72" i="59"/>
  <c r="AG53"/>
  <c r="X55"/>
  <c r="AH187" i="52"/>
  <c r="AH187" i="61"/>
  <c r="X22" i="68" s="1"/>
  <c r="AH31" i="61"/>
  <c r="X9" i="68" s="1"/>
  <c r="L19" i="65"/>
  <c r="L24" s="1"/>
  <c r="V72" i="59"/>
  <c r="AG281" i="50"/>
  <c r="W23" i="51" s="1"/>
  <c r="AH279" i="50"/>
  <c r="AG209"/>
  <c r="W17" i="51" s="1"/>
  <c r="AH190" i="52"/>
  <c r="AG63" i="57"/>
  <c r="AI41" s="1"/>
  <c r="W19" i="64"/>
  <c r="W23"/>
  <c r="AH190" i="70"/>
  <c r="X23" i="71" s="1"/>
  <c r="W24"/>
  <c r="X24" s="1"/>
  <c r="AH79" i="62"/>
  <c r="X13" i="69" s="1"/>
  <c r="AH187" i="62"/>
  <c r="X22" i="69" s="1"/>
  <c r="AH151" i="62"/>
  <c r="X19" i="69" s="1"/>
  <c r="W24"/>
  <c r="X24" s="1"/>
  <c r="W24" i="68"/>
  <c r="Y24" s="1"/>
  <c r="AH43" i="60"/>
  <c r="X16" i="67" s="1"/>
  <c r="AH31" i="60"/>
  <c r="X13" i="67" s="1"/>
  <c r="AH69" i="60"/>
  <c r="X23" i="67" s="1"/>
  <c r="AH20" i="60"/>
  <c r="X10" i="67" s="1"/>
  <c r="AH58" i="60"/>
  <c r="X20" i="67" s="1"/>
  <c r="AH35" i="60"/>
  <c r="X14" i="67" s="1"/>
  <c r="AH65" i="60"/>
  <c r="X22" i="67" s="1"/>
  <c r="AH51" i="60"/>
  <c r="X18" i="67" s="1"/>
  <c r="AH47" i="60"/>
  <c r="X17" i="67" s="1"/>
  <c r="AH24" i="60"/>
  <c r="X11" i="67" s="1"/>
  <c r="AH61" i="60"/>
  <c r="X21" i="67" s="1"/>
  <c r="AH27" i="60"/>
  <c r="X12" i="67" s="1"/>
  <c r="AH16" i="60"/>
  <c r="X9" i="67" s="1"/>
  <c r="AH12" i="60"/>
  <c r="X8" i="67" s="1"/>
  <c r="AG70" i="60"/>
  <c r="AI57" s="1"/>
  <c r="W19" i="67"/>
  <c r="AH54" i="60"/>
  <c r="X19" i="67" s="1"/>
  <c r="W15"/>
  <c r="AH39" i="60"/>
  <c r="X15" i="67" s="1"/>
  <c r="AH63" i="59"/>
  <c r="X21" i="65" s="1"/>
  <c r="AH71" i="59"/>
  <c r="X23" i="65" s="1"/>
  <c r="AH51" i="59"/>
  <c r="X18" i="65" s="1"/>
  <c r="AH59" i="59"/>
  <c r="X20" i="65" s="1"/>
  <c r="AH23" i="59"/>
  <c r="X11" i="65" s="1"/>
  <c r="AH54" i="57"/>
  <c r="X21" i="64" s="1"/>
  <c r="AH14" i="57"/>
  <c r="X9" i="64" s="1"/>
  <c r="AH58" i="57"/>
  <c r="X22" i="64" s="1"/>
  <c r="AH103" i="56"/>
  <c r="X15" i="63" s="1"/>
  <c r="W24"/>
  <c r="AH175" i="54"/>
  <c r="X21" i="55" s="1"/>
  <c r="AH187" i="54"/>
  <c r="X22" i="55" s="1"/>
  <c r="W24"/>
  <c r="X24" s="1"/>
  <c r="AH55" i="52"/>
  <c r="W24" i="53"/>
  <c r="AG224" i="50"/>
  <c r="W21" i="51" s="1"/>
  <c r="AG218" i="50"/>
  <c r="W19" i="51" s="1"/>
  <c r="N24"/>
  <c r="AB282" i="50"/>
  <c r="R9" i="51"/>
  <c r="R24" s="1"/>
  <c r="V24"/>
  <c r="J24"/>
  <c r="AH163" i="70"/>
  <c r="X20" i="71" s="1"/>
  <c r="AH115" i="70"/>
  <c r="X16" i="71" s="1"/>
  <c r="AH103" i="70"/>
  <c r="X15" i="71" s="1"/>
  <c r="AH187" i="70"/>
  <c r="X22" i="71" s="1"/>
  <c r="AH175" i="70"/>
  <c r="X21" i="71" s="1"/>
  <c r="AG191" i="70"/>
  <c r="AI163" s="1"/>
  <c r="Y20" i="71" s="1"/>
  <c r="AH19" i="70"/>
  <c r="X8" i="71" s="1"/>
  <c r="AH55" i="70"/>
  <c r="X11" i="71" s="1"/>
  <c r="AH127" i="70"/>
  <c r="X17" i="71" s="1"/>
  <c r="AH151" i="70"/>
  <c r="X19" i="71" s="1"/>
  <c r="AH43" i="70"/>
  <c r="X10" i="71" s="1"/>
  <c r="AH91" i="70"/>
  <c r="X14" i="71" s="1"/>
  <c r="AH31" i="70"/>
  <c r="X9" i="71" s="1"/>
  <c r="AH79" i="70"/>
  <c r="X13" i="71" s="1"/>
  <c r="AH67" i="70"/>
  <c r="X12" i="71" s="1"/>
  <c r="AH139" i="70"/>
  <c r="X18" i="71" s="1"/>
  <c r="AH127" i="62"/>
  <c r="X17" i="69" s="1"/>
  <c r="AH139" i="62"/>
  <c r="X18" i="69" s="1"/>
  <c r="AH67" i="62"/>
  <c r="X12" i="69" s="1"/>
  <c r="AH91" i="62"/>
  <c r="X14" i="69" s="1"/>
  <c r="AH55" i="62"/>
  <c r="X11" i="69" s="1"/>
  <c r="AH115" i="62"/>
  <c r="X16" i="69" s="1"/>
  <c r="AH43" i="62"/>
  <c r="X10" i="69" s="1"/>
  <c r="AH31" i="62"/>
  <c r="X9" i="69" s="1"/>
  <c r="AH163" i="62"/>
  <c r="X20" i="69" s="1"/>
  <c r="AH190" i="62"/>
  <c r="X23" i="69" s="1"/>
  <c r="AG191" i="62"/>
  <c r="AI139" s="1"/>
  <c r="Y18" i="69" s="1"/>
  <c r="AH19" i="62"/>
  <c r="X8" i="69" s="1"/>
  <c r="AH103" i="62"/>
  <c r="X15" i="69" s="1"/>
  <c r="AH175" i="61"/>
  <c r="X21" i="68" s="1"/>
  <c r="AH55" i="61"/>
  <c r="X11" i="68" s="1"/>
  <c r="AH115" i="61"/>
  <c r="X16" i="68" s="1"/>
  <c r="AH127" i="61"/>
  <c r="X17" i="68" s="1"/>
  <c r="AH103" i="61"/>
  <c r="X15" i="68" s="1"/>
  <c r="AH163" i="61"/>
  <c r="X20" i="68" s="1"/>
  <c r="AH79" i="61"/>
  <c r="X13" i="68" s="1"/>
  <c r="AH67" i="61"/>
  <c r="X12" i="68" s="1"/>
  <c r="AH194" i="61"/>
  <c r="X23" i="68" s="1"/>
  <c r="AH139" i="61"/>
  <c r="X18" i="68" s="1"/>
  <c r="AH151" i="61"/>
  <c r="X19" i="68" s="1"/>
  <c r="AH43" i="61"/>
  <c r="X10" i="68" s="1"/>
  <c r="AH91" i="61"/>
  <c r="X14" i="68" s="1"/>
  <c r="AG195" i="61"/>
  <c r="AH19"/>
  <c r="X8" i="68" s="1"/>
  <c r="AH15" i="59"/>
  <c r="X9" i="65" s="1"/>
  <c r="AH35" i="59"/>
  <c r="X14" i="65" s="1"/>
  <c r="AH47" i="59"/>
  <c r="X17" i="65" s="1"/>
  <c r="AH43" i="59"/>
  <c r="X16" i="65" s="1"/>
  <c r="AH19" i="59"/>
  <c r="X10" i="65" s="1"/>
  <c r="AH27" i="59"/>
  <c r="X12" i="65" s="1"/>
  <c r="AH31" i="59"/>
  <c r="X13" i="65" s="1"/>
  <c r="AH39" i="59"/>
  <c r="X15" i="65" s="1"/>
  <c r="AH11" i="59"/>
  <c r="X8" i="65" s="1"/>
  <c r="AH67" i="59"/>
  <c r="X22" i="65" s="1"/>
  <c r="AH12" i="58"/>
  <c r="X8" i="66" s="1"/>
  <c r="AH127" i="58"/>
  <c r="X15" i="66" s="1"/>
  <c r="AH198" i="58"/>
  <c r="X23" i="66" s="1"/>
  <c r="AH15" i="58"/>
  <c r="X9" i="66" s="1"/>
  <c r="AH172" i="58"/>
  <c r="X20" i="66" s="1"/>
  <c r="AH168" i="58"/>
  <c r="X19" i="66" s="1"/>
  <c r="AH102" i="58"/>
  <c r="X14" i="66" s="1"/>
  <c r="AH161" i="58"/>
  <c r="X17" i="66" s="1"/>
  <c r="AH164" i="58"/>
  <c r="X18" i="66" s="1"/>
  <c r="AH75" i="58"/>
  <c r="X13" i="66" s="1"/>
  <c r="AH54" i="58"/>
  <c r="X12" i="66" s="1"/>
  <c r="AH158" i="58"/>
  <c r="X16" i="66" s="1"/>
  <c r="AH175" i="58"/>
  <c r="X21" i="66" s="1"/>
  <c r="AH194" i="58"/>
  <c r="X22" i="66" s="1"/>
  <c r="AH20" i="58"/>
  <c r="X10" i="66" s="1"/>
  <c r="AH21" i="57"/>
  <c r="X11" i="64" s="1"/>
  <c r="AH48" i="57"/>
  <c r="X19" i="64" s="1"/>
  <c r="AH42" i="57"/>
  <c r="X17" i="64" s="1"/>
  <c r="AH10" i="57"/>
  <c r="X8" i="64" s="1"/>
  <c r="AH45" i="57"/>
  <c r="X18" i="64" s="1"/>
  <c r="AH24" i="57"/>
  <c r="X12" i="64" s="1"/>
  <c r="AH27" i="57"/>
  <c r="X13" i="64" s="1"/>
  <c r="AH38" i="57"/>
  <c r="X16" i="64" s="1"/>
  <c r="AH35" i="57"/>
  <c r="X15" i="64" s="1"/>
  <c r="AH51" i="57"/>
  <c r="X20" i="64" s="1"/>
  <c r="AH18" i="57"/>
  <c r="X10" i="64" s="1"/>
  <c r="AH31" i="57"/>
  <c r="X14" i="64" s="1"/>
  <c r="AH55" i="56"/>
  <c r="X11" i="63" s="1"/>
  <c r="AH91" i="56"/>
  <c r="X14" i="63" s="1"/>
  <c r="AH127" i="56"/>
  <c r="X17" i="63" s="1"/>
  <c r="AH43" i="56"/>
  <c r="X10" i="63" s="1"/>
  <c r="AH151" i="56"/>
  <c r="X19" i="63" s="1"/>
  <c r="AH163" i="56"/>
  <c r="X20" i="63" s="1"/>
  <c r="AG191" i="56"/>
  <c r="AI91" s="1"/>
  <c r="Y14" i="63" s="1"/>
  <c r="AH19" i="56"/>
  <c r="X8" i="63" s="1"/>
  <c r="AH67" i="56"/>
  <c r="X12" i="63" s="1"/>
  <c r="AH115" i="56"/>
  <c r="X16" i="63" s="1"/>
  <c r="AH187" i="56"/>
  <c r="X22" i="63" s="1"/>
  <c r="AH175" i="56"/>
  <c r="X21" i="63" s="1"/>
  <c r="AH31" i="56"/>
  <c r="X9" i="63" s="1"/>
  <c r="AH139" i="56"/>
  <c r="X18" i="63" s="1"/>
  <c r="AH190" i="56"/>
  <c r="X23" i="63" s="1"/>
  <c r="AH79" i="56"/>
  <c r="X13" i="63" s="1"/>
  <c r="AH79" i="54"/>
  <c r="X13" i="55" s="1"/>
  <c r="AH55" i="54"/>
  <c r="X11" i="55" s="1"/>
  <c r="AH91" i="54"/>
  <c r="X14" i="55" s="1"/>
  <c r="AH127" i="54"/>
  <c r="X17" i="55" s="1"/>
  <c r="AH43" i="54"/>
  <c r="X10" i="55" s="1"/>
  <c r="AH190" i="54"/>
  <c r="X23" i="55" s="1"/>
  <c r="AH31" i="54"/>
  <c r="X9" i="55" s="1"/>
  <c r="AH151" i="54"/>
  <c r="AH163"/>
  <c r="X20" i="55" s="1"/>
  <c r="AH139" i="54"/>
  <c r="X18" i="55" s="1"/>
  <c r="AH103" i="54"/>
  <c r="X15" i="55" s="1"/>
  <c r="AG191" i="54"/>
  <c r="AI115" s="1"/>
  <c r="Y16" i="55" s="1"/>
  <c r="AH19" i="54"/>
  <c r="X8" i="55" s="1"/>
  <c r="AH67" i="54"/>
  <c r="X12" i="55" s="1"/>
  <c r="AH115" i="54"/>
  <c r="X16" i="55" s="1"/>
  <c r="AH67" i="52"/>
  <c r="AH115"/>
  <c r="AH127"/>
  <c r="AH43"/>
  <c r="AG191"/>
  <c r="AI91" s="1"/>
  <c r="Y14" i="53" s="1"/>
  <c r="AH103" i="52"/>
  <c r="AH91"/>
  <c r="AH175"/>
  <c r="AH139"/>
  <c r="AH31"/>
  <c r="X20" i="53" s="1"/>
  <c r="AH79" i="52"/>
  <c r="AG277" i="50"/>
  <c r="W22" i="51" s="1"/>
  <c r="AG161" i="50"/>
  <c r="W15" i="51" s="1"/>
  <c r="AG122" i="50"/>
  <c r="W14" i="51" s="1"/>
  <c r="AG27" i="50"/>
  <c r="W10" i="51" s="1"/>
  <c r="AH220" i="50"/>
  <c r="AG221"/>
  <c r="W20" i="51" s="1"/>
  <c r="AH212" i="50"/>
  <c r="AG44"/>
  <c r="W11" i="51" s="1"/>
  <c r="T282" i="50"/>
  <c r="W12" i="51"/>
  <c r="AG213" i="50"/>
  <c r="W18" i="51" s="1"/>
  <c r="AH211" i="50"/>
  <c r="AG191"/>
  <c r="W16" i="51" s="1"/>
  <c r="AH9" i="50"/>
  <c r="AG94"/>
  <c r="W13" i="51" s="1"/>
  <c r="X282" i="50"/>
  <c r="AF282"/>
  <c r="AG21"/>
  <c r="W9" i="51" s="1"/>
  <c r="AI9" i="60" l="1"/>
  <c r="AI193" i="61"/>
  <c r="AI190"/>
  <c r="AI42" i="60"/>
  <c r="AI46"/>
  <c r="AI30"/>
  <c r="AI38"/>
  <c r="AI57" i="57"/>
  <c r="AH209" i="50"/>
  <c r="X17" i="51" s="1"/>
  <c r="AH224" i="50"/>
  <c r="X21" i="51" s="1"/>
  <c r="AH53" i="59"/>
  <c r="AG55"/>
  <c r="N19" i="65"/>
  <c r="N24" s="1"/>
  <c r="X72" i="59"/>
  <c r="AI50" i="60"/>
  <c r="AI64"/>
  <c r="AI11"/>
  <c r="AI19"/>
  <c r="AI13" i="57"/>
  <c r="AI30"/>
  <c r="AI34" i="60"/>
  <c r="AI23"/>
  <c r="W24" i="64"/>
  <c r="Y24" s="1"/>
  <c r="AI55" i="61"/>
  <c r="Y11" i="68" s="1"/>
  <c r="AI192" i="61"/>
  <c r="AI12" i="60"/>
  <c r="Y8" i="67" s="1"/>
  <c r="AI15" i="60"/>
  <c r="AI61" i="57"/>
  <c r="AI17"/>
  <c r="AI79" i="70"/>
  <c r="Y13" i="71" s="1"/>
  <c r="AI151" i="70"/>
  <c r="Y19" i="71" s="1"/>
  <c r="AI91" i="70"/>
  <c r="Y14" i="71" s="1"/>
  <c r="Y24"/>
  <c r="AI55" i="70"/>
  <c r="Y11" i="71" s="1"/>
  <c r="AI67" i="70"/>
  <c r="Y12" i="71" s="1"/>
  <c r="AI31" i="70"/>
  <c r="Y9" i="71" s="1"/>
  <c r="AI43" i="70"/>
  <c r="Y10" i="71" s="1"/>
  <c r="AI127" i="70"/>
  <c r="Y17" i="71" s="1"/>
  <c r="AI19" i="70"/>
  <c r="Y8" i="71" s="1"/>
  <c r="AI187" i="70"/>
  <c r="Y22" i="71" s="1"/>
  <c r="AI139" i="70"/>
  <c r="Y18" i="71" s="1"/>
  <c r="AI115" i="70"/>
  <c r="Y16" i="71" s="1"/>
  <c r="Y24" i="69"/>
  <c r="AI190" i="62"/>
  <c r="Y23" i="69" s="1"/>
  <c r="AI103" i="62"/>
  <c r="Y15" i="69" s="1"/>
  <c r="AI19" i="62"/>
  <c r="Y8" i="69" s="1"/>
  <c r="AI163" i="62"/>
  <c r="Y20" i="69" s="1"/>
  <c r="AI43" i="62"/>
  <c r="Y10" i="69" s="1"/>
  <c r="AI55" i="62"/>
  <c r="Y11" i="69" s="1"/>
  <c r="AI67" i="62"/>
  <c r="Y12" i="69" s="1"/>
  <c r="AI31" i="62"/>
  <c r="Y9" i="69" s="1"/>
  <c r="AI115" i="62"/>
  <c r="Y16" i="69" s="1"/>
  <c r="AI91" i="62"/>
  <c r="Y14" i="69" s="1"/>
  <c r="X24" i="68"/>
  <c r="AI194" i="61"/>
  <c r="Y23" i="68" s="1"/>
  <c r="AI79" i="61"/>
  <c r="Y13" i="68" s="1"/>
  <c r="AI91" i="61"/>
  <c r="Y14" i="68" s="1"/>
  <c r="AI103" i="61"/>
  <c r="Y15" i="68" s="1"/>
  <c r="AI151" i="61"/>
  <c r="Y19" i="68" s="1"/>
  <c r="AI175" i="61"/>
  <c r="Y21" i="68" s="1"/>
  <c r="AI115" i="61"/>
  <c r="Y16" i="68" s="1"/>
  <c r="AI49" i="60"/>
  <c r="AI31"/>
  <c r="Y13" i="67" s="1"/>
  <c r="AI10" i="60"/>
  <c r="AI41"/>
  <c r="AI37"/>
  <c r="AI56"/>
  <c r="AI39"/>
  <c r="Y15" i="67" s="1"/>
  <c r="AI35" i="60"/>
  <c r="Y14" i="67" s="1"/>
  <c r="AI24" i="60"/>
  <c r="Y11" i="67" s="1"/>
  <c r="AI68" i="60"/>
  <c r="AI53"/>
  <c r="AI69"/>
  <c r="Y23" i="67" s="1"/>
  <c r="AI61" i="60"/>
  <c r="Y21" i="67" s="1"/>
  <c r="AI29" i="60"/>
  <c r="AI63"/>
  <c r="AI54"/>
  <c r="Y19" i="67" s="1"/>
  <c r="AI20" i="60"/>
  <c r="Y10" i="67" s="1"/>
  <c r="AI16" i="60"/>
  <c r="Y9" i="67" s="1"/>
  <c r="AI47" i="60"/>
  <c r="Y17" i="67" s="1"/>
  <c r="AI45" i="60"/>
  <c r="AI60"/>
  <c r="AI67"/>
  <c r="AI14"/>
  <c r="AI33"/>
  <c r="AI18"/>
  <c r="AH70"/>
  <c r="AI65"/>
  <c r="Y22" i="67" s="1"/>
  <c r="AI27" i="60"/>
  <c r="Y12" i="67" s="1"/>
  <c r="AI51" i="60"/>
  <c r="Y18" i="67" s="1"/>
  <c r="AI58" i="60"/>
  <c r="Y20" i="67" s="1"/>
  <c r="AI22" i="60"/>
  <c r="AI26"/>
  <c r="AI70"/>
  <c r="AI43"/>
  <c r="Y16" i="67" s="1"/>
  <c r="W24"/>
  <c r="AI27" i="57"/>
  <c r="Y13" i="64" s="1"/>
  <c r="AI34" i="57"/>
  <c r="AI51"/>
  <c r="Y20" i="64" s="1"/>
  <c r="AI38" i="57"/>
  <c r="Y16" i="64" s="1"/>
  <c r="AI24" i="57"/>
  <c r="Y12" i="64" s="1"/>
  <c r="AI10" i="57"/>
  <c r="Y8" i="64" s="1"/>
  <c r="AI31" i="57"/>
  <c r="Y14" i="64" s="1"/>
  <c r="AI35" i="57"/>
  <c r="Y15" i="64" s="1"/>
  <c r="AI79" i="56"/>
  <c r="Y13" i="63" s="1"/>
  <c r="AI175" i="56"/>
  <c r="Y21" i="63" s="1"/>
  <c r="AI115" i="56"/>
  <c r="Y16" i="63" s="1"/>
  <c r="AI163" i="56"/>
  <c r="Y20" i="63" s="1"/>
  <c r="AI139" i="56"/>
  <c r="Y18" i="63" s="1"/>
  <c r="Y24"/>
  <c r="X24"/>
  <c r="AI187" i="56"/>
  <c r="Y22" i="63" s="1"/>
  <c r="AI67" i="56"/>
  <c r="Y12" i="63" s="1"/>
  <c r="AI43" i="56"/>
  <c r="Y10" i="63" s="1"/>
  <c r="AI190" i="56"/>
  <c r="Y23" i="63" s="1"/>
  <c r="AI31" i="56"/>
  <c r="Y9" i="63" s="1"/>
  <c r="AI19" i="56"/>
  <c r="Y8" i="63" s="1"/>
  <c r="Y24" i="55"/>
  <c r="Y24" i="53"/>
  <c r="X24"/>
  <c r="AI79" i="52"/>
  <c r="Y13" i="53" s="1"/>
  <c r="AI139" i="52"/>
  <c r="Y18" i="53" s="1"/>
  <c r="AH281" i="50"/>
  <c r="X23" i="51" s="1"/>
  <c r="AH218" i="50"/>
  <c r="X19" i="51" s="1"/>
  <c r="W24"/>
  <c r="Y24" s="1"/>
  <c r="AI175" i="70"/>
  <c r="Y21" i="71" s="1"/>
  <c r="AI103" i="70"/>
  <c r="Y15" i="71" s="1"/>
  <c r="AH191" i="70"/>
  <c r="AI191"/>
  <c r="AI36"/>
  <c r="AI82"/>
  <c r="AI170"/>
  <c r="AI174"/>
  <c r="AI72"/>
  <c r="AI76"/>
  <c r="AI156"/>
  <c r="AI10"/>
  <c r="AI16"/>
  <c r="AI18"/>
  <c r="AI60"/>
  <c r="AI108"/>
  <c r="AI112"/>
  <c r="AI26"/>
  <c r="AI28"/>
  <c r="AI78"/>
  <c r="AI50"/>
  <c r="AI52"/>
  <c r="AI94"/>
  <c r="AI98"/>
  <c r="AI102"/>
  <c r="AI146"/>
  <c r="AI150"/>
  <c r="AI49"/>
  <c r="AI101"/>
  <c r="AI86"/>
  <c r="AI124"/>
  <c r="AI40"/>
  <c r="AI84"/>
  <c r="AI132"/>
  <c r="AI166"/>
  <c r="AI24"/>
  <c r="AI12"/>
  <c r="AI66"/>
  <c r="AI30"/>
  <c r="AI122"/>
  <c r="AI126"/>
  <c r="AI48"/>
  <c r="AI184"/>
  <c r="AI148"/>
  <c r="AI93"/>
  <c r="AI145"/>
  <c r="AI171"/>
  <c r="AI14"/>
  <c r="AI109"/>
  <c r="AI162"/>
  <c r="AI27"/>
  <c r="AI75"/>
  <c r="AI25"/>
  <c r="AI159"/>
  <c r="AI182"/>
  <c r="AI38"/>
  <c r="AI41"/>
  <c r="AI85"/>
  <c r="AI89"/>
  <c r="AI133"/>
  <c r="AI137"/>
  <c r="AI13"/>
  <c r="AI62"/>
  <c r="AI65"/>
  <c r="AI110"/>
  <c r="AI71"/>
  <c r="AI123"/>
  <c r="AI157"/>
  <c r="AI47"/>
  <c r="AI181"/>
  <c r="AI185"/>
  <c r="AI154"/>
  <c r="AI189"/>
  <c r="AI138"/>
  <c r="AI168"/>
  <c r="AI34"/>
  <c r="AI42"/>
  <c r="AI88"/>
  <c r="AI136"/>
  <c r="AI74"/>
  <c r="AI160"/>
  <c r="AI58"/>
  <c r="AI64"/>
  <c r="AI54"/>
  <c r="AI142"/>
  <c r="AI180"/>
  <c r="AI73"/>
  <c r="AI107"/>
  <c r="AI130"/>
  <c r="AI37"/>
  <c r="AI119"/>
  <c r="AI17"/>
  <c r="AI61"/>
  <c r="AI113"/>
  <c r="AI23"/>
  <c r="AI161"/>
  <c r="AI51"/>
  <c r="AI95"/>
  <c r="AI99"/>
  <c r="AI147"/>
  <c r="AI96"/>
  <c r="AI69"/>
  <c r="AI81"/>
  <c r="AI121"/>
  <c r="AI11"/>
  <c r="AI111"/>
  <c r="AI135"/>
  <c r="AI53"/>
  <c r="AI178"/>
  <c r="AI117"/>
  <c r="AI21"/>
  <c r="AI39"/>
  <c r="AI183"/>
  <c r="AI131"/>
  <c r="AI90"/>
  <c r="AI158"/>
  <c r="AI77"/>
  <c r="AI114"/>
  <c r="AI177"/>
  <c r="AI141"/>
  <c r="AI15"/>
  <c r="AI169"/>
  <c r="AI118"/>
  <c r="AI179"/>
  <c r="AI155"/>
  <c r="AI186"/>
  <c r="AI125"/>
  <c r="AI105"/>
  <c r="AI167"/>
  <c r="AI45"/>
  <c r="AI9"/>
  <c r="AI59"/>
  <c r="AI144"/>
  <c r="AI172"/>
  <c r="AI143"/>
  <c r="AI70"/>
  <c r="AI100"/>
  <c r="AI153"/>
  <c r="AI190"/>
  <c r="Y23" i="71" s="1"/>
  <c r="AI83" i="70"/>
  <c r="AI97"/>
  <c r="AI134"/>
  <c r="AI129"/>
  <c r="AI35"/>
  <c r="AI106"/>
  <c r="AI33"/>
  <c r="AI173"/>
  <c r="AI22"/>
  <c r="AI149"/>
  <c r="AI46"/>
  <c r="AI63"/>
  <c r="AI29"/>
  <c r="AI87"/>
  <c r="AI57"/>
  <c r="AI165"/>
  <c r="AI120"/>
  <c r="AH191" i="62"/>
  <c r="AI191"/>
  <c r="AI41"/>
  <c r="AI75"/>
  <c r="AI27"/>
  <c r="AI65"/>
  <c r="AI89"/>
  <c r="AI17"/>
  <c r="AI109"/>
  <c r="AI64"/>
  <c r="AI145"/>
  <c r="AI94"/>
  <c r="AI154"/>
  <c r="AI172"/>
  <c r="AI130"/>
  <c r="AI174"/>
  <c r="AI86"/>
  <c r="AI106"/>
  <c r="AI15"/>
  <c r="AI72"/>
  <c r="AI111"/>
  <c r="AI126"/>
  <c r="AI146"/>
  <c r="AI124"/>
  <c r="AI132"/>
  <c r="AI162"/>
  <c r="AI165"/>
  <c r="AI185"/>
  <c r="AI21"/>
  <c r="AI18"/>
  <c r="AI28"/>
  <c r="AI66"/>
  <c r="AI137"/>
  <c r="AI167"/>
  <c r="AI71"/>
  <c r="AI114"/>
  <c r="AI180"/>
  <c r="AI150"/>
  <c r="AI10"/>
  <c r="AI181"/>
  <c r="AI177"/>
  <c r="AI69"/>
  <c r="AI16"/>
  <c r="AI112"/>
  <c r="AI123"/>
  <c r="AI36"/>
  <c r="AI84"/>
  <c r="AI159"/>
  <c r="AI173"/>
  <c r="AI59"/>
  <c r="AI101"/>
  <c r="AI14"/>
  <c r="AI63"/>
  <c r="AI76"/>
  <c r="AI74"/>
  <c r="AI141"/>
  <c r="AI46"/>
  <c r="AI131"/>
  <c r="AI178"/>
  <c r="AI183"/>
  <c r="AI11"/>
  <c r="AI53"/>
  <c r="AI34"/>
  <c r="AI133"/>
  <c r="AI161"/>
  <c r="AI37"/>
  <c r="AI23"/>
  <c r="AI61"/>
  <c r="AI85"/>
  <c r="AI13"/>
  <c r="AI51"/>
  <c r="AI113"/>
  <c r="AI26"/>
  <c r="AI142"/>
  <c r="AI158"/>
  <c r="AI138"/>
  <c r="AI168"/>
  <c r="AI134"/>
  <c r="AI136"/>
  <c r="AI156"/>
  <c r="AI170"/>
  <c r="AI186"/>
  <c r="AI189"/>
  <c r="AI58"/>
  <c r="AI100"/>
  <c r="AI117"/>
  <c r="AI62"/>
  <c r="AI82"/>
  <c r="AI148"/>
  <c r="AI48"/>
  <c r="AI157"/>
  <c r="AI99"/>
  <c r="AI125"/>
  <c r="AI179"/>
  <c r="AI78"/>
  <c r="AI160"/>
  <c r="AI135"/>
  <c r="AI155"/>
  <c r="AI169"/>
  <c r="AI171"/>
  <c r="AI38"/>
  <c r="AI107"/>
  <c r="AI25"/>
  <c r="AI73"/>
  <c r="AI121"/>
  <c r="AI122"/>
  <c r="AI30"/>
  <c r="AI149"/>
  <c r="AI166"/>
  <c r="AI182"/>
  <c r="AI184"/>
  <c r="AI90"/>
  <c r="AI96"/>
  <c r="AI147"/>
  <c r="AI39"/>
  <c r="AI33"/>
  <c r="AI97"/>
  <c r="AI98"/>
  <c r="AI60"/>
  <c r="AI22"/>
  <c r="AI83"/>
  <c r="AI108"/>
  <c r="AI42"/>
  <c r="AI81"/>
  <c r="AI105"/>
  <c r="AI57"/>
  <c r="AI47"/>
  <c r="AI175"/>
  <c r="Y21" i="69" s="1"/>
  <c r="AI143" i="62"/>
  <c r="AI49"/>
  <c r="AI35"/>
  <c r="AI40"/>
  <c r="AI129"/>
  <c r="AI9"/>
  <c r="AI144"/>
  <c r="AI29"/>
  <c r="AI118"/>
  <c r="AI187"/>
  <c r="Y22" i="69" s="1"/>
  <c r="AI153" i="62"/>
  <c r="AI54"/>
  <c r="AI88"/>
  <c r="AI24"/>
  <c r="AI119"/>
  <c r="AI151"/>
  <c r="Y19" i="69" s="1"/>
  <c r="AI110" i="62"/>
  <c r="AI93"/>
  <c r="AI50"/>
  <c r="AI102"/>
  <c r="AI12"/>
  <c r="AI52"/>
  <c r="AI70"/>
  <c r="AI95"/>
  <c r="AI79"/>
  <c r="Y13" i="69" s="1"/>
  <c r="AI45" i="62"/>
  <c r="AI87"/>
  <c r="AI120"/>
  <c r="AI77"/>
  <c r="AI127"/>
  <c r="Y17" i="69" s="1"/>
  <c r="AI19" i="61"/>
  <c r="Y8" i="68" s="1"/>
  <c r="AI43" i="61"/>
  <c r="Y10" i="68" s="1"/>
  <c r="AI139" i="61"/>
  <c r="Y18" i="68" s="1"/>
  <c r="AI67" i="61"/>
  <c r="Y12" i="68" s="1"/>
  <c r="AI163" i="61"/>
  <c r="Y20" i="68" s="1"/>
  <c r="AI127" i="61"/>
  <c r="Y17" i="68" s="1"/>
  <c r="AH195" i="61"/>
  <c r="AI195"/>
  <c r="AI101"/>
  <c r="AI17"/>
  <c r="AI95"/>
  <c r="AI27"/>
  <c r="AI51"/>
  <c r="AI85"/>
  <c r="AI123"/>
  <c r="AI75"/>
  <c r="AI137"/>
  <c r="AI37"/>
  <c r="AI61"/>
  <c r="AI147"/>
  <c r="AI157"/>
  <c r="AI173"/>
  <c r="AI64"/>
  <c r="AI11"/>
  <c r="AI24"/>
  <c r="AI62"/>
  <c r="AI54"/>
  <c r="AI174"/>
  <c r="AI87"/>
  <c r="AI14"/>
  <c r="AI82"/>
  <c r="AI120"/>
  <c r="AI161"/>
  <c r="AI13"/>
  <c r="AI99"/>
  <c r="AI47"/>
  <c r="AI65"/>
  <c r="AI89"/>
  <c r="AI117"/>
  <c r="AI113"/>
  <c r="AI23"/>
  <c r="AI41"/>
  <c r="AI143"/>
  <c r="AI60"/>
  <c r="AI162"/>
  <c r="AI165"/>
  <c r="AI39"/>
  <c r="AI97"/>
  <c r="AI145"/>
  <c r="AI53"/>
  <c r="AI149"/>
  <c r="AI72"/>
  <c r="AI22"/>
  <c r="AI159"/>
  <c r="AI172"/>
  <c r="AI179"/>
  <c r="AI181"/>
  <c r="AI185"/>
  <c r="AI134"/>
  <c r="AI124"/>
  <c r="AI118"/>
  <c r="AI16"/>
  <c r="AI189"/>
  <c r="AI28"/>
  <c r="AI144"/>
  <c r="AI148"/>
  <c r="AI110"/>
  <c r="AI12"/>
  <c r="AI150"/>
  <c r="AI169"/>
  <c r="AI160"/>
  <c r="AI66"/>
  <c r="AI21"/>
  <c r="AI107"/>
  <c r="AI167"/>
  <c r="AI70"/>
  <c r="AI108"/>
  <c r="AI33"/>
  <c r="AI112"/>
  <c r="AI166"/>
  <c r="AI158"/>
  <c r="AI191"/>
  <c r="AI49"/>
  <c r="AI155"/>
  <c r="AI109"/>
  <c r="AI156"/>
  <c r="AI171"/>
  <c r="AI26"/>
  <c r="AI178"/>
  <c r="AI180"/>
  <c r="AI182"/>
  <c r="AI184"/>
  <c r="AI18"/>
  <c r="AI86"/>
  <c r="AI135"/>
  <c r="AI34"/>
  <c r="AI114"/>
  <c r="AI133"/>
  <c r="AI74"/>
  <c r="AI183"/>
  <c r="AI76"/>
  <c r="AI69"/>
  <c r="AI102"/>
  <c r="AI170"/>
  <c r="AI122"/>
  <c r="AI186"/>
  <c r="AI96"/>
  <c r="AI52"/>
  <c r="AI177"/>
  <c r="AI130"/>
  <c r="AI59"/>
  <c r="AI83"/>
  <c r="AI77"/>
  <c r="AI93"/>
  <c r="AI154"/>
  <c r="AI42"/>
  <c r="AI129"/>
  <c r="AI57"/>
  <c r="AI25"/>
  <c r="AI88"/>
  <c r="AI111"/>
  <c r="AI36"/>
  <c r="AI15"/>
  <c r="AI35"/>
  <c r="AI126"/>
  <c r="AI71"/>
  <c r="AI30"/>
  <c r="AI119"/>
  <c r="AI131"/>
  <c r="AI98"/>
  <c r="AI106"/>
  <c r="AI78"/>
  <c r="AI94"/>
  <c r="AI10"/>
  <c r="AI153"/>
  <c r="AI187"/>
  <c r="Y22" i="68" s="1"/>
  <c r="AI84" i="61"/>
  <c r="AI45"/>
  <c r="AI146"/>
  <c r="AI90"/>
  <c r="AI46"/>
  <c r="AI31"/>
  <c r="Y9" i="68" s="1"/>
  <c r="AI63" i="61"/>
  <c r="AI105"/>
  <c r="AI48"/>
  <c r="AI138"/>
  <c r="AI58"/>
  <c r="AI29"/>
  <c r="AI136"/>
  <c r="AI81"/>
  <c r="AI125"/>
  <c r="AI142"/>
  <c r="AI40"/>
  <c r="AI38"/>
  <c r="AI132"/>
  <c r="AI168"/>
  <c r="AI141"/>
  <c r="AI50"/>
  <c r="AI9"/>
  <c r="AI121"/>
  <c r="AI73"/>
  <c r="AI100"/>
  <c r="AI63" i="57"/>
  <c r="AH63"/>
  <c r="AI26"/>
  <c r="AI60"/>
  <c r="AI53"/>
  <c r="AI56"/>
  <c r="AI12"/>
  <c r="AI40"/>
  <c r="AI37"/>
  <c r="AI16"/>
  <c r="AI23"/>
  <c r="AI47"/>
  <c r="AI20"/>
  <c r="AI33"/>
  <c r="AI29"/>
  <c r="AI54"/>
  <c r="Y21" i="64" s="1"/>
  <c r="AI50" i="57"/>
  <c r="AI62"/>
  <c r="Y23" i="64" s="1"/>
  <c r="AI44" i="57"/>
  <c r="AI9"/>
  <c r="AI14"/>
  <c r="Y9" i="64" s="1"/>
  <c r="AI58" i="57"/>
  <c r="Y22" i="64" s="1"/>
  <c r="AI48" i="57"/>
  <c r="Y19" i="64" s="1"/>
  <c r="AI21" i="57"/>
  <c r="Y11" i="64" s="1"/>
  <c r="AI18" i="57"/>
  <c r="Y10" i="64" s="1"/>
  <c r="AI45" i="57"/>
  <c r="Y18" i="64" s="1"/>
  <c r="AI42" i="57"/>
  <c r="Y17" i="64" s="1"/>
  <c r="AH191" i="56"/>
  <c r="AI191"/>
  <c r="AI109"/>
  <c r="AI51"/>
  <c r="AI95"/>
  <c r="AI137"/>
  <c r="AI185"/>
  <c r="AI85"/>
  <c r="AI157"/>
  <c r="AI27"/>
  <c r="AI65"/>
  <c r="AI119"/>
  <c r="AI167"/>
  <c r="AI100"/>
  <c r="AI134"/>
  <c r="AI98"/>
  <c r="AI184"/>
  <c r="AI82"/>
  <c r="AI120"/>
  <c r="AI141"/>
  <c r="AI179"/>
  <c r="AI86"/>
  <c r="AI14"/>
  <c r="AI34"/>
  <c r="AI38"/>
  <c r="AI42"/>
  <c r="AI18"/>
  <c r="AI52"/>
  <c r="AI25"/>
  <c r="AI74"/>
  <c r="AI122"/>
  <c r="AI170"/>
  <c r="AI58"/>
  <c r="AI106"/>
  <c r="AI39"/>
  <c r="AI72"/>
  <c r="AI88"/>
  <c r="AI36"/>
  <c r="AI77"/>
  <c r="AI114"/>
  <c r="AI131"/>
  <c r="AI158"/>
  <c r="AI173"/>
  <c r="AI97"/>
  <c r="AI183"/>
  <c r="AI17"/>
  <c r="AI161"/>
  <c r="AI75"/>
  <c r="AI37"/>
  <c r="AI41"/>
  <c r="AI71"/>
  <c r="AI133"/>
  <c r="AI181"/>
  <c r="AI13"/>
  <c r="AI61"/>
  <c r="AI113"/>
  <c r="AI143"/>
  <c r="AI89"/>
  <c r="AI123"/>
  <c r="AI171"/>
  <c r="AI144"/>
  <c r="AI182"/>
  <c r="AI136"/>
  <c r="AI146"/>
  <c r="AI30"/>
  <c r="AI76"/>
  <c r="AI93"/>
  <c r="AI125"/>
  <c r="AI96"/>
  <c r="AI145"/>
  <c r="AI10"/>
  <c r="AI48"/>
  <c r="AI24"/>
  <c r="AI28"/>
  <c r="AI64"/>
  <c r="AI112"/>
  <c r="AI160"/>
  <c r="AI22"/>
  <c r="AI62"/>
  <c r="AI83"/>
  <c r="AI110"/>
  <c r="AI168"/>
  <c r="AI189"/>
  <c r="AI87"/>
  <c r="AI135"/>
  <c r="AI118"/>
  <c r="AI9"/>
  <c r="AI154"/>
  <c r="AI78"/>
  <c r="AI46"/>
  <c r="AI153"/>
  <c r="AI90"/>
  <c r="AI111"/>
  <c r="AI101"/>
  <c r="AI12"/>
  <c r="AI156"/>
  <c r="AI33"/>
  <c r="AI57"/>
  <c r="AI138"/>
  <c r="AI69"/>
  <c r="AI26"/>
  <c r="AI29"/>
  <c r="AI166"/>
  <c r="AI49"/>
  <c r="AI180"/>
  <c r="AI94"/>
  <c r="AI81"/>
  <c r="AI130"/>
  <c r="AI132"/>
  <c r="AI73"/>
  <c r="AI35"/>
  <c r="AI103"/>
  <c r="Y15" i="63" s="1"/>
  <c r="AI16" i="56"/>
  <c r="AI126"/>
  <c r="AI23"/>
  <c r="AI177"/>
  <c r="AI117"/>
  <c r="AI162"/>
  <c r="AI60"/>
  <c r="AI159"/>
  <c r="AI53"/>
  <c r="AI155"/>
  <c r="AI108"/>
  <c r="AI148"/>
  <c r="AI165"/>
  <c r="AI54"/>
  <c r="AI105"/>
  <c r="AI186"/>
  <c r="AI45"/>
  <c r="AI149"/>
  <c r="AI59"/>
  <c r="AI21"/>
  <c r="AI40"/>
  <c r="AI150"/>
  <c r="AI99"/>
  <c r="AI169"/>
  <c r="AI172"/>
  <c r="AI102"/>
  <c r="AI47"/>
  <c r="AI174"/>
  <c r="AI121"/>
  <c r="AI147"/>
  <c r="AI84"/>
  <c r="AI50"/>
  <c r="AI15"/>
  <c r="AI178"/>
  <c r="AI124"/>
  <c r="AI142"/>
  <c r="AI63"/>
  <c r="AI66"/>
  <c r="AI129"/>
  <c r="AI70"/>
  <c r="AI11"/>
  <c r="AI107"/>
  <c r="AI151"/>
  <c r="Y19" i="63" s="1"/>
  <c r="AI127" i="56"/>
  <c r="Y17" i="63" s="1"/>
  <c r="AI55" i="56"/>
  <c r="Y11" i="63" s="1"/>
  <c r="AH191" i="54"/>
  <c r="AI191"/>
  <c r="AI23"/>
  <c r="AI51"/>
  <c r="AI95"/>
  <c r="AI113"/>
  <c r="AI137"/>
  <c r="AI37"/>
  <c r="AI61"/>
  <c r="AI89"/>
  <c r="AI123"/>
  <c r="AI54"/>
  <c r="AI102"/>
  <c r="AI180"/>
  <c r="AI184"/>
  <c r="AI26"/>
  <c r="AI122"/>
  <c r="AI170"/>
  <c r="AI48"/>
  <c r="AI162"/>
  <c r="AI53"/>
  <c r="AI149"/>
  <c r="AI24"/>
  <c r="AI62"/>
  <c r="AI12"/>
  <c r="AI60"/>
  <c r="AI156"/>
  <c r="AI178"/>
  <c r="AI39"/>
  <c r="AI96"/>
  <c r="AI130"/>
  <c r="AI171"/>
  <c r="AI13"/>
  <c r="AI143"/>
  <c r="AI161"/>
  <c r="AI112"/>
  <c r="AI168"/>
  <c r="AI173"/>
  <c r="AI169"/>
  <c r="AI28"/>
  <c r="AI82"/>
  <c r="AI114"/>
  <c r="AI69"/>
  <c r="AI101"/>
  <c r="AI117"/>
  <c r="AI148"/>
  <c r="AI120"/>
  <c r="AI22"/>
  <c r="AI108"/>
  <c r="AI179"/>
  <c r="AI76"/>
  <c r="AI124"/>
  <c r="AI145"/>
  <c r="AI34"/>
  <c r="AI75"/>
  <c r="AI47"/>
  <c r="AI65"/>
  <c r="AI99"/>
  <c r="AI133"/>
  <c r="AI157"/>
  <c r="AI41"/>
  <c r="AI85"/>
  <c r="AI109"/>
  <c r="AI70"/>
  <c r="AI118"/>
  <c r="AI177"/>
  <c r="AI64"/>
  <c r="AI74"/>
  <c r="AI160"/>
  <c r="AI174"/>
  <c r="AI165"/>
  <c r="AI186"/>
  <c r="AI189"/>
  <c r="AI18"/>
  <c r="AI59"/>
  <c r="AI90"/>
  <c r="AI107"/>
  <c r="AI155"/>
  <c r="AI72"/>
  <c r="AI158"/>
  <c r="AI150"/>
  <c r="AI183"/>
  <c r="AI66"/>
  <c r="AI135"/>
  <c r="AI21"/>
  <c r="AI27"/>
  <c r="AI147"/>
  <c r="AI182"/>
  <c r="AI16"/>
  <c r="AI172"/>
  <c r="AI166"/>
  <c r="AI49"/>
  <c r="AI87"/>
  <c r="AI106"/>
  <c r="AI154"/>
  <c r="AI14"/>
  <c r="AI110"/>
  <c r="AI119"/>
  <c r="AI181"/>
  <c r="AI17"/>
  <c r="AI97"/>
  <c r="AI11"/>
  <c r="AI185"/>
  <c r="AI63"/>
  <c r="AI25"/>
  <c r="AI77"/>
  <c r="AI38"/>
  <c r="AI71"/>
  <c r="AI42"/>
  <c r="AI10"/>
  <c r="AI105"/>
  <c r="AI40"/>
  <c r="AI9"/>
  <c r="AI126"/>
  <c r="AI86"/>
  <c r="AI187"/>
  <c r="Y22" i="55" s="1"/>
  <c r="AI125" i="54"/>
  <c r="AI45"/>
  <c r="AI142"/>
  <c r="AI30"/>
  <c r="AI84"/>
  <c r="AI131"/>
  <c r="AI35"/>
  <c r="AI121"/>
  <c r="AI46"/>
  <c r="AI129"/>
  <c r="AI81"/>
  <c r="AI153"/>
  <c r="AI88"/>
  <c r="AI94"/>
  <c r="AI167"/>
  <c r="AI93"/>
  <c r="AI100"/>
  <c r="AI144"/>
  <c r="AI146"/>
  <c r="AI50"/>
  <c r="AI58"/>
  <c r="AI136"/>
  <c r="AI57"/>
  <c r="AI29"/>
  <c r="AI138"/>
  <c r="AI52"/>
  <c r="AI134"/>
  <c r="AI175"/>
  <c r="Y21" i="55" s="1"/>
  <c r="AI141" i="54"/>
  <c r="AI111"/>
  <c r="AI36"/>
  <c r="AI15"/>
  <c r="AI33"/>
  <c r="AI98"/>
  <c r="AI159"/>
  <c r="AI73"/>
  <c r="AI83"/>
  <c r="AI132"/>
  <c r="AI78"/>
  <c r="AI127"/>
  <c r="Y17" i="55" s="1"/>
  <c r="AI103" i="54"/>
  <c r="Y15" i="55" s="1"/>
  <c r="AI163" i="54"/>
  <c r="Y20" i="55" s="1"/>
  <c r="AI31" i="54"/>
  <c r="Y9" i="55" s="1"/>
  <c r="AI43" i="54"/>
  <c r="Y10" i="55" s="1"/>
  <c r="AI91" i="54"/>
  <c r="Y14" i="55" s="1"/>
  <c r="AI67" i="54"/>
  <c r="Y12" i="55" s="1"/>
  <c r="AI79" i="54"/>
  <c r="Y13" i="55" s="1"/>
  <c r="AI19" i="54"/>
  <c r="Y8" i="55" s="1"/>
  <c r="AI139" i="54"/>
  <c r="Y18" i="55" s="1"/>
  <c r="AI151" i="54"/>
  <c r="Y19" i="55" s="1"/>
  <c r="AI190" i="54"/>
  <c r="Y23" i="55" s="1"/>
  <c r="AI55" i="54"/>
  <c r="Y11" i="55" s="1"/>
  <c r="AH191" i="52"/>
  <c r="AI191"/>
  <c r="AI75"/>
  <c r="AI99"/>
  <c r="AI27"/>
  <c r="AI65"/>
  <c r="AI17"/>
  <c r="AI113"/>
  <c r="AI137"/>
  <c r="AI154"/>
  <c r="AI170"/>
  <c r="AI40"/>
  <c r="AI88"/>
  <c r="AI136"/>
  <c r="AI157"/>
  <c r="AI60"/>
  <c r="AI147"/>
  <c r="AI150"/>
  <c r="AI58"/>
  <c r="AI131"/>
  <c r="AI96"/>
  <c r="AI126"/>
  <c r="AI169"/>
  <c r="AI51"/>
  <c r="AI153"/>
  <c r="AI159"/>
  <c r="AI172"/>
  <c r="AI177"/>
  <c r="AI185"/>
  <c r="AI42"/>
  <c r="AI121"/>
  <c r="AI114"/>
  <c r="AI48"/>
  <c r="AI100"/>
  <c r="AI41"/>
  <c r="AI119"/>
  <c r="AI30"/>
  <c r="AI46"/>
  <c r="AI166"/>
  <c r="AI174"/>
  <c r="AI148"/>
  <c r="AI162"/>
  <c r="AI22"/>
  <c r="AI102"/>
  <c r="AI118"/>
  <c r="AI182"/>
  <c r="AI189"/>
  <c r="AI90"/>
  <c r="AI35"/>
  <c r="AI83"/>
  <c r="AI38"/>
  <c r="AI134"/>
  <c r="AI94"/>
  <c r="AI173"/>
  <c r="AI161"/>
  <c r="AI180"/>
  <c r="AI183"/>
  <c r="AI14"/>
  <c r="AI73"/>
  <c r="AI111"/>
  <c r="AI93"/>
  <c r="AI71"/>
  <c r="AI95"/>
  <c r="AI23"/>
  <c r="AI61"/>
  <c r="AI89"/>
  <c r="AI109"/>
  <c r="AI133"/>
  <c r="AI132"/>
  <c r="AI9"/>
  <c r="AI155"/>
  <c r="AI160"/>
  <c r="AI70"/>
  <c r="AI108"/>
  <c r="AI25"/>
  <c r="AI34"/>
  <c r="AI125"/>
  <c r="AI86"/>
  <c r="AI36"/>
  <c r="AI142"/>
  <c r="AI158"/>
  <c r="AI171"/>
  <c r="AI156"/>
  <c r="AI168"/>
  <c r="AI181"/>
  <c r="AI184"/>
  <c r="AI72"/>
  <c r="AI110"/>
  <c r="AI29"/>
  <c r="AI77"/>
  <c r="AI10"/>
  <c r="AI45"/>
  <c r="AI85"/>
  <c r="AI123"/>
  <c r="AI37"/>
  <c r="AI78"/>
  <c r="AI50"/>
  <c r="AI12"/>
  <c r="AI54"/>
  <c r="AI146"/>
  <c r="AI149"/>
  <c r="AI178"/>
  <c r="AI15"/>
  <c r="AI63"/>
  <c r="AI66"/>
  <c r="AI141"/>
  <c r="AI84"/>
  <c r="AI143"/>
  <c r="AI165"/>
  <c r="AI98"/>
  <c r="AI13"/>
  <c r="AI179"/>
  <c r="AI186"/>
  <c r="AI106"/>
  <c r="AI138"/>
  <c r="AI28"/>
  <c r="AI76"/>
  <c r="AI124"/>
  <c r="AI52"/>
  <c r="AI117"/>
  <c r="AI81"/>
  <c r="AI163"/>
  <c r="Y20" i="53" s="1"/>
  <c r="AI82" i="52"/>
  <c r="AI24"/>
  <c r="AI53"/>
  <c r="AI130"/>
  <c r="AI11"/>
  <c r="AI47"/>
  <c r="AI16"/>
  <c r="AI57"/>
  <c r="AI87"/>
  <c r="AI26"/>
  <c r="AI19"/>
  <c r="Y8" i="53" s="1"/>
  <c r="AI145" i="52"/>
  <c r="AI167"/>
  <c r="AI129"/>
  <c r="AI105"/>
  <c r="AI55"/>
  <c r="Y11" i="53" s="1"/>
  <c r="AI97" i="52"/>
  <c r="AI190"/>
  <c r="Y23" i="53" s="1"/>
  <c r="AI122" i="52"/>
  <c r="AI74"/>
  <c r="AI187"/>
  <c r="Y22" i="53" s="1"/>
  <c r="AI49" i="52"/>
  <c r="AI101"/>
  <c r="AI64"/>
  <c r="AI120"/>
  <c r="AI69"/>
  <c r="AI33"/>
  <c r="AI18"/>
  <c r="AI144"/>
  <c r="AI21"/>
  <c r="AI39"/>
  <c r="AI112"/>
  <c r="AI62"/>
  <c r="AI151"/>
  <c r="Y19" i="53" s="1"/>
  <c r="AI107" i="52"/>
  <c r="AI59"/>
  <c r="AI135"/>
  <c r="AI127"/>
  <c r="Y17" i="53" s="1"/>
  <c r="AI67" i="52"/>
  <c r="Y12" i="53" s="1"/>
  <c r="AI31" i="52"/>
  <c r="Y9" i="53" s="1"/>
  <c r="AI175" i="52"/>
  <c r="Y21" i="53" s="1"/>
  <c r="AI103" i="52"/>
  <c r="Y15" i="53" s="1"/>
  <c r="AI43" i="52"/>
  <c r="Y10" i="53" s="1"/>
  <c r="AI115" i="52"/>
  <c r="Y16" i="53" s="1"/>
  <c r="AH60" i="50"/>
  <c r="X12" i="51" s="1"/>
  <c r="AH44" i="50"/>
  <c r="X11" i="51" s="1"/>
  <c r="AH122" i="50"/>
  <c r="X14" i="51" s="1"/>
  <c r="AH161" i="50"/>
  <c r="X15" i="51" s="1"/>
  <c r="AH21" i="50"/>
  <c r="X9" i="51" s="1"/>
  <c r="AH191" i="50"/>
  <c r="X16" i="51" s="1"/>
  <c r="AH221" i="50"/>
  <c r="X20" i="51" s="1"/>
  <c r="AH27" i="50"/>
  <c r="X10" i="51" s="1"/>
  <c r="AH94" i="50"/>
  <c r="X13" i="51" s="1"/>
  <c r="AG282" i="50"/>
  <c r="AH16"/>
  <c r="X8" i="51" s="1"/>
  <c r="AH213" i="50"/>
  <c r="X18" i="51" s="1"/>
  <c r="AH277" i="50"/>
  <c r="X22" i="51" s="1"/>
  <c r="AI157" i="50" l="1"/>
  <c r="AI129"/>
  <c r="AI137"/>
  <c r="AI141"/>
  <c r="AI145"/>
  <c r="AI158"/>
  <c r="AI149"/>
  <c r="AI153"/>
  <c r="AI139"/>
  <c r="AI147"/>
  <c r="AI160"/>
  <c r="AI150"/>
  <c r="AI128"/>
  <c r="AI154"/>
  <c r="AI132"/>
  <c r="AI136"/>
  <c r="AI126"/>
  <c r="AI140"/>
  <c r="AI130"/>
  <c r="AI155"/>
  <c r="AI127"/>
  <c r="AI134"/>
  <c r="AI125"/>
  <c r="AI133"/>
  <c r="AI135"/>
  <c r="AI143"/>
  <c r="AI144"/>
  <c r="AI148"/>
  <c r="AI138"/>
  <c r="AI152"/>
  <c r="AI142"/>
  <c r="AI156"/>
  <c r="AI146"/>
  <c r="AI151"/>
  <c r="AI159"/>
  <c r="AI131"/>
  <c r="AI183"/>
  <c r="AI173"/>
  <c r="AI171"/>
  <c r="AI175"/>
  <c r="AI165"/>
  <c r="AI174"/>
  <c r="AI185"/>
  <c r="AI170"/>
  <c r="AI180"/>
  <c r="AI168"/>
  <c r="AI172"/>
  <c r="AI190"/>
  <c r="AI166"/>
  <c r="AI169"/>
  <c r="AI189"/>
  <c r="AI167"/>
  <c r="AI187"/>
  <c r="AI177"/>
  <c r="AI181"/>
  <c r="AI186"/>
  <c r="AI182"/>
  <c r="AI179"/>
  <c r="AI164"/>
  <c r="AI184"/>
  <c r="AI188"/>
  <c r="AI178"/>
  <c r="AI176"/>
  <c r="AI64"/>
  <c r="AI90"/>
  <c r="AI63"/>
  <c r="AI65"/>
  <c r="AI67"/>
  <c r="AI69"/>
  <c r="AI71"/>
  <c r="AI73"/>
  <c r="AI75"/>
  <c r="AI77"/>
  <c r="AI79"/>
  <c r="AI81"/>
  <c r="AI83"/>
  <c r="AI85"/>
  <c r="AI87"/>
  <c r="AI89"/>
  <c r="AI91"/>
  <c r="AI93"/>
  <c r="AI66"/>
  <c r="AI68"/>
  <c r="AI70"/>
  <c r="AI72"/>
  <c r="AI74"/>
  <c r="AI76"/>
  <c r="AI78"/>
  <c r="AI80"/>
  <c r="AI82"/>
  <c r="AI84"/>
  <c r="AI86"/>
  <c r="AI88"/>
  <c r="AI92"/>
  <c r="AI48"/>
  <c r="AI58"/>
  <c r="AI52"/>
  <c r="AI54"/>
  <c r="AI57"/>
  <c r="AI51"/>
  <c r="AI53"/>
  <c r="AI56"/>
  <c r="AI50"/>
  <c r="AI46"/>
  <c r="AI47"/>
  <c r="AI49"/>
  <c r="AI59"/>
  <c r="AI55"/>
  <c r="AI230"/>
  <c r="AI232"/>
  <c r="AI234"/>
  <c r="AI236"/>
  <c r="AI238"/>
  <c r="AI240"/>
  <c r="AI242"/>
  <c r="AI244"/>
  <c r="AI246"/>
  <c r="AI256"/>
  <c r="AI228"/>
  <c r="AI231"/>
  <c r="AI233"/>
  <c r="AI235"/>
  <c r="AI237"/>
  <c r="AI239"/>
  <c r="AI241"/>
  <c r="AI243"/>
  <c r="AI245"/>
  <c r="AI255"/>
  <c r="AI257"/>
  <c r="AI259"/>
  <c r="AI261"/>
  <c r="AI263"/>
  <c r="AI265"/>
  <c r="AI267"/>
  <c r="AI269"/>
  <c r="AI271"/>
  <c r="AI273"/>
  <c r="AI275"/>
  <c r="AI227"/>
  <c r="AI247"/>
  <c r="AI249"/>
  <c r="AI251"/>
  <c r="AI253"/>
  <c r="AI229"/>
  <c r="AI248"/>
  <c r="AI250"/>
  <c r="AI252"/>
  <c r="AI254"/>
  <c r="AI258"/>
  <c r="AI260"/>
  <c r="AI262"/>
  <c r="AI264"/>
  <c r="AI266"/>
  <c r="AI268"/>
  <c r="AI270"/>
  <c r="AI272"/>
  <c r="AI274"/>
  <c r="AI276"/>
  <c r="AI216"/>
  <c r="AI217"/>
  <c r="AI195"/>
  <c r="AI197"/>
  <c r="AI199"/>
  <c r="AI201"/>
  <c r="AI203"/>
  <c r="AI205"/>
  <c r="AI207"/>
  <c r="AI200"/>
  <c r="AI194"/>
  <c r="AI196"/>
  <c r="AI198"/>
  <c r="AI202"/>
  <c r="AI204"/>
  <c r="AI206"/>
  <c r="AI208"/>
  <c r="AI29"/>
  <c r="AI97"/>
  <c r="AI109"/>
  <c r="AI117"/>
  <c r="AI99"/>
  <c r="AI101"/>
  <c r="AI103"/>
  <c r="AI105"/>
  <c r="AI107"/>
  <c r="AI111"/>
  <c r="AI113"/>
  <c r="AI115"/>
  <c r="AI119"/>
  <c r="AI121"/>
  <c r="AI98"/>
  <c r="AI100"/>
  <c r="AI102"/>
  <c r="AI104"/>
  <c r="AI106"/>
  <c r="AI108"/>
  <c r="AI110"/>
  <c r="AI112"/>
  <c r="AI114"/>
  <c r="AI116"/>
  <c r="AI118"/>
  <c r="AI120"/>
  <c r="AI32"/>
  <c r="AI33"/>
  <c r="AI34"/>
  <c r="AI35"/>
  <c r="AI36"/>
  <c r="AI37"/>
  <c r="AI38"/>
  <c r="AI39"/>
  <c r="AI40"/>
  <c r="AI41"/>
  <c r="AI42"/>
  <c r="AI30"/>
  <c r="AI31"/>
  <c r="AI43"/>
  <c r="AI24"/>
  <c r="AI25"/>
  <c r="AI15"/>
  <c r="AI19"/>
  <c r="W19" i="65"/>
  <c r="W24" s="1"/>
  <c r="AG72" i="59"/>
  <c r="AH55"/>
  <c r="X19" i="65" s="1"/>
  <c r="X24" i="64"/>
  <c r="AI60" i="50"/>
  <c r="Y12" i="51" s="1"/>
  <c r="AI280" i="50"/>
  <c r="Y24" i="67"/>
  <c r="X24"/>
  <c r="AI213" i="50"/>
  <c r="Y18" i="51" s="1"/>
  <c r="AI44" i="50"/>
  <c r="Y11" i="51" s="1"/>
  <c r="X24"/>
  <c r="AI191" i="50"/>
  <c r="Y16" i="51" s="1"/>
  <c r="AI277" i="50"/>
  <c r="Y22" i="51" s="1"/>
  <c r="AI16" i="50"/>
  <c r="Y8" i="51" s="1"/>
  <c r="AI27" i="50"/>
  <c r="Y10" i="51" s="1"/>
  <c r="AI161" i="50"/>
  <c r="Y15" i="51" s="1"/>
  <c r="AI94" i="50"/>
  <c r="Y13" i="51" s="1"/>
  <c r="AI221" i="50"/>
  <c r="Y20" i="51" s="1"/>
  <c r="AI21" i="50"/>
  <c r="Y9" i="51" s="1"/>
  <c r="AI122" i="50"/>
  <c r="Y14" i="51" s="1"/>
  <c r="AI282" i="50"/>
  <c r="AH282"/>
  <c r="AI279"/>
  <c r="AI13"/>
  <c r="AI11"/>
  <c r="AI18"/>
  <c r="AI223"/>
  <c r="AI193"/>
  <c r="AI10"/>
  <c r="AI12"/>
  <c r="AI215"/>
  <c r="AI124"/>
  <c r="AI209"/>
  <c r="Y17" i="51" s="1"/>
  <c r="AI226" i="50"/>
  <c r="AI26"/>
  <c r="AI281"/>
  <c r="Y23" i="51" s="1"/>
  <c r="AI20" i="50"/>
  <c r="AI211"/>
  <c r="AI9"/>
  <c r="AI218"/>
  <c r="Y19" i="51" s="1"/>
  <c r="AI23" i="50"/>
  <c r="AI163"/>
  <c r="AI62"/>
  <c r="AI14"/>
  <c r="AI96"/>
  <c r="AI224"/>
  <c r="Y21" i="51" s="1"/>
  <c r="AI220" i="50"/>
  <c r="AI212"/>
  <c r="X24" i="65" l="1"/>
  <c r="Y24"/>
  <c r="AI35" i="59"/>
  <c r="Y14" i="65" s="1"/>
  <c r="AI55" i="59"/>
  <c r="Y19" i="65" s="1"/>
  <c r="AI19" i="59"/>
  <c r="Y10" i="65" s="1"/>
  <c r="AI30" i="59"/>
  <c r="AI50"/>
  <c r="AI10"/>
  <c r="AI46"/>
  <c r="AI69"/>
  <c r="AI58"/>
  <c r="AI41"/>
  <c r="AI13"/>
  <c r="AI51"/>
  <c r="Y18" i="65" s="1"/>
  <c r="AI31" i="59"/>
  <c r="Y13" i="65" s="1"/>
  <c r="AI39" i="59"/>
  <c r="Y15" i="65" s="1"/>
  <c r="AH72" i="59"/>
  <c r="AI54"/>
  <c r="AI21"/>
  <c r="AI29"/>
  <c r="AI33"/>
  <c r="AI47"/>
  <c r="Y17" i="65" s="1"/>
  <c r="AI15" i="59"/>
  <c r="Y9" i="65" s="1"/>
  <c r="AI11" i="59"/>
  <c r="Y8" i="65" s="1"/>
  <c r="AI72" i="59"/>
  <c r="AI49"/>
  <c r="AI18"/>
  <c r="AI37"/>
  <c r="AI26"/>
  <c r="AI38"/>
  <c r="AI63"/>
  <c r="Y21" i="65" s="1"/>
  <c r="AI45" i="59"/>
  <c r="AI65"/>
  <c r="AI17"/>
  <c r="AI27"/>
  <c r="Y12" i="65" s="1"/>
  <c r="AI34" i="59"/>
  <c r="AI53"/>
  <c r="AI42"/>
  <c r="AI23"/>
  <c r="Y11" i="65" s="1"/>
  <c r="AI9" i="59"/>
  <c r="AI67"/>
  <c r="Y22" i="65" s="1"/>
  <c r="AI43" i="59"/>
  <c r="Y16" i="65" s="1"/>
  <c r="AI62" i="59"/>
  <c r="AI61"/>
  <c r="AI22"/>
  <c r="AI66"/>
  <c r="AI14"/>
  <c r="AI57"/>
  <c r="AI59"/>
  <c r="Y20" i="65" s="1"/>
  <c r="AI71" i="59"/>
  <c r="Y23" i="65" s="1"/>
  <c r="AI25" i="59"/>
  <c r="K23" i="49"/>
  <c r="E22"/>
  <c r="A5"/>
  <c r="A24" s="1"/>
  <c r="U22" i="47"/>
  <c r="A5"/>
  <c r="A24" s="1"/>
  <c r="W22" i="45"/>
  <c r="W20"/>
  <c r="W18"/>
  <c r="W16"/>
  <c r="V22"/>
  <c r="V20"/>
  <c r="V18"/>
  <c r="V16"/>
  <c r="U22"/>
  <c r="U21"/>
  <c r="U20"/>
  <c r="U18"/>
  <c r="U16"/>
  <c r="U9"/>
  <c r="T22"/>
  <c r="T20"/>
  <c r="T18"/>
  <c r="T16"/>
  <c r="S22"/>
  <c r="S20"/>
  <c r="S18"/>
  <c r="S16"/>
  <c r="R22"/>
  <c r="R20"/>
  <c r="R18"/>
  <c r="R16"/>
  <c r="Q22"/>
  <c r="Q20"/>
  <c r="Q18"/>
  <c r="Q16"/>
  <c r="P22"/>
  <c r="P20"/>
  <c r="P18"/>
  <c r="P16"/>
  <c r="O22"/>
  <c r="O20"/>
  <c r="O18"/>
  <c r="O16"/>
  <c r="N22"/>
  <c r="N20"/>
  <c r="N18"/>
  <c r="N16"/>
  <c r="M22"/>
  <c r="M20"/>
  <c r="M18"/>
  <c r="M16"/>
  <c r="L22"/>
  <c r="L20"/>
  <c r="L18"/>
  <c r="L16"/>
  <c r="K22"/>
  <c r="K20"/>
  <c r="K18"/>
  <c r="K16"/>
  <c r="J22"/>
  <c r="J20"/>
  <c r="J18"/>
  <c r="J16"/>
  <c r="I22"/>
  <c r="I20"/>
  <c r="I18"/>
  <c r="I16"/>
  <c r="H22"/>
  <c r="H20"/>
  <c r="H18"/>
  <c r="H16"/>
  <c r="G22"/>
  <c r="G20"/>
  <c r="G18"/>
  <c r="G16"/>
  <c r="A5"/>
  <c r="A24" s="1"/>
  <c r="A3" i="49"/>
  <c r="A1"/>
  <c r="A194" i="48"/>
  <c r="U23" i="49"/>
  <c r="T23"/>
  <c r="S23"/>
  <c r="Q23"/>
  <c r="P23"/>
  <c r="O23"/>
  <c r="M23"/>
  <c r="L23"/>
  <c r="I23"/>
  <c r="H23"/>
  <c r="G23"/>
  <c r="N193" i="48"/>
  <c r="F23" i="49" s="1"/>
  <c r="M193" i="48"/>
  <c r="E23" i="49" s="1"/>
  <c r="L193" i="48"/>
  <c r="D23" i="49" s="1"/>
  <c r="C23"/>
  <c r="B23"/>
  <c r="AF189" i="48"/>
  <c r="AF193" s="1"/>
  <c r="AB189"/>
  <c r="X189"/>
  <c r="X193" s="1"/>
  <c r="T189"/>
  <c r="T193" s="1"/>
  <c r="AE187"/>
  <c r="U22" i="49" s="1"/>
  <c r="AD187" i="48"/>
  <c r="T22" i="49" s="1"/>
  <c r="AC187" i="48"/>
  <c r="S22" i="49" s="1"/>
  <c r="AA187" i="48"/>
  <c r="Q22" i="49" s="1"/>
  <c r="Z187" i="48"/>
  <c r="P22" i="49" s="1"/>
  <c r="Y187" i="48"/>
  <c r="O22" i="49" s="1"/>
  <c r="W187" i="48"/>
  <c r="M22" i="49" s="1"/>
  <c r="V187" i="48"/>
  <c r="L22" i="49" s="1"/>
  <c r="U187" i="48"/>
  <c r="K22" i="49" s="1"/>
  <c r="S187" i="48"/>
  <c r="I22" i="49" s="1"/>
  <c r="R187" i="48"/>
  <c r="H22" i="49" s="1"/>
  <c r="Q187" i="48"/>
  <c r="G22" i="49" s="1"/>
  <c r="N187" i="48"/>
  <c r="F22" i="49" s="1"/>
  <c r="M187" i="48"/>
  <c r="L187"/>
  <c r="D22" i="49" s="1"/>
  <c r="J187" i="48"/>
  <c r="C22" i="49" s="1"/>
  <c r="I187" i="48"/>
  <c r="B22" i="49" s="1"/>
  <c r="AF186" i="48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49" s="1"/>
  <c r="AB177" i="48"/>
  <c r="X177"/>
  <c r="T177"/>
  <c r="T187" s="1"/>
  <c r="J22" i="49" s="1"/>
  <c r="AE175" i="48"/>
  <c r="U21" i="49" s="1"/>
  <c r="AD175" i="48"/>
  <c r="T21" i="49" s="1"/>
  <c r="AC175" i="48"/>
  <c r="S21" i="49" s="1"/>
  <c r="AA175" i="48"/>
  <c r="Q21" i="49" s="1"/>
  <c r="Z175" i="48"/>
  <c r="P21" i="49" s="1"/>
  <c r="Y175" i="48"/>
  <c r="O21" i="49" s="1"/>
  <c r="W175" i="48"/>
  <c r="M21" i="49" s="1"/>
  <c r="V175" i="48"/>
  <c r="L21" i="49" s="1"/>
  <c r="U175" i="48"/>
  <c r="K21" i="49" s="1"/>
  <c r="S175" i="48"/>
  <c r="I21" i="49" s="1"/>
  <c r="R175" i="48"/>
  <c r="H21" i="49" s="1"/>
  <c r="Q175" i="48"/>
  <c r="G21" i="49" s="1"/>
  <c r="N175" i="48"/>
  <c r="F21" i="49" s="1"/>
  <c r="M175" i="48"/>
  <c r="E21" i="49" s="1"/>
  <c r="L175" i="48"/>
  <c r="D21" i="49" s="1"/>
  <c r="J175" i="48"/>
  <c r="C21" i="49" s="1"/>
  <c r="I175" i="48"/>
  <c r="B21" i="49" s="1"/>
  <c r="AF174" i="48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49" s="1"/>
  <c r="AD163" i="48"/>
  <c r="T20" i="49" s="1"/>
  <c r="AC163" i="48"/>
  <c r="S20" i="49" s="1"/>
  <c r="AA163" i="48"/>
  <c r="Q20" i="49" s="1"/>
  <c r="Z163" i="48"/>
  <c r="P20" i="49" s="1"/>
  <c r="Y163" i="48"/>
  <c r="O20" i="49" s="1"/>
  <c r="W163" i="48"/>
  <c r="M20" i="49" s="1"/>
  <c r="V163" i="48"/>
  <c r="L20" i="49" s="1"/>
  <c r="U163" i="48"/>
  <c r="K20" i="49" s="1"/>
  <c r="S163" i="48"/>
  <c r="I20" i="49" s="1"/>
  <c r="R163" i="48"/>
  <c r="H20" i="49" s="1"/>
  <c r="Q163" i="48"/>
  <c r="G20" i="49" s="1"/>
  <c r="N163" i="48"/>
  <c r="F20" i="49" s="1"/>
  <c r="M163" i="48"/>
  <c r="E20" i="49" s="1"/>
  <c r="L163" i="48"/>
  <c r="D20" i="49" s="1"/>
  <c r="J163" i="48"/>
  <c r="C20" i="49" s="1"/>
  <c r="I163" i="48"/>
  <c r="B20" i="49" s="1"/>
  <c r="AF162" i="48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49" s="1"/>
  <c r="X153" i="48"/>
  <c r="T153"/>
  <c r="AE151"/>
  <c r="U19" i="49" s="1"/>
  <c r="AD151" i="48"/>
  <c r="T19" i="49" s="1"/>
  <c r="AC151" i="48"/>
  <c r="S19" i="49" s="1"/>
  <c r="AA151" i="48"/>
  <c r="Q19" i="49" s="1"/>
  <c r="Z151" i="48"/>
  <c r="P19" i="49" s="1"/>
  <c r="Y151" i="48"/>
  <c r="O19" i="49" s="1"/>
  <c r="W151" i="48"/>
  <c r="M19" i="49" s="1"/>
  <c r="V151" i="48"/>
  <c r="L19" i="49" s="1"/>
  <c r="U151" i="48"/>
  <c r="K19" i="49" s="1"/>
  <c r="S151" i="48"/>
  <c r="I19" i="49" s="1"/>
  <c r="R151" i="48"/>
  <c r="H19" i="49" s="1"/>
  <c r="Q151" i="48"/>
  <c r="G19" i="49" s="1"/>
  <c r="N151" i="48"/>
  <c r="F19" i="49" s="1"/>
  <c r="M151" i="48"/>
  <c r="E19" i="49" s="1"/>
  <c r="L151" i="48"/>
  <c r="D19" i="49" s="1"/>
  <c r="J151" i="48"/>
  <c r="C19" i="49" s="1"/>
  <c r="I151" i="48"/>
  <c r="B19" i="49" s="1"/>
  <c r="AF150" i="48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49" s="1"/>
  <c r="X141" i="48"/>
  <c r="T141"/>
  <c r="AE139"/>
  <c r="U18" i="49" s="1"/>
  <c r="AD139" i="48"/>
  <c r="T18" i="49" s="1"/>
  <c r="AC139" i="48"/>
  <c r="S18" i="49" s="1"/>
  <c r="AA139" i="48"/>
  <c r="Q18" i="49" s="1"/>
  <c r="Z139" i="48"/>
  <c r="P18" i="49" s="1"/>
  <c r="Y139" i="48"/>
  <c r="O18" i="49" s="1"/>
  <c r="W139" i="48"/>
  <c r="M18" i="49" s="1"/>
  <c r="V139" i="48"/>
  <c r="L18" i="49" s="1"/>
  <c r="U139" i="48"/>
  <c r="K18" i="49" s="1"/>
  <c r="S139" i="48"/>
  <c r="I18" i="49" s="1"/>
  <c r="R139" i="48"/>
  <c r="H18" i="49" s="1"/>
  <c r="Q139" i="48"/>
  <c r="G18" i="49" s="1"/>
  <c r="N139" i="48"/>
  <c r="F18" i="49" s="1"/>
  <c r="M139" i="48"/>
  <c r="E18" i="49" s="1"/>
  <c r="L139" i="48"/>
  <c r="D18" i="49" s="1"/>
  <c r="J139" i="48"/>
  <c r="C18" i="49" s="1"/>
  <c r="I139" i="48"/>
  <c r="B18" i="49" s="1"/>
  <c r="AF138" i="48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49" s="1"/>
  <c r="AB129" i="48"/>
  <c r="X129"/>
  <c r="T129"/>
  <c r="T139" s="1"/>
  <c r="J18" i="49" s="1"/>
  <c r="AE127" i="48"/>
  <c r="U17" i="49" s="1"/>
  <c r="AD127" i="48"/>
  <c r="T17" i="49" s="1"/>
  <c r="AC127" i="48"/>
  <c r="S17" i="49" s="1"/>
  <c r="AA127" i="48"/>
  <c r="Q17" i="49" s="1"/>
  <c r="Z127" i="48"/>
  <c r="P17" i="49" s="1"/>
  <c r="Y127" i="48"/>
  <c r="O17" i="49" s="1"/>
  <c r="W127" i="48"/>
  <c r="M17" i="49" s="1"/>
  <c r="V127" i="48"/>
  <c r="L17" i="49" s="1"/>
  <c r="U127" i="48"/>
  <c r="K17" i="49" s="1"/>
  <c r="S127" i="48"/>
  <c r="I17" i="49" s="1"/>
  <c r="R127" i="48"/>
  <c r="H17" i="49" s="1"/>
  <c r="Q127" i="48"/>
  <c r="G17" i="49" s="1"/>
  <c r="N127" i="48"/>
  <c r="F17" i="49" s="1"/>
  <c r="M127" i="48"/>
  <c r="E17" i="49" s="1"/>
  <c r="L127" i="48"/>
  <c r="D17" i="49" s="1"/>
  <c r="J127" i="48"/>
  <c r="C17" i="49" s="1"/>
  <c r="I127" i="48"/>
  <c r="B17" i="49" s="1"/>
  <c r="AF126" i="48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U16" i="49" s="1"/>
  <c r="AD115" i="48"/>
  <c r="T16" i="49" s="1"/>
  <c r="AC115" i="48"/>
  <c r="S16" i="49" s="1"/>
  <c r="AA115" i="48"/>
  <c r="Q16" i="49" s="1"/>
  <c r="Z115" i="48"/>
  <c r="P16" i="49" s="1"/>
  <c r="Y115" i="48"/>
  <c r="O16" i="49" s="1"/>
  <c r="W115" i="48"/>
  <c r="M16" i="49" s="1"/>
  <c r="V115" i="48"/>
  <c r="L16" i="49" s="1"/>
  <c r="U115" i="48"/>
  <c r="K16" i="49" s="1"/>
  <c r="S115" i="48"/>
  <c r="I16" i="49" s="1"/>
  <c r="R115" i="48"/>
  <c r="H16" i="49" s="1"/>
  <c r="Q115" i="48"/>
  <c r="G16" i="49" s="1"/>
  <c r="N115" i="48"/>
  <c r="F16" i="49" s="1"/>
  <c r="M115" i="48"/>
  <c r="E16" i="49" s="1"/>
  <c r="L115" i="48"/>
  <c r="D16" i="49" s="1"/>
  <c r="J115" i="48"/>
  <c r="C16" i="49" s="1"/>
  <c r="I115" i="48"/>
  <c r="B16" i="49" s="1"/>
  <c r="AF114" i="48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49" s="1"/>
  <c r="X105" i="48"/>
  <c r="T105"/>
  <c r="AE103"/>
  <c r="U15" i="49" s="1"/>
  <c r="AD103" i="48"/>
  <c r="T15" i="49" s="1"/>
  <c r="AC103" i="48"/>
  <c r="S15" i="49" s="1"/>
  <c r="AA103" i="48"/>
  <c r="Q15" i="49" s="1"/>
  <c r="Z103" i="48"/>
  <c r="P15" i="49" s="1"/>
  <c r="Y103" i="48"/>
  <c r="O15" i="49" s="1"/>
  <c r="W103" i="48"/>
  <c r="M15" i="49" s="1"/>
  <c r="V103" i="48"/>
  <c r="L15" i="49" s="1"/>
  <c r="U103" i="48"/>
  <c r="K15" i="49" s="1"/>
  <c r="S103" i="48"/>
  <c r="I15" i="49" s="1"/>
  <c r="R103" i="48"/>
  <c r="H15" i="49" s="1"/>
  <c r="Q103" i="48"/>
  <c r="G15" i="49" s="1"/>
  <c r="N103" i="48"/>
  <c r="F15" i="49" s="1"/>
  <c r="M103" i="48"/>
  <c r="E15" i="49" s="1"/>
  <c r="L103" i="48"/>
  <c r="D15" i="49" s="1"/>
  <c r="J103" i="48"/>
  <c r="C15" i="49" s="1"/>
  <c r="I103" i="48"/>
  <c r="B15" i="49" s="1"/>
  <c r="AF102" i="48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49" s="1"/>
  <c r="AD91" i="48"/>
  <c r="T14" i="49" s="1"/>
  <c r="AC91" i="48"/>
  <c r="S14" i="49" s="1"/>
  <c r="AA91" i="48"/>
  <c r="Q14" i="49" s="1"/>
  <c r="Z91" i="48"/>
  <c r="P14" i="49" s="1"/>
  <c r="Y91" i="48"/>
  <c r="O14" i="49" s="1"/>
  <c r="W91" i="48"/>
  <c r="M14" i="49" s="1"/>
  <c r="V91" i="48"/>
  <c r="L14" i="49" s="1"/>
  <c r="U91" i="48"/>
  <c r="K14" i="49" s="1"/>
  <c r="S91" i="48"/>
  <c r="I14" i="49" s="1"/>
  <c r="R91" i="48"/>
  <c r="H14" i="49" s="1"/>
  <c r="Q91" i="48"/>
  <c r="G14" i="49" s="1"/>
  <c r="N91" i="48"/>
  <c r="F14" i="49" s="1"/>
  <c r="M91" i="48"/>
  <c r="E14" i="49" s="1"/>
  <c r="L91" i="48"/>
  <c r="D14" i="49" s="1"/>
  <c r="J91" i="48"/>
  <c r="C14" i="49" s="1"/>
  <c r="I91" i="48"/>
  <c r="B14" i="49" s="1"/>
  <c r="AF90" i="48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49" s="1"/>
  <c r="AB81" i="48"/>
  <c r="X81"/>
  <c r="T81"/>
  <c r="AE79"/>
  <c r="U13" i="49" s="1"/>
  <c r="AD79" i="48"/>
  <c r="T13" i="49" s="1"/>
  <c r="AC79" i="48"/>
  <c r="S13" i="49" s="1"/>
  <c r="AA79" i="48"/>
  <c r="Q13" i="49" s="1"/>
  <c r="Z79" i="48"/>
  <c r="P13" i="49" s="1"/>
  <c r="Y79" i="48"/>
  <c r="O13" i="49" s="1"/>
  <c r="W79" i="48"/>
  <c r="M13" i="49" s="1"/>
  <c r="V79" i="48"/>
  <c r="L13" i="49" s="1"/>
  <c r="U79" i="48"/>
  <c r="K13" i="49" s="1"/>
  <c r="S79" i="48"/>
  <c r="I13" i="49" s="1"/>
  <c r="R79" i="48"/>
  <c r="H13" i="49" s="1"/>
  <c r="Q79" i="48"/>
  <c r="G13" i="49" s="1"/>
  <c r="N79" i="48"/>
  <c r="F13" i="49" s="1"/>
  <c r="M79" i="48"/>
  <c r="E13" i="49" s="1"/>
  <c r="L79" i="48"/>
  <c r="D13" i="49" s="1"/>
  <c r="J79" i="48"/>
  <c r="C13" i="49" s="1"/>
  <c r="I79" i="48"/>
  <c r="B13" i="49" s="1"/>
  <c r="AF78" i="48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49" s="1"/>
  <c r="AD67" i="48"/>
  <c r="T12" i="49" s="1"/>
  <c r="AC67" i="48"/>
  <c r="S12" i="49" s="1"/>
  <c r="AA67" i="48"/>
  <c r="Q12" i="49" s="1"/>
  <c r="Z67" i="48"/>
  <c r="P12" i="49" s="1"/>
  <c r="Y67" i="48"/>
  <c r="O12" i="49" s="1"/>
  <c r="W67" i="48"/>
  <c r="M12" i="49" s="1"/>
  <c r="V67" i="48"/>
  <c r="L12" i="49" s="1"/>
  <c r="U67" i="48"/>
  <c r="K12" i="49" s="1"/>
  <c r="S67" i="48"/>
  <c r="I12" i="49" s="1"/>
  <c r="R67" i="48"/>
  <c r="H12" i="49" s="1"/>
  <c r="Q67" i="48"/>
  <c r="G12" i="49" s="1"/>
  <c r="N67" i="48"/>
  <c r="F12" i="49" s="1"/>
  <c r="M67" i="48"/>
  <c r="E12" i="49" s="1"/>
  <c r="L67" i="48"/>
  <c r="D12" i="49" s="1"/>
  <c r="J67" i="48"/>
  <c r="C12" i="49" s="1"/>
  <c r="I67" i="48"/>
  <c r="B12" i="49" s="1"/>
  <c r="AF66" i="48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49" s="1"/>
  <c r="X57" i="48"/>
  <c r="T57"/>
  <c r="AE55"/>
  <c r="U11" i="49" s="1"/>
  <c r="AD55" i="48"/>
  <c r="T11" i="49" s="1"/>
  <c r="AC55" i="48"/>
  <c r="S11" i="49" s="1"/>
  <c r="AA55" i="48"/>
  <c r="Q11" i="49" s="1"/>
  <c r="Z55" i="48"/>
  <c r="P11" i="49" s="1"/>
  <c r="Y55" i="48"/>
  <c r="O11" i="49" s="1"/>
  <c r="W55" i="48"/>
  <c r="M11" i="49" s="1"/>
  <c r="V55" i="48"/>
  <c r="L11" i="49" s="1"/>
  <c r="U55" i="48"/>
  <c r="K11" i="49" s="1"/>
  <c r="S55" i="48"/>
  <c r="I11" i="49" s="1"/>
  <c r="R55" i="48"/>
  <c r="H11" i="49" s="1"/>
  <c r="Q55" i="48"/>
  <c r="G11" i="49" s="1"/>
  <c r="N55" i="48"/>
  <c r="F11" i="49" s="1"/>
  <c r="M55" i="48"/>
  <c r="E11" i="49" s="1"/>
  <c r="L55" i="48"/>
  <c r="D11" i="49" s="1"/>
  <c r="J55" i="48"/>
  <c r="C11" i="49" s="1"/>
  <c r="I55" i="48"/>
  <c r="B11" i="49" s="1"/>
  <c r="AF54" i="48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X55" s="1"/>
  <c r="N11" i="49" s="1"/>
  <c r="T45" i="48"/>
  <c r="AE43"/>
  <c r="U10" i="49" s="1"/>
  <c r="AD43" i="48"/>
  <c r="T10" i="49" s="1"/>
  <c r="AC43" i="48"/>
  <c r="S10" i="49" s="1"/>
  <c r="AA43" i="48"/>
  <c r="Q10" i="49" s="1"/>
  <c r="Z43" i="48"/>
  <c r="P10" i="49" s="1"/>
  <c r="Y43" i="48"/>
  <c r="O10" i="49" s="1"/>
  <c r="W43" i="48"/>
  <c r="M10" i="49" s="1"/>
  <c r="V43" i="48"/>
  <c r="L10" i="49" s="1"/>
  <c r="U43" i="48"/>
  <c r="K10" i="49" s="1"/>
  <c r="S43" i="48"/>
  <c r="I10" i="49" s="1"/>
  <c r="R43" i="48"/>
  <c r="H10" i="49" s="1"/>
  <c r="Q43" i="48"/>
  <c r="G10" i="49" s="1"/>
  <c r="N43" i="48"/>
  <c r="F10" i="49" s="1"/>
  <c r="M43" i="48"/>
  <c r="E10" i="49" s="1"/>
  <c r="L43" i="48"/>
  <c r="D10" i="49" s="1"/>
  <c r="J43" i="48"/>
  <c r="C10" i="49" s="1"/>
  <c r="I43" i="48"/>
  <c r="B10" i="49" s="1"/>
  <c r="AF42" i="48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49" s="1"/>
  <c r="AD31" i="48"/>
  <c r="T9" i="49" s="1"/>
  <c r="AC31" i="48"/>
  <c r="S9" i="49" s="1"/>
  <c r="AA31" i="48"/>
  <c r="Q9" i="49" s="1"/>
  <c r="Z31" i="48"/>
  <c r="P9" i="49" s="1"/>
  <c r="Y31" i="48"/>
  <c r="O9" i="49" s="1"/>
  <c r="W31" i="48"/>
  <c r="V31"/>
  <c r="L9" i="49" s="1"/>
  <c r="U31" i="48"/>
  <c r="K9" i="49" s="1"/>
  <c r="S31" i="48"/>
  <c r="I9" i="49" s="1"/>
  <c r="R31" i="48"/>
  <c r="H9" i="49" s="1"/>
  <c r="Q31" i="48"/>
  <c r="G9" i="49" s="1"/>
  <c r="N31" i="48"/>
  <c r="F9" i="49" s="1"/>
  <c r="M31" i="48"/>
  <c r="E9" i="49" s="1"/>
  <c r="L31" i="48"/>
  <c r="D9" i="49" s="1"/>
  <c r="J31" i="48"/>
  <c r="C9" i="49" s="1"/>
  <c r="I31" i="48"/>
  <c r="B9" i="49" s="1"/>
  <c r="AF30" i="48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AE19"/>
  <c r="U8" i="49" s="1"/>
  <c r="AD19" i="48"/>
  <c r="T8" i="49" s="1"/>
  <c r="AC19" i="48"/>
  <c r="AA19"/>
  <c r="Q8" i="49" s="1"/>
  <c r="Z19" i="48"/>
  <c r="P8" i="49" s="1"/>
  <c r="Y19" i="48"/>
  <c r="O8" i="49" s="1"/>
  <c r="W19" i="48"/>
  <c r="M8" i="49" s="1"/>
  <c r="V19" i="48"/>
  <c r="U19"/>
  <c r="K8" i="49" s="1"/>
  <c r="S19" i="48"/>
  <c r="R19"/>
  <c r="Q19"/>
  <c r="N19"/>
  <c r="F8" i="49" s="1"/>
  <c r="M19" i="48"/>
  <c r="E8" i="49" s="1"/>
  <c r="L19" i="48"/>
  <c r="J19"/>
  <c r="I19"/>
  <c r="B8" i="49" s="1"/>
  <c r="AF18" i="4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X19" s="1"/>
  <c r="N8" i="49" s="1"/>
  <c r="T9" i="48"/>
  <c r="A3" i="47"/>
  <c r="A1"/>
  <c r="A191" i="46"/>
  <c r="AE190"/>
  <c r="U23" i="47" s="1"/>
  <c r="AD190" i="46"/>
  <c r="T23" i="47" s="1"/>
  <c r="AC190" i="46"/>
  <c r="S23" i="47" s="1"/>
  <c r="AA190" i="46"/>
  <c r="Q23" i="47" s="1"/>
  <c r="Z190" i="46"/>
  <c r="P23" i="47" s="1"/>
  <c r="Y190" i="46"/>
  <c r="O23" i="47" s="1"/>
  <c r="W190" i="46"/>
  <c r="M23" i="47" s="1"/>
  <c r="V190" i="46"/>
  <c r="L23" i="47" s="1"/>
  <c r="U190" i="46"/>
  <c r="K23" i="47" s="1"/>
  <c r="S190" i="46"/>
  <c r="I23" i="47" s="1"/>
  <c r="R190" i="46"/>
  <c r="H23" i="47" s="1"/>
  <c r="Q190" i="46"/>
  <c r="G23" i="47" s="1"/>
  <c r="N190" i="46"/>
  <c r="F23" i="47" s="1"/>
  <c r="M190" i="46"/>
  <c r="E23" i="47" s="1"/>
  <c r="L190" i="46"/>
  <c r="D23" i="47" s="1"/>
  <c r="J190" i="46"/>
  <c r="B23" i="47"/>
  <c r="AF189" i="46"/>
  <c r="AB189"/>
  <c r="AB190" s="1"/>
  <c r="R23" i="47" s="1"/>
  <c r="X189" i="46"/>
  <c r="T189"/>
  <c r="AE187"/>
  <c r="AD187"/>
  <c r="T22" i="47" s="1"/>
  <c r="AC187" i="46"/>
  <c r="S22" i="47" s="1"/>
  <c r="AA187" i="46"/>
  <c r="Q22" i="47" s="1"/>
  <c r="Z187" i="46"/>
  <c r="P22" i="47" s="1"/>
  <c r="Y187" i="46"/>
  <c r="O22" i="47" s="1"/>
  <c r="W187" i="46"/>
  <c r="M22" i="47" s="1"/>
  <c r="V187" i="46"/>
  <c r="L22" i="47" s="1"/>
  <c r="U187" i="46"/>
  <c r="K22" i="47" s="1"/>
  <c r="S187" i="46"/>
  <c r="I22" i="47" s="1"/>
  <c r="R187" i="46"/>
  <c r="H22" i="47" s="1"/>
  <c r="Q187" i="46"/>
  <c r="G22" i="47" s="1"/>
  <c r="N187" i="46"/>
  <c r="F22" i="47" s="1"/>
  <c r="M187" i="46"/>
  <c r="E22" i="47" s="1"/>
  <c r="L187" i="46"/>
  <c r="D22" i="47" s="1"/>
  <c r="J187" i="46"/>
  <c r="C22" i="47" s="1"/>
  <c r="I187" i="46"/>
  <c r="B22" i="47" s="1"/>
  <c r="AF186" i="4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47" s="1"/>
  <c r="X177" i="46"/>
  <c r="T177"/>
  <c r="T187" s="1"/>
  <c r="J22" i="47" s="1"/>
  <c r="AE175" i="46"/>
  <c r="U21" i="47" s="1"/>
  <c r="AD175" i="46"/>
  <c r="T21" i="47" s="1"/>
  <c r="AC175" i="46"/>
  <c r="S21" i="47" s="1"/>
  <c r="AA175" i="46"/>
  <c r="Q21" i="47" s="1"/>
  <c r="Z175" i="46"/>
  <c r="P21" i="47" s="1"/>
  <c r="Y175" i="46"/>
  <c r="O21" i="47" s="1"/>
  <c r="W175" i="46"/>
  <c r="M21" i="47" s="1"/>
  <c r="V175" i="46"/>
  <c r="L21" i="47" s="1"/>
  <c r="U175" i="46"/>
  <c r="K21" i="47" s="1"/>
  <c r="S175" i="46"/>
  <c r="I21" i="47" s="1"/>
  <c r="R175" i="46"/>
  <c r="H21" i="47" s="1"/>
  <c r="Q175" i="46"/>
  <c r="G21" i="47" s="1"/>
  <c r="N175" i="46"/>
  <c r="F21" i="47" s="1"/>
  <c r="M175" i="46"/>
  <c r="E21" i="47" s="1"/>
  <c r="L175" i="46"/>
  <c r="D21" i="47" s="1"/>
  <c r="J175" i="46"/>
  <c r="C21" i="47" s="1"/>
  <c r="I175" i="46"/>
  <c r="B21" i="47" s="1"/>
  <c r="AF174" i="46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47" s="1"/>
  <c r="X165" i="46"/>
  <c r="T165"/>
  <c r="AE163"/>
  <c r="U20" i="47" s="1"/>
  <c r="AD163" i="46"/>
  <c r="T20" i="47" s="1"/>
  <c r="AC163" i="46"/>
  <c r="S20" i="47" s="1"/>
  <c r="AA163" i="46"/>
  <c r="Q20" i="47" s="1"/>
  <c r="Z163" i="46"/>
  <c r="P20" i="47" s="1"/>
  <c r="Y163" i="46"/>
  <c r="O20" i="47" s="1"/>
  <c r="W163" i="46"/>
  <c r="M20" i="47" s="1"/>
  <c r="V163" i="46"/>
  <c r="L20" i="47" s="1"/>
  <c r="U163" i="46"/>
  <c r="K20" i="47" s="1"/>
  <c r="S163" i="46"/>
  <c r="I20" i="47" s="1"/>
  <c r="R163" i="46"/>
  <c r="H20" i="47" s="1"/>
  <c r="Q163" i="46"/>
  <c r="G20" i="47" s="1"/>
  <c r="N163" i="46"/>
  <c r="F20" i="47" s="1"/>
  <c r="M163" i="46"/>
  <c r="E20" i="47" s="1"/>
  <c r="L163" i="46"/>
  <c r="D20" i="47" s="1"/>
  <c r="J163" i="46"/>
  <c r="C20" i="47" s="1"/>
  <c r="I163" i="46"/>
  <c r="B20" i="47" s="1"/>
  <c r="AF162" i="46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47" s="1"/>
  <c r="X153" i="46"/>
  <c r="T153"/>
  <c r="T163" s="1"/>
  <c r="J20" i="47" s="1"/>
  <c r="AE151" i="46"/>
  <c r="U19" i="47" s="1"/>
  <c r="AD151" i="46"/>
  <c r="T19" i="47" s="1"/>
  <c r="AC151" i="46"/>
  <c r="S19" i="47" s="1"/>
  <c r="AA151" i="46"/>
  <c r="Q19" i="47" s="1"/>
  <c r="Z151" i="46"/>
  <c r="P19" i="47" s="1"/>
  <c r="Y151" i="46"/>
  <c r="O19" i="47" s="1"/>
  <c r="W151" i="46"/>
  <c r="M19" i="47" s="1"/>
  <c r="V151" i="46"/>
  <c r="L19" i="47" s="1"/>
  <c r="U151" i="46"/>
  <c r="K19" i="47" s="1"/>
  <c r="S151" i="46"/>
  <c r="I19" i="47" s="1"/>
  <c r="R151" i="46"/>
  <c r="H19" i="47" s="1"/>
  <c r="Q151" i="46"/>
  <c r="G19" i="47" s="1"/>
  <c r="N151" i="46"/>
  <c r="F19" i="47" s="1"/>
  <c r="M151" i="46"/>
  <c r="E19" i="47" s="1"/>
  <c r="L151" i="46"/>
  <c r="D19" i="47" s="1"/>
  <c r="J151" i="46"/>
  <c r="C19" i="47" s="1"/>
  <c r="I151" i="46"/>
  <c r="B19" i="47" s="1"/>
  <c r="AF150" i="46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47" s="1"/>
  <c r="X141" i="46"/>
  <c r="T141"/>
  <c r="AE139"/>
  <c r="U18" i="47" s="1"/>
  <c r="AD139" i="46"/>
  <c r="T18" i="47" s="1"/>
  <c r="AC139" i="46"/>
  <c r="S18" i="47" s="1"/>
  <c r="AA139" i="46"/>
  <c r="Q18" i="47" s="1"/>
  <c r="Z139" i="46"/>
  <c r="P18" i="47" s="1"/>
  <c r="Y139" i="46"/>
  <c r="O18" i="47" s="1"/>
  <c r="W139" i="46"/>
  <c r="M18" i="47" s="1"/>
  <c r="V139" i="46"/>
  <c r="L18" i="47" s="1"/>
  <c r="U139" i="46"/>
  <c r="K18" i="47" s="1"/>
  <c r="S139" i="46"/>
  <c r="I18" i="47" s="1"/>
  <c r="R139" i="46"/>
  <c r="H18" i="47" s="1"/>
  <c r="Q139" i="46"/>
  <c r="G18" i="47" s="1"/>
  <c r="N139" i="46"/>
  <c r="F18" i="47" s="1"/>
  <c r="M139" i="46"/>
  <c r="E18" i="47" s="1"/>
  <c r="L139" i="46"/>
  <c r="D18" i="47" s="1"/>
  <c r="J139" i="46"/>
  <c r="C18" i="47" s="1"/>
  <c r="I139" i="46"/>
  <c r="B18" i="47" s="1"/>
  <c r="AF138" i="46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AB139" s="1"/>
  <c r="R18" i="47" s="1"/>
  <c r="X129" i="46"/>
  <c r="T129"/>
  <c r="T139" s="1"/>
  <c r="J18" i="47" s="1"/>
  <c r="AE127" i="46"/>
  <c r="U17" i="47" s="1"/>
  <c r="AD127" i="46"/>
  <c r="T17" i="47" s="1"/>
  <c r="AC127" i="46"/>
  <c r="S17" i="47" s="1"/>
  <c r="AA127" i="46"/>
  <c r="Q17" i="47" s="1"/>
  <c r="Z127" i="46"/>
  <c r="P17" i="47" s="1"/>
  <c r="Y127" i="46"/>
  <c r="O17" i="47" s="1"/>
  <c r="W127" i="46"/>
  <c r="M17" i="47" s="1"/>
  <c r="V127" i="46"/>
  <c r="L17" i="47" s="1"/>
  <c r="U127" i="46"/>
  <c r="K17" i="47" s="1"/>
  <c r="S127" i="46"/>
  <c r="I17" i="47" s="1"/>
  <c r="R127" i="46"/>
  <c r="H17" i="47" s="1"/>
  <c r="Q127" i="46"/>
  <c r="G17" i="47" s="1"/>
  <c r="N127" i="46"/>
  <c r="F17" i="47" s="1"/>
  <c r="M127" i="46"/>
  <c r="E17" i="47" s="1"/>
  <c r="L127" i="46"/>
  <c r="D17" i="47" s="1"/>
  <c r="J127" i="46"/>
  <c r="C17" i="47" s="1"/>
  <c r="I127" i="46"/>
  <c r="B17" i="47" s="1"/>
  <c r="AF126" i="46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47" s="1"/>
  <c r="X117" i="46"/>
  <c r="T117"/>
  <c r="AE115"/>
  <c r="U16" i="47" s="1"/>
  <c r="AD115" i="46"/>
  <c r="T16" i="47" s="1"/>
  <c r="AC115" i="46"/>
  <c r="S16" i="47" s="1"/>
  <c r="AA115" i="46"/>
  <c r="Q16" i="47" s="1"/>
  <c r="Z115" i="46"/>
  <c r="P16" i="47" s="1"/>
  <c r="Y115" i="46"/>
  <c r="O16" i="47" s="1"/>
  <c r="W115" i="46"/>
  <c r="M16" i="47" s="1"/>
  <c r="V115" i="46"/>
  <c r="L16" i="47" s="1"/>
  <c r="U115" i="46"/>
  <c r="K16" i="47" s="1"/>
  <c r="S115" i="46"/>
  <c r="I16" i="47" s="1"/>
  <c r="R115" i="46"/>
  <c r="H16" i="47" s="1"/>
  <c r="Q115" i="46"/>
  <c r="G16" i="47" s="1"/>
  <c r="N115" i="46"/>
  <c r="F16" i="47" s="1"/>
  <c r="M115" i="46"/>
  <c r="E16" i="47" s="1"/>
  <c r="L115" i="46"/>
  <c r="D16" i="47" s="1"/>
  <c r="J115" i="46"/>
  <c r="C16" i="47" s="1"/>
  <c r="I115" i="46"/>
  <c r="B16" i="47" s="1"/>
  <c r="AF114" i="46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47" s="1"/>
  <c r="X105" i="46"/>
  <c r="T105"/>
  <c r="T115" s="1"/>
  <c r="J16" i="47" s="1"/>
  <c r="AE103" i="46"/>
  <c r="U15" i="47" s="1"/>
  <c r="AD103" i="46"/>
  <c r="T15" i="47" s="1"/>
  <c r="AC103" i="46"/>
  <c r="S15" i="47" s="1"/>
  <c r="AA103" i="46"/>
  <c r="Q15" i="47" s="1"/>
  <c r="Z103" i="46"/>
  <c r="P15" i="47" s="1"/>
  <c r="Y103" i="46"/>
  <c r="O15" i="47" s="1"/>
  <c r="W103" i="46"/>
  <c r="M15" i="47" s="1"/>
  <c r="V103" i="46"/>
  <c r="L15" i="47" s="1"/>
  <c r="U103" i="46"/>
  <c r="K15" i="47" s="1"/>
  <c r="S103" i="46"/>
  <c r="I15" i="47" s="1"/>
  <c r="R103" i="46"/>
  <c r="H15" i="47" s="1"/>
  <c r="Q103" i="46"/>
  <c r="G15" i="47" s="1"/>
  <c r="N103" i="46"/>
  <c r="F15" i="47" s="1"/>
  <c r="M103" i="46"/>
  <c r="E15" i="47" s="1"/>
  <c r="L103" i="46"/>
  <c r="D15" i="47" s="1"/>
  <c r="J103" i="46"/>
  <c r="C15" i="47" s="1"/>
  <c r="I103" i="46"/>
  <c r="B15" i="47" s="1"/>
  <c r="AF102" i="46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47" s="1"/>
  <c r="X93" i="46"/>
  <c r="T93"/>
  <c r="AE91"/>
  <c r="U14" i="47" s="1"/>
  <c r="AD91" i="46"/>
  <c r="T14" i="47" s="1"/>
  <c r="AC91" i="46"/>
  <c r="S14" i="47" s="1"/>
  <c r="AA91" i="46"/>
  <c r="Q14" i="47" s="1"/>
  <c r="Z91" i="46"/>
  <c r="P14" i="47" s="1"/>
  <c r="Y91" i="46"/>
  <c r="O14" i="47" s="1"/>
  <c r="W91" i="46"/>
  <c r="M14" i="47" s="1"/>
  <c r="V91" i="46"/>
  <c r="L14" i="47" s="1"/>
  <c r="U91" i="46"/>
  <c r="K14" i="47" s="1"/>
  <c r="S91" i="46"/>
  <c r="I14" i="47" s="1"/>
  <c r="R91" i="46"/>
  <c r="H14" i="47" s="1"/>
  <c r="Q91" i="46"/>
  <c r="G14" i="47" s="1"/>
  <c r="N91" i="46"/>
  <c r="F14" i="47" s="1"/>
  <c r="M91" i="46"/>
  <c r="E14" i="47" s="1"/>
  <c r="L91" i="46"/>
  <c r="D14" i="47" s="1"/>
  <c r="J91" i="46"/>
  <c r="C14" i="47" s="1"/>
  <c r="I91" i="46"/>
  <c r="B14" i="47" s="1"/>
  <c r="AF90" i="46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47" s="1"/>
  <c r="AD79" i="46"/>
  <c r="T13" i="47" s="1"/>
  <c r="AC79" i="46"/>
  <c r="S13" i="47" s="1"/>
  <c r="AA79" i="46"/>
  <c r="Q13" i="47" s="1"/>
  <c r="Z79" i="46"/>
  <c r="P13" i="47" s="1"/>
  <c r="Y79" i="46"/>
  <c r="O13" i="47" s="1"/>
  <c r="W79" i="46"/>
  <c r="M13" i="47" s="1"/>
  <c r="V79" i="46"/>
  <c r="L13" i="47" s="1"/>
  <c r="U79" i="46"/>
  <c r="K13" i="47" s="1"/>
  <c r="S79" i="46"/>
  <c r="I13" i="47" s="1"/>
  <c r="R79" i="46"/>
  <c r="H13" i="47" s="1"/>
  <c r="Q79" i="46"/>
  <c r="G13" i="47" s="1"/>
  <c r="N79" i="46"/>
  <c r="F13" i="47" s="1"/>
  <c r="M79" i="46"/>
  <c r="E13" i="47" s="1"/>
  <c r="L79" i="46"/>
  <c r="D13" i="47" s="1"/>
  <c r="J79" i="46"/>
  <c r="C13" i="47" s="1"/>
  <c r="I79" i="46"/>
  <c r="B13" i="47" s="1"/>
  <c r="AF78" i="46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47" s="1"/>
  <c r="AD67" i="46"/>
  <c r="T12" i="47" s="1"/>
  <c r="AC67" i="46"/>
  <c r="S12" i="47" s="1"/>
  <c r="AA67" i="46"/>
  <c r="Q12" i="47" s="1"/>
  <c r="Z67" i="46"/>
  <c r="P12" i="47" s="1"/>
  <c r="Y67" i="46"/>
  <c r="O12" i="47" s="1"/>
  <c r="W67" i="46"/>
  <c r="M12" i="47" s="1"/>
  <c r="V67" i="46"/>
  <c r="L12" i="47" s="1"/>
  <c r="U67" i="46"/>
  <c r="K12" i="47" s="1"/>
  <c r="S67" i="46"/>
  <c r="I12" i="47" s="1"/>
  <c r="R67" i="46"/>
  <c r="H12" i="47" s="1"/>
  <c r="Q67" i="46"/>
  <c r="G12" i="47" s="1"/>
  <c r="N67" i="46"/>
  <c r="F12" i="47" s="1"/>
  <c r="M67" i="46"/>
  <c r="E12" i="47" s="1"/>
  <c r="L67" i="46"/>
  <c r="D12" i="47" s="1"/>
  <c r="J67" i="46"/>
  <c r="C12" i="47" s="1"/>
  <c r="I67" i="46"/>
  <c r="B12" i="47" s="1"/>
  <c r="AF66" i="4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47" s="1"/>
  <c r="X57" i="46"/>
  <c r="T57"/>
  <c r="AE55"/>
  <c r="U11" i="47" s="1"/>
  <c r="AD55" i="46"/>
  <c r="T11" i="47" s="1"/>
  <c r="AC55" i="46"/>
  <c r="S11" i="47" s="1"/>
  <c r="AA55" i="46"/>
  <c r="Q11" i="47" s="1"/>
  <c r="Z55" i="46"/>
  <c r="P11" i="47" s="1"/>
  <c r="Y55" i="46"/>
  <c r="O11" i="47" s="1"/>
  <c r="W55" i="46"/>
  <c r="M11" i="47" s="1"/>
  <c r="V55" i="46"/>
  <c r="L11" i="47" s="1"/>
  <c r="U55" i="46"/>
  <c r="K11" i="47" s="1"/>
  <c r="S55" i="46"/>
  <c r="I11" i="47" s="1"/>
  <c r="R55" i="46"/>
  <c r="H11" i="47" s="1"/>
  <c r="Q55" i="46"/>
  <c r="G11" i="47" s="1"/>
  <c r="N55" i="46"/>
  <c r="F11" i="47" s="1"/>
  <c r="M55" i="46"/>
  <c r="E11" i="47" s="1"/>
  <c r="L55" i="46"/>
  <c r="D11" i="47" s="1"/>
  <c r="J55" i="46"/>
  <c r="C11" i="47" s="1"/>
  <c r="I55" i="46"/>
  <c r="B11" i="47" s="1"/>
  <c r="AF54" i="46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47" s="1"/>
  <c r="AD43" i="46"/>
  <c r="T10" i="47" s="1"/>
  <c r="AC43" i="46"/>
  <c r="S10" i="47" s="1"/>
  <c r="AA43" i="46"/>
  <c r="Q10" i="47" s="1"/>
  <c r="Z43" i="46"/>
  <c r="P10" i="47" s="1"/>
  <c r="Y43" i="46"/>
  <c r="O10" i="47" s="1"/>
  <c r="W43" i="46"/>
  <c r="M10" i="47" s="1"/>
  <c r="V43" i="46"/>
  <c r="L10" i="47" s="1"/>
  <c r="U43" i="46"/>
  <c r="K10" i="47" s="1"/>
  <c r="S43" i="46"/>
  <c r="I10" i="47" s="1"/>
  <c r="R43" i="46"/>
  <c r="H10" i="47" s="1"/>
  <c r="Q43" i="46"/>
  <c r="G10" i="47" s="1"/>
  <c r="N43" i="46"/>
  <c r="F10" i="47" s="1"/>
  <c r="M43" i="46"/>
  <c r="E10" i="47" s="1"/>
  <c r="L43" i="46"/>
  <c r="D10" i="47" s="1"/>
  <c r="J43" i="46"/>
  <c r="C10" i="47" s="1"/>
  <c r="I43" i="46"/>
  <c r="B10" i="47" s="1"/>
  <c r="AF42" i="46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AB43" s="1"/>
  <c r="R10" i="47" s="1"/>
  <c r="X33" i="46"/>
  <c r="T33"/>
  <c r="T43" s="1"/>
  <c r="J10" i="47" s="1"/>
  <c r="AE31" i="46"/>
  <c r="U9" i="47" s="1"/>
  <c r="AD31" i="46"/>
  <c r="T9" i="47" s="1"/>
  <c r="AC31" i="46"/>
  <c r="S9" i="47" s="1"/>
  <c r="AA31" i="46"/>
  <c r="Z31"/>
  <c r="P9" i="47" s="1"/>
  <c r="Y31" i="46"/>
  <c r="O9" i="47" s="1"/>
  <c r="W31" i="46"/>
  <c r="M9" i="47" s="1"/>
  <c r="V31" i="46"/>
  <c r="L9" i="47" s="1"/>
  <c r="U31" i="46"/>
  <c r="K9" i="47" s="1"/>
  <c r="S31" i="46"/>
  <c r="I9" i="47" s="1"/>
  <c r="R31" i="46"/>
  <c r="H9" i="47" s="1"/>
  <c r="Q31" i="46"/>
  <c r="G9" i="47" s="1"/>
  <c r="N31" i="46"/>
  <c r="F9" i="47" s="1"/>
  <c r="M31" i="46"/>
  <c r="E9" i="47" s="1"/>
  <c r="L31" i="46"/>
  <c r="D9" i="47" s="1"/>
  <c r="J31" i="46"/>
  <c r="C9" i="47" s="1"/>
  <c r="I31" i="46"/>
  <c r="B9" i="47" s="1"/>
  <c r="AF30" i="46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AE19"/>
  <c r="U8" i="47" s="1"/>
  <c r="AD19" i="46"/>
  <c r="T8" i="47" s="1"/>
  <c r="AC19" i="46"/>
  <c r="AA19"/>
  <c r="Q8" i="47" s="1"/>
  <c r="Z19" i="46"/>
  <c r="P8" i="47" s="1"/>
  <c r="Y19" i="46"/>
  <c r="W19"/>
  <c r="M8" i="47" s="1"/>
  <c r="V19" i="46"/>
  <c r="L8" i="47" s="1"/>
  <c r="U19" i="46"/>
  <c r="S19"/>
  <c r="I8" i="47" s="1"/>
  <c r="R19" i="46"/>
  <c r="H8" i="47" s="1"/>
  <c r="Q19" i="46"/>
  <c r="G8" i="47" s="1"/>
  <c r="N19" i="46"/>
  <c r="F8" i="47" s="1"/>
  <c r="M19" i="46"/>
  <c r="E8" i="47" s="1"/>
  <c r="L19" i="46"/>
  <c r="D8" i="47" s="1"/>
  <c r="J19" i="46"/>
  <c r="C8" i="47" s="1"/>
  <c r="I19" i="46"/>
  <c r="B8" i="47" s="1"/>
  <c r="AF18" i="46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AB19" s="1"/>
  <c r="R8" i="47" s="1"/>
  <c r="X9" i="46"/>
  <c r="T9"/>
  <c r="T19" s="1"/>
  <c r="J8" i="47" s="1"/>
  <c r="A3" i="45"/>
  <c r="A1"/>
  <c r="A191" i="44"/>
  <c r="AE190"/>
  <c r="U23" i="45" s="1"/>
  <c r="AD190" i="44"/>
  <c r="T23" i="45" s="1"/>
  <c r="AC190" i="44"/>
  <c r="S23" i="45" s="1"/>
  <c r="AA190" i="44"/>
  <c r="Q23" i="45" s="1"/>
  <c r="Z190" i="44"/>
  <c r="P23" i="45" s="1"/>
  <c r="Y190" i="44"/>
  <c r="O23" i="45" s="1"/>
  <c r="W190" i="44"/>
  <c r="M23" i="45" s="1"/>
  <c r="V190" i="44"/>
  <c r="L23" i="45" s="1"/>
  <c r="U190" i="44"/>
  <c r="K23" i="45" s="1"/>
  <c r="S190" i="44"/>
  <c r="I23" i="45" s="1"/>
  <c r="R190" i="44"/>
  <c r="H23" i="45" s="1"/>
  <c r="Q190" i="44"/>
  <c r="G23" i="45" s="1"/>
  <c r="N190" i="44"/>
  <c r="F23" i="45" s="1"/>
  <c r="M190" i="44"/>
  <c r="E23" i="45" s="1"/>
  <c r="L190" i="44"/>
  <c r="D23" i="45" s="1"/>
  <c r="C23"/>
  <c r="B23"/>
  <c r="AF189" i="44"/>
  <c r="AB189"/>
  <c r="AB190" s="1"/>
  <c r="R23" i="45" s="1"/>
  <c r="X189" i="44"/>
  <c r="T189"/>
  <c r="AE187"/>
  <c r="AD187"/>
  <c r="AC187"/>
  <c r="AA187"/>
  <c r="Z187"/>
  <c r="Y187"/>
  <c r="W187"/>
  <c r="V187"/>
  <c r="U187"/>
  <c r="S187"/>
  <c r="R187"/>
  <c r="Q187"/>
  <c r="N187"/>
  <c r="F22" i="45" s="1"/>
  <c r="M187" i="44"/>
  <c r="E22" i="45" s="1"/>
  <c r="L187" i="44"/>
  <c r="D22" i="45" s="1"/>
  <c r="J187" i="44"/>
  <c r="C22" i="45" s="1"/>
  <c r="I187" i="44"/>
  <c r="B22" i="45" s="1"/>
  <c r="AF186" i="44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AB177"/>
  <c r="AB187" s="1"/>
  <c r="X177"/>
  <c r="T177"/>
  <c r="AE175"/>
  <c r="AD175"/>
  <c r="T21" i="45" s="1"/>
  <c r="AC175" i="44"/>
  <c r="S21" i="45" s="1"/>
  <c r="AA175" i="44"/>
  <c r="Q21" i="45" s="1"/>
  <c r="Z175" i="44"/>
  <c r="P21" i="45" s="1"/>
  <c r="Y175" i="44"/>
  <c r="O21" i="45" s="1"/>
  <c r="W175" i="44"/>
  <c r="M21" i="45" s="1"/>
  <c r="V175" i="44"/>
  <c r="L21" i="45" s="1"/>
  <c r="U175" i="44"/>
  <c r="K21" i="45" s="1"/>
  <c r="S175" i="44"/>
  <c r="I21" i="45" s="1"/>
  <c r="R175" i="44"/>
  <c r="H21" i="45" s="1"/>
  <c r="Q175" i="44"/>
  <c r="G21" i="45" s="1"/>
  <c r="N175" i="44"/>
  <c r="F21" i="45" s="1"/>
  <c r="M175" i="44"/>
  <c r="E21" i="45" s="1"/>
  <c r="L175" i="44"/>
  <c r="D21" i="45" s="1"/>
  <c r="J175" i="44"/>
  <c r="C21" i="45" s="1"/>
  <c r="I175" i="44"/>
  <c r="B21" i="45" s="1"/>
  <c r="AF174" i="44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45" s="1"/>
  <c r="X165" i="44"/>
  <c r="X175" s="1"/>
  <c r="N21" i="45" s="1"/>
  <c r="T165" i="44"/>
  <c r="AE163"/>
  <c r="AD163"/>
  <c r="AC163"/>
  <c r="AA163"/>
  <c r="Z163"/>
  <c r="Y163"/>
  <c r="W163"/>
  <c r="V163"/>
  <c r="U163"/>
  <c r="S163"/>
  <c r="R163"/>
  <c r="Q163"/>
  <c r="N163"/>
  <c r="F20" i="45" s="1"/>
  <c r="M163" i="44"/>
  <c r="E20" i="45" s="1"/>
  <c r="L163" i="44"/>
  <c r="D20" i="45" s="1"/>
  <c r="J163" i="44"/>
  <c r="C20" i="45" s="1"/>
  <c r="I163" i="44"/>
  <c r="B20" i="45" s="1"/>
  <c r="AF162" i="44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X153"/>
  <c r="T153"/>
  <c r="AE151"/>
  <c r="U19" i="45" s="1"/>
  <c r="AD151" i="44"/>
  <c r="T19" i="45" s="1"/>
  <c r="AC151" i="44"/>
  <c r="S19" i="45" s="1"/>
  <c r="AA151" i="44"/>
  <c r="Q19" i="45" s="1"/>
  <c r="Z151" i="44"/>
  <c r="P19" i="45" s="1"/>
  <c r="Y151" i="44"/>
  <c r="O19" i="45" s="1"/>
  <c r="W151" i="44"/>
  <c r="M19" i="45" s="1"/>
  <c r="V151" i="44"/>
  <c r="L19" i="45" s="1"/>
  <c r="U151" i="44"/>
  <c r="K19" i="45" s="1"/>
  <c r="S151" i="44"/>
  <c r="I19" i="45" s="1"/>
  <c r="R151" i="44"/>
  <c r="H19" i="45" s="1"/>
  <c r="Q151" i="44"/>
  <c r="G19" i="45" s="1"/>
  <c r="N151" i="44"/>
  <c r="F19" i="45" s="1"/>
  <c r="M151" i="44"/>
  <c r="E19" i="45" s="1"/>
  <c r="L151" i="44"/>
  <c r="D19" i="45" s="1"/>
  <c r="J151" i="44"/>
  <c r="C19" i="45" s="1"/>
  <c r="I151" i="44"/>
  <c r="B19" i="45" s="1"/>
  <c r="AF150" i="44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T151" s="1"/>
  <c r="J19" i="45" s="1"/>
  <c r="AE139" i="44"/>
  <c r="AD139"/>
  <c r="AC139"/>
  <c r="AA139"/>
  <c r="Z139"/>
  <c r="Y139"/>
  <c r="W139"/>
  <c r="V139"/>
  <c r="U139"/>
  <c r="S139"/>
  <c r="R139"/>
  <c r="Q139"/>
  <c r="N139"/>
  <c r="F18" i="45" s="1"/>
  <c r="M139" i="44"/>
  <c r="E18" i="45" s="1"/>
  <c r="L139" i="44"/>
  <c r="D18" i="45" s="1"/>
  <c r="J139" i="44"/>
  <c r="C18" i="45" s="1"/>
  <c r="I139" i="44"/>
  <c r="B18" i="45" s="1"/>
  <c r="AF138" i="44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45" s="1"/>
  <c r="AD127" i="44"/>
  <c r="T17" i="45" s="1"/>
  <c r="AC127" i="44"/>
  <c r="S17" i="45" s="1"/>
  <c r="AA127" i="44"/>
  <c r="Q17" i="45" s="1"/>
  <c r="Z127" i="44"/>
  <c r="P17" i="45" s="1"/>
  <c r="Y127" i="44"/>
  <c r="O17" i="45" s="1"/>
  <c r="W127" i="44"/>
  <c r="M17" i="45" s="1"/>
  <c r="V127" i="44"/>
  <c r="L17" i="45" s="1"/>
  <c r="U127" i="44"/>
  <c r="K17" i="45" s="1"/>
  <c r="S127" i="44"/>
  <c r="I17" i="45" s="1"/>
  <c r="R127" i="44"/>
  <c r="H17" i="45" s="1"/>
  <c r="Q127" i="44"/>
  <c r="G17" i="45" s="1"/>
  <c r="N127" i="44"/>
  <c r="F17" i="45" s="1"/>
  <c r="M127" i="44"/>
  <c r="E17" i="45" s="1"/>
  <c r="L127" i="44"/>
  <c r="D17" i="45" s="1"/>
  <c r="J127" i="44"/>
  <c r="C17" i="45" s="1"/>
  <c r="I127" i="44"/>
  <c r="B17" i="45" s="1"/>
  <c r="AF126" i="44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AD115"/>
  <c r="AC115"/>
  <c r="AA115"/>
  <c r="Z115"/>
  <c r="Y115"/>
  <c r="W115"/>
  <c r="V115"/>
  <c r="U115"/>
  <c r="S115"/>
  <c r="R115"/>
  <c r="Q115"/>
  <c r="N115"/>
  <c r="F16" i="45" s="1"/>
  <c r="M115" i="44"/>
  <c r="E16" i="45" s="1"/>
  <c r="L115" i="44"/>
  <c r="D16" i="45" s="1"/>
  <c r="J115" i="44"/>
  <c r="C16" i="45" s="1"/>
  <c r="I115" i="44"/>
  <c r="B16" i="45" s="1"/>
  <c r="AF114" i="44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F115" s="1"/>
  <c r="AB105"/>
  <c r="X105"/>
  <c r="T105"/>
  <c r="AE103"/>
  <c r="U15" i="45" s="1"/>
  <c r="AD103" i="44"/>
  <c r="T15" i="45" s="1"/>
  <c r="AC103" i="44"/>
  <c r="S15" i="45" s="1"/>
  <c r="AA103" i="44"/>
  <c r="Q15" i="45" s="1"/>
  <c r="Z103" i="44"/>
  <c r="P15" i="45" s="1"/>
  <c r="Y103" i="44"/>
  <c r="O15" i="45" s="1"/>
  <c r="W103" i="44"/>
  <c r="M15" i="45" s="1"/>
  <c r="V103" i="44"/>
  <c r="L15" i="45" s="1"/>
  <c r="U103" i="44"/>
  <c r="K15" i="45" s="1"/>
  <c r="S103" i="44"/>
  <c r="I15" i="45" s="1"/>
  <c r="R103" i="44"/>
  <c r="H15" i="45" s="1"/>
  <c r="Q103" i="44"/>
  <c r="G15" i="45" s="1"/>
  <c r="N103" i="44"/>
  <c r="F15" i="45" s="1"/>
  <c r="M103" i="44"/>
  <c r="E15" i="45" s="1"/>
  <c r="L103" i="44"/>
  <c r="D15" i="45" s="1"/>
  <c r="J103" i="44"/>
  <c r="C15" i="45" s="1"/>
  <c r="I103" i="44"/>
  <c r="B15" i="45" s="1"/>
  <c r="AF102" i="44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45" s="1"/>
  <c r="AD91" i="44"/>
  <c r="T14" i="45" s="1"/>
  <c r="AC91" i="44"/>
  <c r="S14" i="45" s="1"/>
  <c r="AA91" i="44"/>
  <c r="Q14" i="45" s="1"/>
  <c r="Z91" i="44"/>
  <c r="P14" i="45" s="1"/>
  <c r="Y91" i="44"/>
  <c r="O14" i="45" s="1"/>
  <c r="W91" i="44"/>
  <c r="M14" i="45" s="1"/>
  <c r="V91" i="44"/>
  <c r="L14" i="45" s="1"/>
  <c r="U91" i="44"/>
  <c r="K14" i="45" s="1"/>
  <c r="S91" i="44"/>
  <c r="I14" i="45" s="1"/>
  <c r="R91" i="44"/>
  <c r="H14" i="45" s="1"/>
  <c r="Q91" i="44"/>
  <c r="G14" i="45" s="1"/>
  <c r="N91" i="44"/>
  <c r="F14" i="45" s="1"/>
  <c r="M91" i="44"/>
  <c r="E14" i="45" s="1"/>
  <c r="L91" i="44"/>
  <c r="D14" i="45" s="1"/>
  <c r="J91" i="44"/>
  <c r="C14" i="45" s="1"/>
  <c r="I91" i="44"/>
  <c r="B14" i="45" s="1"/>
  <c r="AF90" i="44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45" s="1"/>
  <c r="AB81" i="44"/>
  <c r="X81"/>
  <c r="T81"/>
  <c r="AE79"/>
  <c r="U13" i="45" s="1"/>
  <c r="AD79" i="44"/>
  <c r="T13" i="45" s="1"/>
  <c r="AC79" i="44"/>
  <c r="S13" i="45" s="1"/>
  <c r="AA79" i="44"/>
  <c r="Q13" i="45" s="1"/>
  <c r="Z79" i="44"/>
  <c r="P13" i="45" s="1"/>
  <c r="Y79" i="44"/>
  <c r="O13" i="45" s="1"/>
  <c r="W79" i="44"/>
  <c r="M13" i="45" s="1"/>
  <c r="V79" i="44"/>
  <c r="L13" i="45" s="1"/>
  <c r="U79" i="44"/>
  <c r="K13" i="45" s="1"/>
  <c r="S79" i="44"/>
  <c r="I13" i="45" s="1"/>
  <c r="R79" i="44"/>
  <c r="H13" i="45" s="1"/>
  <c r="Q79" i="44"/>
  <c r="G13" i="45" s="1"/>
  <c r="N79" i="44"/>
  <c r="F13" i="45" s="1"/>
  <c r="M79" i="44"/>
  <c r="E13" i="45" s="1"/>
  <c r="L79" i="44"/>
  <c r="D13" i="45" s="1"/>
  <c r="J79" i="44"/>
  <c r="C13" i="45" s="1"/>
  <c r="I79" i="44"/>
  <c r="B13" i="45" s="1"/>
  <c r="AF78" i="44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F79" s="1"/>
  <c r="V13" i="45" s="1"/>
  <c r="AB69" i="44"/>
  <c r="AB79" s="1"/>
  <c r="R13" i="45" s="1"/>
  <c r="X69" i="44"/>
  <c r="T69"/>
  <c r="AE67"/>
  <c r="U12" i="45" s="1"/>
  <c r="AD67" i="44"/>
  <c r="T12" i="45" s="1"/>
  <c r="AC67" i="44"/>
  <c r="S12" i="45" s="1"/>
  <c r="AA67" i="44"/>
  <c r="Q12" i="45" s="1"/>
  <c r="Z67" i="44"/>
  <c r="P12" i="45" s="1"/>
  <c r="Y67" i="44"/>
  <c r="O12" i="45" s="1"/>
  <c r="W67" i="44"/>
  <c r="M12" i="45" s="1"/>
  <c r="V67" i="44"/>
  <c r="L12" i="45" s="1"/>
  <c r="U67" i="44"/>
  <c r="K12" i="45" s="1"/>
  <c r="S67" i="44"/>
  <c r="I12" i="45" s="1"/>
  <c r="R67" i="44"/>
  <c r="H12" i="45" s="1"/>
  <c r="Q67" i="44"/>
  <c r="G12" i="45" s="1"/>
  <c r="N67" i="44"/>
  <c r="F12" i="45" s="1"/>
  <c r="M67" i="44"/>
  <c r="E12" i="45" s="1"/>
  <c r="L67" i="44"/>
  <c r="D12" i="45" s="1"/>
  <c r="J67" i="44"/>
  <c r="C12" i="45" s="1"/>
  <c r="I67" i="44"/>
  <c r="B12" i="45" s="1"/>
  <c r="AF66" i="44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AE55"/>
  <c r="U11" i="45" s="1"/>
  <c r="AD55" i="44"/>
  <c r="T11" i="45" s="1"/>
  <c r="AC55" i="44"/>
  <c r="S11" i="45" s="1"/>
  <c r="AA55" i="44"/>
  <c r="Q11" i="45" s="1"/>
  <c r="Z55" i="44"/>
  <c r="P11" i="45" s="1"/>
  <c r="Y55" i="44"/>
  <c r="O11" i="45" s="1"/>
  <c r="W55" i="44"/>
  <c r="M11" i="45" s="1"/>
  <c r="V55" i="44"/>
  <c r="L11" i="45" s="1"/>
  <c r="U55" i="44"/>
  <c r="K11" i="45" s="1"/>
  <c r="S55" i="44"/>
  <c r="I11" i="45" s="1"/>
  <c r="R55" i="44"/>
  <c r="H11" i="45" s="1"/>
  <c r="Q55" i="44"/>
  <c r="G11" i="45" s="1"/>
  <c r="N55" i="44"/>
  <c r="F11" i="45" s="1"/>
  <c r="M55" i="44"/>
  <c r="E11" i="45" s="1"/>
  <c r="L55" i="44"/>
  <c r="D11" i="45" s="1"/>
  <c r="J55" i="44"/>
  <c r="C11" i="45" s="1"/>
  <c r="I55" i="44"/>
  <c r="B11" i="45" s="1"/>
  <c r="AF54" i="44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45" s="1"/>
  <c r="X45" i="44"/>
  <c r="T45"/>
  <c r="AE43"/>
  <c r="U10" i="45" s="1"/>
  <c r="AD43" i="44"/>
  <c r="T10" i="45" s="1"/>
  <c r="AC43" i="44"/>
  <c r="S10" i="45" s="1"/>
  <c r="AA43" i="44"/>
  <c r="Q10" i="45" s="1"/>
  <c r="Z43" i="44"/>
  <c r="P10" i="45" s="1"/>
  <c r="Y43" i="44"/>
  <c r="O10" i="45" s="1"/>
  <c r="W43" i="44"/>
  <c r="M10" i="45" s="1"/>
  <c r="V43" i="44"/>
  <c r="L10" i="45" s="1"/>
  <c r="U43" i="44"/>
  <c r="K10" i="45" s="1"/>
  <c r="S43" i="44"/>
  <c r="I10" i="45" s="1"/>
  <c r="R43" i="44"/>
  <c r="H10" i="45" s="1"/>
  <c r="Q43" i="44"/>
  <c r="G10" i="45" s="1"/>
  <c r="N43" i="44"/>
  <c r="F10" i="45" s="1"/>
  <c r="M43" i="44"/>
  <c r="E10" i="45" s="1"/>
  <c r="L43" i="44"/>
  <c r="D10" i="45" s="1"/>
  <c r="J43" i="44"/>
  <c r="C10" i="45" s="1"/>
  <c r="I43" i="44"/>
  <c r="B10" i="45" s="1"/>
  <c r="AF42" i="44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AD31"/>
  <c r="T9" i="45" s="1"/>
  <c r="AC31" i="44"/>
  <c r="S9" i="45" s="1"/>
  <c r="AA31" i="44"/>
  <c r="Q9" i="45" s="1"/>
  <c r="Z31" i="44"/>
  <c r="P9" i="45" s="1"/>
  <c r="Y31" i="44"/>
  <c r="O9" i="45" s="1"/>
  <c r="W31" i="44"/>
  <c r="M9" i="45" s="1"/>
  <c r="V31" i="44"/>
  <c r="L9" i="45" s="1"/>
  <c r="U31" i="44"/>
  <c r="K9" i="45" s="1"/>
  <c r="S31" i="44"/>
  <c r="I9" i="45" s="1"/>
  <c r="R31" i="44"/>
  <c r="H9" i="45" s="1"/>
  <c r="Q31" i="44"/>
  <c r="G9" i="45" s="1"/>
  <c r="N31" i="44"/>
  <c r="F9" i="45" s="1"/>
  <c r="M31" i="44"/>
  <c r="E9" i="45" s="1"/>
  <c r="L31" i="44"/>
  <c r="J31"/>
  <c r="C9" i="45" s="1"/>
  <c r="I31" i="44"/>
  <c r="B9" i="45" s="1"/>
  <c r="AF30" i="44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V9" i="45" s="1"/>
  <c r="AB21" i="44"/>
  <c r="X21"/>
  <c r="T21"/>
  <c r="AE19"/>
  <c r="U8" i="45" s="1"/>
  <c r="AD19" i="44"/>
  <c r="T8" i="45" s="1"/>
  <c r="AC19" i="44"/>
  <c r="S8" i="45" s="1"/>
  <c r="AA19" i="44"/>
  <c r="Q8" i="45" s="1"/>
  <c r="Z19" i="44"/>
  <c r="P8" i="45" s="1"/>
  <c r="Y19" i="44"/>
  <c r="O8" i="45" s="1"/>
  <c r="W19" i="44"/>
  <c r="M8" i="45" s="1"/>
  <c r="V19" i="44"/>
  <c r="L8" i="45" s="1"/>
  <c r="U19" i="44"/>
  <c r="S19"/>
  <c r="I8" i="45" s="1"/>
  <c r="R19" i="44"/>
  <c r="H8" i="45" s="1"/>
  <c r="Q19" i="44"/>
  <c r="G8" i="45" s="1"/>
  <c r="N19" i="44"/>
  <c r="F8" i="45" s="1"/>
  <c r="M19" i="44"/>
  <c r="E8" i="45" s="1"/>
  <c r="L19" i="44"/>
  <c r="D8" i="45" s="1"/>
  <c r="J19" i="44"/>
  <c r="C8" i="45" s="1"/>
  <c r="I19" i="44"/>
  <c r="B8" i="45" s="1"/>
  <c r="AF18" i="44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F19" s="1"/>
  <c r="V8" i="45" s="1"/>
  <c r="AB9" i="44"/>
  <c r="X9"/>
  <c r="T9"/>
  <c r="A5" i="43"/>
  <c r="A24" s="1"/>
  <c r="A3"/>
  <c r="A1"/>
  <c r="A191" i="41"/>
  <c r="AE190"/>
  <c r="U23" i="43" s="1"/>
  <c r="AD190" i="41"/>
  <c r="T23" i="43" s="1"/>
  <c r="AC190" i="41"/>
  <c r="S23" i="43" s="1"/>
  <c r="AA190" i="41"/>
  <c r="Q23" i="43" s="1"/>
  <c r="Z190" i="41"/>
  <c r="P23" i="43" s="1"/>
  <c r="Y190" i="41"/>
  <c r="O23" i="43" s="1"/>
  <c r="W190" i="41"/>
  <c r="M23" i="43" s="1"/>
  <c r="V190" i="41"/>
  <c r="L23" i="43" s="1"/>
  <c r="U190" i="41"/>
  <c r="K23" i="43" s="1"/>
  <c r="I23"/>
  <c r="H23"/>
  <c r="G23"/>
  <c r="N190" i="41"/>
  <c r="F23" i="43" s="1"/>
  <c r="M190" i="41"/>
  <c r="E23" i="43" s="1"/>
  <c r="L190" i="41"/>
  <c r="D23" i="43" s="1"/>
  <c r="J190" i="41"/>
  <c r="B23" i="43"/>
  <c r="AF189" i="41"/>
  <c r="AF190" s="1"/>
  <c r="V23" i="43" s="1"/>
  <c r="AB189" i="41"/>
  <c r="AB190" s="1"/>
  <c r="R23" i="43" s="1"/>
  <c r="X189" i="41"/>
  <c r="X190" s="1"/>
  <c r="N23" i="43" s="1"/>
  <c r="T189" i="41"/>
  <c r="T190" s="1"/>
  <c r="J23" i="43" s="1"/>
  <c r="AE187" i="41"/>
  <c r="U22" i="43" s="1"/>
  <c r="AD187" i="41"/>
  <c r="T22" i="43" s="1"/>
  <c r="AC187" i="41"/>
  <c r="S22" i="43" s="1"/>
  <c r="AA187" i="41"/>
  <c r="Q22" i="43" s="1"/>
  <c r="Z187" i="41"/>
  <c r="P22" i="43" s="1"/>
  <c r="Y187" i="41"/>
  <c r="O22" i="43" s="1"/>
  <c r="W187" i="41"/>
  <c r="M22" i="43" s="1"/>
  <c r="V187" i="41"/>
  <c r="L22" i="43" s="1"/>
  <c r="U187" i="41"/>
  <c r="K22" i="43" s="1"/>
  <c r="S187" i="41"/>
  <c r="I22" i="43" s="1"/>
  <c r="R187" i="41"/>
  <c r="H22" i="43" s="1"/>
  <c r="Q187" i="41"/>
  <c r="G22" i="43" s="1"/>
  <c r="N187" i="41"/>
  <c r="F22" i="43" s="1"/>
  <c r="M187" i="41"/>
  <c r="E22" i="43" s="1"/>
  <c r="L187" i="41"/>
  <c r="D22" i="43" s="1"/>
  <c r="J187" i="41"/>
  <c r="C22" i="43" s="1"/>
  <c r="I187" i="41"/>
  <c r="B22" i="43" s="1"/>
  <c r="AF186" i="41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43" s="1"/>
  <c r="X177" i="41"/>
  <c r="T177"/>
  <c r="T187" s="1"/>
  <c r="J22" i="43" s="1"/>
  <c r="AE175" i="41"/>
  <c r="U21" i="43" s="1"/>
  <c r="AD175" i="41"/>
  <c r="T21" i="43" s="1"/>
  <c r="AC175" i="41"/>
  <c r="S21" i="43" s="1"/>
  <c r="AA175" i="41"/>
  <c r="Q21" i="43" s="1"/>
  <c r="Z175" i="41"/>
  <c r="P21" i="43" s="1"/>
  <c r="Y175" i="41"/>
  <c r="O21" i="43" s="1"/>
  <c r="W175" i="41"/>
  <c r="M21" i="43" s="1"/>
  <c r="V175" i="41"/>
  <c r="L21" i="43" s="1"/>
  <c r="U175" i="41"/>
  <c r="K21" i="43" s="1"/>
  <c r="S175" i="41"/>
  <c r="I21" i="43" s="1"/>
  <c r="R175" i="41"/>
  <c r="H21" i="43" s="1"/>
  <c r="Q175" i="41"/>
  <c r="G21" i="43" s="1"/>
  <c r="N175" i="41"/>
  <c r="F21" i="43" s="1"/>
  <c r="M175" i="41"/>
  <c r="E21" i="43" s="1"/>
  <c r="L175" i="41"/>
  <c r="D21" i="43" s="1"/>
  <c r="J175" i="41"/>
  <c r="C21" i="43" s="1"/>
  <c r="I175" i="41"/>
  <c r="B21" i="43" s="1"/>
  <c r="AF174" i="41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43" s="1"/>
  <c r="X165" i="41"/>
  <c r="T165"/>
  <c r="AE163"/>
  <c r="U20" i="43" s="1"/>
  <c r="AD163" i="41"/>
  <c r="T20" i="43" s="1"/>
  <c r="AC163" i="41"/>
  <c r="S20" i="43" s="1"/>
  <c r="AA163" i="41"/>
  <c r="Q20" i="43" s="1"/>
  <c r="Z163" i="41"/>
  <c r="P20" i="43" s="1"/>
  <c r="Y163" i="41"/>
  <c r="O20" i="43" s="1"/>
  <c r="W163" i="41"/>
  <c r="M20" i="43" s="1"/>
  <c r="V163" i="41"/>
  <c r="L20" i="43" s="1"/>
  <c r="U163" i="41"/>
  <c r="K20" i="43" s="1"/>
  <c r="S163" i="41"/>
  <c r="I20" i="43" s="1"/>
  <c r="R163" i="41"/>
  <c r="H20" i="43" s="1"/>
  <c r="Q163" i="41"/>
  <c r="G20" i="43" s="1"/>
  <c r="N163" i="41"/>
  <c r="F20" i="43" s="1"/>
  <c r="M163" i="41"/>
  <c r="E20" i="43" s="1"/>
  <c r="L163" i="41"/>
  <c r="D20" i="43" s="1"/>
  <c r="J163" i="41"/>
  <c r="C20" i="43" s="1"/>
  <c r="I163" i="41"/>
  <c r="B20" i="43" s="1"/>
  <c r="AF162" i="41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43" s="1"/>
  <c r="X153" i="41"/>
  <c r="T153"/>
  <c r="T163" s="1"/>
  <c r="J20" i="43" s="1"/>
  <c r="AE151" i="41"/>
  <c r="U19" i="43" s="1"/>
  <c r="AD151" i="41"/>
  <c r="T19" i="43" s="1"/>
  <c r="AC151" i="41"/>
  <c r="S19" i="43" s="1"/>
  <c r="AA151" i="41"/>
  <c r="Q19" i="43" s="1"/>
  <c r="Z151" i="41"/>
  <c r="P19" i="43" s="1"/>
  <c r="Y151" i="41"/>
  <c r="O19" i="43" s="1"/>
  <c r="W151" i="41"/>
  <c r="M19" i="43" s="1"/>
  <c r="V151" i="41"/>
  <c r="L19" i="43" s="1"/>
  <c r="U151" i="41"/>
  <c r="K19" i="43" s="1"/>
  <c r="S151" i="41"/>
  <c r="I19" i="43" s="1"/>
  <c r="R151" i="41"/>
  <c r="H19" i="43" s="1"/>
  <c r="Q151" i="41"/>
  <c r="G19" i="43" s="1"/>
  <c r="N151" i="41"/>
  <c r="F19" i="43" s="1"/>
  <c r="M151" i="41"/>
  <c r="E19" i="43" s="1"/>
  <c r="L151" i="41"/>
  <c r="D19" i="43" s="1"/>
  <c r="J151" i="41"/>
  <c r="C19" i="43" s="1"/>
  <c r="I151" i="41"/>
  <c r="B19" i="43" s="1"/>
  <c r="AF150" i="41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43" s="1"/>
  <c r="X141" i="41"/>
  <c r="T141"/>
  <c r="AE139"/>
  <c r="U18" i="43" s="1"/>
  <c r="AD139" i="41"/>
  <c r="T18" i="43" s="1"/>
  <c r="AC139" i="41"/>
  <c r="S18" i="43" s="1"/>
  <c r="AA139" i="41"/>
  <c r="Q18" i="43" s="1"/>
  <c r="Z139" i="41"/>
  <c r="P18" i="43" s="1"/>
  <c r="Y139" i="41"/>
  <c r="O18" i="43" s="1"/>
  <c r="W139" i="41"/>
  <c r="M18" i="43" s="1"/>
  <c r="V139" i="41"/>
  <c r="L18" i="43" s="1"/>
  <c r="U139" i="41"/>
  <c r="K18" i="43" s="1"/>
  <c r="S139" i="41"/>
  <c r="I18" i="43" s="1"/>
  <c r="R139" i="41"/>
  <c r="H18" i="43" s="1"/>
  <c r="Q139" i="41"/>
  <c r="G18" i="43" s="1"/>
  <c r="N139" i="41"/>
  <c r="F18" i="43" s="1"/>
  <c r="M139" i="41"/>
  <c r="E18" i="43" s="1"/>
  <c r="L139" i="41"/>
  <c r="D18" i="43" s="1"/>
  <c r="J139" i="41"/>
  <c r="C18" i="43" s="1"/>
  <c r="I139" i="41"/>
  <c r="B18" i="43" s="1"/>
  <c r="AF138" i="41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AB139" s="1"/>
  <c r="R18" i="43" s="1"/>
  <c r="X129" i="41"/>
  <c r="T129"/>
  <c r="T139" s="1"/>
  <c r="J18" i="43" s="1"/>
  <c r="AE127" i="41"/>
  <c r="U17" i="43" s="1"/>
  <c r="AD127" i="41"/>
  <c r="T17" i="43" s="1"/>
  <c r="AC127" i="41"/>
  <c r="S17" i="43" s="1"/>
  <c r="AA127" i="41"/>
  <c r="Q17" i="43" s="1"/>
  <c r="Z127" i="41"/>
  <c r="P17" i="43" s="1"/>
  <c r="Y127" i="41"/>
  <c r="O17" i="43" s="1"/>
  <c r="W127" i="41"/>
  <c r="M17" i="43" s="1"/>
  <c r="V127" i="41"/>
  <c r="L17" i="43" s="1"/>
  <c r="U127" i="41"/>
  <c r="K17" i="43" s="1"/>
  <c r="S127" i="41"/>
  <c r="I17" i="43" s="1"/>
  <c r="R127" i="41"/>
  <c r="H17" i="43" s="1"/>
  <c r="Q127" i="41"/>
  <c r="G17" i="43" s="1"/>
  <c r="N127" i="41"/>
  <c r="F17" i="43" s="1"/>
  <c r="M127" i="41"/>
  <c r="E17" i="43" s="1"/>
  <c r="L127" i="41"/>
  <c r="D17" i="43" s="1"/>
  <c r="J127" i="41"/>
  <c r="C17" i="43" s="1"/>
  <c r="I127" i="41"/>
  <c r="B17" i="43" s="1"/>
  <c r="AF126" i="41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43" s="1"/>
  <c r="X117" i="41"/>
  <c r="T117"/>
  <c r="AE115"/>
  <c r="U16" i="43" s="1"/>
  <c r="AD115" i="41"/>
  <c r="T16" i="43" s="1"/>
  <c r="AC115" i="41"/>
  <c r="S16" i="43" s="1"/>
  <c r="AA115" i="41"/>
  <c r="Q16" i="43" s="1"/>
  <c r="Z115" i="41"/>
  <c r="P16" i="43" s="1"/>
  <c r="Y115" i="41"/>
  <c r="O16" i="43" s="1"/>
  <c r="W115" i="41"/>
  <c r="M16" i="43" s="1"/>
  <c r="V115" i="41"/>
  <c r="L16" i="43" s="1"/>
  <c r="U115" i="41"/>
  <c r="K16" i="43" s="1"/>
  <c r="S115" i="41"/>
  <c r="I16" i="43" s="1"/>
  <c r="R115" i="41"/>
  <c r="H16" i="43" s="1"/>
  <c r="Q115" i="41"/>
  <c r="G16" i="43" s="1"/>
  <c r="N115" i="41"/>
  <c r="F16" i="43" s="1"/>
  <c r="M115" i="41"/>
  <c r="E16" i="43" s="1"/>
  <c r="L115" i="41"/>
  <c r="D16" i="43" s="1"/>
  <c r="J115" i="41"/>
  <c r="C16" i="43" s="1"/>
  <c r="I115" i="41"/>
  <c r="B16" i="43" s="1"/>
  <c r="AF114" i="41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43" s="1"/>
  <c r="X105" i="41"/>
  <c r="T105"/>
  <c r="T115" s="1"/>
  <c r="J16" i="43" s="1"/>
  <c r="AE103" i="41"/>
  <c r="U15" i="43" s="1"/>
  <c r="AD103" i="41"/>
  <c r="T15" i="43" s="1"/>
  <c r="AC103" i="41"/>
  <c r="S15" i="43" s="1"/>
  <c r="AA103" i="41"/>
  <c r="Q15" i="43" s="1"/>
  <c r="Z103" i="41"/>
  <c r="P15" i="43" s="1"/>
  <c r="Y103" i="41"/>
  <c r="O15" i="43" s="1"/>
  <c r="W103" i="41"/>
  <c r="M15" i="43" s="1"/>
  <c r="V103" i="41"/>
  <c r="L15" i="43" s="1"/>
  <c r="U103" i="41"/>
  <c r="K15" i="43" s="1"/>
  <c r="S103" i="41"/>
  <c r="I15" i="43" s="1"/>
  <c r="R103" i="41"/>
  <c r="H15" i="43" s="1"/>
  <c r="Q103" i="41"/>
  <c r="G15" i="43" s="1"/>
  <c r="N103" i="41"/>
  <c r="F15" i="43" s="1"/>
  <c r="M103" i="41"/>
  <c r="E15" i="43" s="1"/>
  <c r="L103" i="41"/>
  <c r="D15" i="43" s="1"/>
  <c r="J103" i="41"/>
  <c r="C15" i="43" s="1"/>
  <c r="I103" i="41"/>
  <c r="B15" i="43" s="1"/>
  <c r="AF102" i="41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43" s="1"/>
  <c r="X93" i="41"/>
  <c r="T93"/>
  <c r="AE91"/>
  <c r="U14" i="43" s="1"/>
  <c r="AD91" i="41"/>
  <c r="T14" i="43" s="1"/>
  <c r="AC91" i="41"/>
  <c r="S14" i="43" s="1"/>
  <c r="AA91" i="41"/>
  <c r="Q14" i="43" s="1"/>
  <c r="Z91" i="41"/>
  <c r="P14" i="43" s="1"/>
  <c r="Y91" i="41"/>
  <c r="O14" i="43" s="1"/>
  <c r="W91" i="41"/>
  <c r="M14" i="43" s="1"/>
  <c r="V91" i="41"/>
  <c r="L14" i="43" s="1"/>
  <c r="U91" i="41"/>
  <c r="K14" i="43" s="1"/>
  <c r="S91" i="41"/>
  <c r="I14" i="43" s="1"/>
  <c r="R91" i="41"/>
  <c r="H14" i="43" s="1"/>
  <c r="Q91" i="41"/>
  <c r="G14" i="43" s="1"/>
  <c r="N91" i="41"/>
  <c r="F14" i="43" s="1"/>
  <c r="M91" i="41"/>
  <c r="E14" i="43" s="1"/>
  <c r="L91" i="41"/>
  <c r="D14" i="43" s="1"/>
  <c r="J91" i="41"/>
  <c r="C14" i="43" s="1"/>
  <c r="I91" i="41"/>
  <c r="B14" i="43" s="1"/>
  <c r="AF90" i="41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T91" s="1"/>
  <c r="J14" i="43" s="1"/>
  <c r="AE79" i="41"/>
  <c r="U13" i="43" s="1"/>
  <c r="AD79" i="41"/>
  <c r="T13" i="43" s="1"/>
  <c r="AC79" i="41"/>
  <c r="S13" i="43" s="1"/>
  <c r="AA79" i="41"/>
  <c r="Q13" i="43" s="1"/>
  <c r="Z79" i="41"/>
  <c r="P13" i="43" s="1"/>
  <c r="Y79" i="41"/>
  <c r="O13" i="43" s="1"/>
  <c r="W79" i="41"/>
  <c r="M13" i="43" s="1"/>
  <c r="V79" i="41"/>
  <c r="L13" i="43" s="1"/>
  <c r="U79" i="41"/>
  <c r="K13" i="43" s="1"/>
  <c r="S79" i="41"/>
  <c r="I13" i="43" s="1"/>
  <c r="R79" i="41"/>
  <c r="H13" i="43" s="1"/>
  <c r="Q79" i="41"/>
  <c r="G13" i="43" s="1"/>
  <c r="N79" i="41"/>
  <c r="F13" i="43" s="1"/>
  <c r="M79" i="41"/>
  <c r="E13" i="43" s="1"/>
  <c r="L79" i="41"/>
  <c r="D13" i="43" s="1"/>
  <c r="J79" i="41"/>
  <c r="C13" i="43" s="1"/>
  <c r="I79" i="41"/>
  <c r="B13" i="43" s="1"/>
  <c r="AF78" i="41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43" s="1"/>
  <c r="X69" i="41"/>
  <c r="T69"/>
  <c r="AE67"/>
  <c r="U12" i="43" s="1"/>
  <c r="AD67" i="41"/>
  <c r="T12" i="43" s="1"/>
  <c r="AC67" i="41"/>
  <c r="S12" i="43" s="1"/>
  <c r="AA67" i="41"/>
  <c r="Q12" i="43" s="1"/>
  <c r="Z67" i="41"/>
  <c r="P12" i="43" s="1"/>
  <c r="Y67" i="41"/>
  <c r="O12" i="43" s="1"/>
  <c r="W67" i="41"/>
  <c r="M12" i="43" s="1"/>
  <c r="V67" i="41"/>
  <c r="L12" i="43" s="1"/>
  <c r="U67" i="41"/>
  <c r="K12" i="43" s="1"/>
  <c r="S67" i="41"/>
  <c r="I12" i="43" s="1"/>
  <c r="R67" i="41"/>
  <c r="H12" i="43" s="1"/>
  <c r="Q67" i="41"/>
  <c r="G12" i="43" s="1"/>
  <c r="N67" i="41"/>
  <c r="F12" i="43" s="1"/>
  <c r="M67" i="41"/>
  <c r="E12" i="43" s="1"/>
  <c r="L67" i="41"/>
  <c r="D12" i="43" s="1"/>
  <c r="J67" i="41"/>
  <c r="C12" i="43" s="1"/>
  <c r="I67" i="41"/>
  <c r="B12" i="43" s="1"/>
  <c r="AF66" i="41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AE55"/>
  <c r="U11" i="43" s="1"/>
  <c r="AD55" i="41"/>
  <c r="T11" i="43" s="1"/>
  <c r="AC55" i="41"/>
  <c r="S11" i="43" s="1"/>
  <c r="AA55" i="41"/>
  <c r="Q11" i="43" s="1"/>
  <c r="Z55" i="41"/>
  <c r="P11" i="43" s="1"/>
  <c r="Y55" i="41"/>
  <c r="O11" i="43" s="1"/>
  <c r="W55" i="41"/>
  <c r="M11" i="43" s="1"/>
  <c r="V55" i="41"/>
  <c r="L11" i="43" s="1"/>
  <c r="U55" i="41"/>
  <c r="K11" i="43" s="1"/>
  <c r="S55" i="41"/>
  <c r="I11" i="43" s="1"/>
  <c r="R55" i="41"/>
  <c r="H11" i="43" s="1"/>
  <c r="Q55" i="41"/>
  <c r="G11" i="43" s="1"/>
  <c r="N55" i="41"/>
  <c r="F11" i="43" s="1"/>
  <c r="M55" i="41"/>
  <c r="E11" i="43" s="1"/>
  <c r="L55" i="41"/>
  <c r="D11" i="43" s="1"/>
  <c r="J55" i="41"/>
  <c r="C11" i="43" s="1"/>
  <c r="I55" i="41"/>
  <c r="B11" i="43" s="1"/>
  <c r="AF54" i="41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43" s="1"/>
  <c r="X45" i="41"/>
  <c r="T45"/>
  <c r="T55" s="1"/>
  <c r="J11" i="43" s="1"/>
  <c r="AE43" i="41"/>
  <c r="U10" i="43" s="1"/>
  <c r="AD43" i="41"/>
  <c r="T10" i="43" s="1"/>
  <c r="AC43" i="41"/>
  <c r="S10" i="43" s="1"/>
  <c r="AA43" i="41"/>
  <c r="Q10" i="43" s="1"/>
  <c r="Z43" i="41"/>
  <c r="P10" i="43" s="1"/>
  <c r="Y43" i="41"/>
  <c r="O10" i="43" s="1"/>
  <c r="W43" i="41"/>
  <c r="M10" i="43" s="1"/>
  <c r="V43" i="41"/>
  <c r="L10" i="43" s="1"/>
  <c r="U43" i="41"/>
  <c r="K10" i="43" s="1"/>
  <c r="S43" i="41"/>
  <c r="I10" i="43" s="1"/>
  <c r="R43" i="41"/>
  <c r="H10" i="43" s="1"/>
  <c r="Q43" i="41"/>
  <c r="G10" i="43" s="1"/>
  <c r="N43" i="41"/>
  <c r="F10" i="43" s="1"/>
  <c r="M43" i="41"/>
  <c r="E10" i="43" s="1"/>
  <c r="L43" i="41"/>
  <c r="D10" i="43" s="1"/>
  <c r="J43" i="41"/>
  <c r="C10" i="43" s="1"/>
  <c r="I43" i="41"/>
  <c r="B10" i="43" s="1"/>
  <c r="AF42" i="41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43" s="1"/>
  <c r="AD31" i="41"/>
  <c r="T9" i="43" s="1"/>
  <c r="AC31" i="41"/>
  <c r="S9" i="43" s="1"/>
  <c r="AA31" i="41"/>
  <c r="Q9" i="43" s="1"/>
  <c r="Z31" i="41"/>
  <c r="P9" i="43" s="1"/>
  <c r="Y31" i="41"/>
  <c r="O9" i="43" s="1"/>
  <c r="W31" i="41"/>
  <c r="M9" i="43" s="1"/>
  <c r="V31" i="41"/>
  <c r="L9" i="43" s="1"/>
  <c r="U31" i="41"/>
  <c r="K9" i="43" s="1"/>
  <c r="S31" i="41"/>
  <c r="R31"/>
  <c r="H9" i="43" s="1"/>
  <c r="Q31" i="41"/>
  <c r="G9" i="43" s="1"/>
  <c r="N31" i="41"/>
  <c r="F9" i="43" s="1"/>
  <c r="M31" i="41"/>
  <c r="L31"/>
  <c r="D9" i="43" s="1"/>
  <c r="J31" i="41"/>
  <c r="C9" i="43" s="1"/>
  <c r="I31" i="41"/>
  <c r="B9" i="43" s="1"/>
  <c r="AF30" i="41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43" s="1"/>
  <c r="X21" i="41"/>
  <c r="T21"/>
  <c r="T31" s="1"/>
  <c r="J9" i="43" s="1"/>
  <c r="AE19" i="41"/>
  <c r="U8" i="43" s="1"/>
  <c r="AD19" i="41"/>
  <c r="AC19"/>
  <c r="S8" i="43" s="1"/>
  <c r="AA19" i="41"/>
  <c r="Q8" i="43" s="1"/>
  <c r="Z19" i="41"/>
  <c r="Y19"/>
  <c r="O8" i="43" s="1"/>
  <c r="W19" i="41"/>
  <c r="M8" i="43" s="1"/>
  <c r="V19" i="41"/>
  <c r="U19"/>
  <c r="K8" i="43" s="1"/>
  <c r="S19" i="41"/>
  <c r="I8" i="43" s="1"/>
  <c r="R19" i="41"/>
  <c r="Q19"/>
  <c r="G8" i="43" s="1"/>
  <c r="N19" i="41"/>
  <c r="F8" i="43" s="1"/>
  <c r="M19" i="41"/>
  <c r="E8" i="43" s="1"/>
  <c r="L19" i="41"/>
  <c r="J19"/>
  <c r="C8" i="43" s="1"/>
  <c r="I19" i="41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R23" i="40"/>
  <c r="E18"/>
  <c r="W13" i="34"/>
  <c r="V21"/>
  <c r="V17"/>
  <c r="U17"/>
  <c r="T17"/>
  <c r="S17"/>
  <c r="Q17"/>
  <c r="P17"/>
  <c r="O17"/>
  <c r="M17"/>
  <c r="L17"/>
  <c r="K17"/>
  <c r="I17"/>
  <c r="H17"/>
  <c r="G17"/>
  <c r="A5" i="40"/>
  <c r="A24" s="1"/>
  <c r="C17" i="37"/>
  <c r="B20"/>
  <c r="A5" i="38"/>
  <c r="A24" s="1"/>
  <c r="A5" i="37"/>
  <c r="A24" s="1"/>
  <c r="A5" i="34"/>
  <c r="A24" s="1"/>
  <c r="A3" i="40"/>
  <c r="A1"/>
  <c r="A193" i="39"/>
  <c r="AE192"/>
  <c r="U23" i="40" s="1"/>
  <c r="AD192" i="39"/>
  <c r="T23" i="40" s="1"/>
  <c r="AC192" i="39"/>
  <c r="S23" i="40" s="1"/>
  <c r="AA192" i="39"/>
  <c r="Q23" i="40" s="1"/>
  <c r="Z192" i="39"/>
  <c r="P23" i="40" s="1"/>
  <c r="Y192" i="39"/>
  <c r="O23" i="40" s="1"/>
  <c r="W192" i="39"/>
  <c r="M23" i="40" s="1"/>
  <c r="V192" i="39"/>
  <c r="L23" i="40" s="1"/>
  <c r="U192" i="39"/>
  <c r="K23" i="40" s="1"/>
  <c r="I23"/>
  <c r="R192" i="39"/>
  <c r="H23" i="40" s="1"/>
  <c r="Q192" i="39"/>
  <c r="G23" i="40" s="1"/>
  <c r="N192" i="39"/>
  <c r="F23" i="40" s="1"/>
  <c r="M192" i="39"/>
  <c r="E23" i="40" s="1"/>
  <c r="L192" i="39"/>
  <c r="D23" i="40" s="1"/>
  <c r="C23"/>
  <c r="B23"/>
  <c r="AF189" i="39"/>
  <c r="X189"/>
  <c r="T189"/>
  <c r="AE187"/>
  <c r="U22" i="40" s="1"/>
  <c r="AD187" i="39"/>
  <c r="T22" i="40" s="1"/>
  <c r="AC187" i="39"/>
  <c r="S22" i="40" s="1"/>
  <c r="AA187" i="39"/>
  <c r="Q22" i="40" s="1"/>
  <c r="Z187" i="39"/>
  <c r="P22" i="40" s="1"/>
  <c r="Y187" i="39"/>
  <c r="O22" i="40" s="1"/>
  <c r="W187" i="39"/>
  <c r="M22" i="40" s="1"/>
  <c r="V187" i="39"/>
  <c r="L22" i="40" s="1"/>
  <c r="U187" i="39"/>
  <c r="K22" i="40" s="1"/>
  <c r="S187" i="39"/>
  <c r="I22" i="40" s="1"/>
  <c r="R187" i="39"/>
  <c r="H22" i="40" s="1"/>
  <c r="Q187" i="39"/>
  <c r="G22" i="40" s="1"/>
  <c r="N187" i="39"/>
  <c r="F22" i="40" s="1"/>
  <c r="M187" i="39"/>
  <c r="E22" i="40" s="1"/>
  <c r="L187" i="39"/>
  <c r="D22" i="40" s="1"/>
  <c r="J187" i="39"/>
  <c r="C22" i="40" s="1"/>
  <c r="I187" i="39"/>
  <c r="B22" i="40" s="1"/>
  <c r="AF186" i="39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X177"/>
  <c r="T177"/>
  <c r="AE175"/>
  <c r="U21" i="40" s="1"/>
  <c r="AD175" i="39"/>
  <c r="T21" i="40" s="1"/>
  <c r="AC175" i="39"/>
  <c r="S21" i="40" s="1"/>
  <c r="AA175" i="39"/>
  <c r="Q21" i="40" s="1"/>
  <c r="Z175" i="39"/>
  <c r="P21" i="40" s="1"/>
  <c r="Y175" i="39"/>
  <c r="O21" i="40" s="1"/>
  <c r="W175" i="39"/>
  <c r="M21" i="40" s="1"/>
  <c r="V175" i="39"/>
  <c r="L21" i="40" s="1"/>
  <c r="U175" i="39"/>
  <c r="K21" i="40" s="1"/>
  <c r="S175" i="39"/>
  <c r="I21" i="40" s="1"/>
  <c r="R175" i="39"/>
  <c r="H21" i="40" s="1"/>
  <c r="Q175" i="39"/>
  <c r="G21" i="40" s="1"/>
  <c r="N175" i="39"/>
  <c r="F21" i="40" s="1"/>
  <c r="M175" i="39"/>
  <c r="E21" i="40" s="1"/>
  <c r="L175" i="39"/>
  <c r="D21" i="40" s="1"/>
  <c r="J175" i="39"/>
  <c r="C21" i="40" s="1"/>
  <c r="I175" i="39"/>
  <c r="B21" i="40" s="1"/>
  <c r="AF174" i="39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T175" s="1"/>
  <c r="J21" i="40" s="1"/>
  <c r="AE163" i="39"/>
  <c r="U20" i="40" s="1"/>
  <c r="AD163" i="39"/>
  <c r="T20" i="40" s="1"/>
  <c r="AC163" i="39"/>
  <c r="S20" i="40" s="1"/>
  <c r="AA163" i="39"/>
  <c r="Q20" i="40" s="1"/>
  <c r="Z163" i="39"/>
  <c r="P20" i="40" s="1"/>
  <c r="Y163" i="39"/>
  <c r="O20" i="40" s="1"/>
  <c r="W163" i="39"/>
  <c r="M20" i="40" s="1"/>
  <c r="V163" i="39"/>
  <c r="L20" i="40" s="1"/>
  <c r="U163" i="39"/>
  <c r="K20" i="40" s="1"/>
  <c r="S163" i="39"/>
  <c r="I20" i="40" s="1"/>
  <c r="R163" i="39"/>
  <c r="H20" i="40" s="1"/>
  <c r="Q163" i="39"/>
  <c r="G20" i="40" s="1"/>
  <c r="N163" i="39"/>
  <c r="F20" i="40" s="1"/>
  <c r="M163" i="39"/>
  <c r="E20" i="40" s="1"/>
  <c r="L163" i="39"/>
  <c r="D20" i="40" s="1"/>
  <c r="J163" i="39"/>
  <c r="C20" i="40" s="1"/>
  <c r="I163" i="39"/>
  <c r="B20" i="40" s="1"/>
  <c r="AF162" i="39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40" s="1"/>
  <c r="X153" i="39"/>
  <c r="T153"/>
  <c r="AE151"/>
  <c r="U19" i="40" s="1"/>
  <c r="AD151" i="39"/>
  <c r="T19" i="40" s="1"/>
  <c r="AC151" i="39"/>
  <c r="S19" i="40" s="1"/>
  <c r="AA151" i="39"/>
  <c r="Q19" i="40" s="1"/>
  <c r="Z151" i="39"/>
  <c r="P19" i="40" s="1"/>
  <c r="Y151" i="39"/>
  <c r="O19" i="40" s="1"/>
  <c r="W151" i="39"/>
  <c r="M19" i="40" s="1"/>
  <c r="V151" i="39"/>
  <c r="L19" i="40" s="1"/>
  <c r="U151" i="39"/>
  <c r="K19" i="40" s="1"/>
  <c r="S151" i="39"/>
  <c r="I19" i="40" s="1"/>
  <c r="R151" i="39"/>
  <c r="H19" i="40" s="1"/>
  <c r="Q151" i="39"/>
  <c r="G19" i="40" s="1"/>
  <c r="N151" i="39"/>
  <c r="F19" i="40" s="1"/>
  <c r="M151" i="39"/>
  <c r="E19" i="40" s="1"/>
  <c r="L151" i="39"/>
  <c r="D19" i="40" s="1"/>
  <c r="J151" i="39"/>
  <c r="C19" i="40" s="1"/>
  <c r="I151" i="39"/>
  <c r="B19" i="40" s="1"/>
  <c r="AF150" i="39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40" s="1"/>
  <c r="X141" i="39"/>
  <c r="T141"/>
  <c r="AE139"/>
  <c r="U18" i="40" s="1"/>
  <c r="AD139" i="39"/>
  <c r="T18" i="40" s="1"/>
  <c r="AC139" i="39"/>
  <c r="S18" i="40" s="1"/>
  <c r="AA139" i="39"/>
  <c r="Q18" i="40" s="1"/>
  <c r="Z139" i="39"/>
  <c r="P18" i="40" s="1"/>
  <c r="Y139" i="39"/>
  <c r="O18" i="40" s="1"/>
  <c r="W139" i="39"/>
  <c r="M18" i="40" s="1"/>
  <c r="V139" i="39"/>
  <c r="L18" i="40" s="1"/>
  <c r="U139" i="39"/>
  <c r="K18" i="40" s="1"/>
  <c r="S139" i="39"/>
  <c r="I18" i="40" s="1"/>
  <c r="R139" i="39"/>
  <c r="H18" i="40" s="1"/>
  <c r="Q139" i="39"/>
  <c r="G18" i="40" s="1"/>
  <c r="N139" i="39"/>
  <c r="F18" i="40" s="1"/>
  <c r="M139" i="39"/>
  <c r="L139"/>
  <c r="D18" i="40" s="1"/>
  <c r="J139" i="39"/>
  <c r="C18" i="40" s="1"/>
  <c r="I139" i="39"/>
  <c r="B18" i="40" s="1"/>
  <c r="AF138" i="39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40" s="1"/>
  <c r="AD127" i="39"/>
  <c r="T17" i="40" s="1"/>
  <c r="AC127" i="39"/>
  <c r="S17" i="40" s="1"/>
  <c r="AA127" i="39"/>
  <c r="Q17" i="40" s="1"/>
  <c r="Z127" i="39"/>
  <c r="P17" i="40" s="1"/>
  <c r="Y127" i="39"/>
  <c r="O17" i="40" s="1"/>
  <c r="W127" i="39"/>
  <c r="M17" i="40" s="1"/>
  <c r="V127" i="39"/>
  <c r="L17" i="40" s="1"/>
  <c r="U127" i="39"/>
  <c r="K17" i="40" s="1"/>
  <c r="S127" i="39"/>
  <c r="I17" i="40" s="1"/>
  <c r="R127" i="39"/>
  <c r="H17" i="40" s="1"/>
  <c r="Q127" i="39"/>
  <c r="G17" i="40" s="1"/>
  <c r="N127" i="39"/>
  <c r="F17" i="40" s="1"/>
  <c r="M127" i="39"/>
  <c r="E17" i="40" s="1"/>
  <c r="L127" i="39"/>
  <c r="D17" i="40" s="1"/>
  <c r="J127" i="39"/>
  <c r="C17" i="40" s="1"/>
  <c r="I127" i="39"/>
  <c r="B17" i="40" s="1"/>
  <c r="AF126" i="39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F127" s="1"/>
  <c r="V17" i="40" s="1"/>
  <c r="AB117" i="39"/>
  <c r="X117"/>
  <c r="T117"/>
  <c r="T127" s="1"/>
  <c r="J17" i="40" s="1"/>
  <c r="AE115" i="39"/>
  <c r="U16" i="40" s="1"/>
  <c r="AD115" i="39"/>
  <c r="T16" i="40" s="1"/>
  <c r="AC115" i="39"/>
  <c r="S16" i="40" s="1"/>
  <c r="AA115" i="39"/>
  <c r="Q16" i="40" s="1"/>
  <c r="Z115" i="39"/>
  <c r="P16" i="40" s="1"/>
  <c r="Y115" i="39"/>
  <c r="O16" i="40" s="1"/>
  <c r="W115" i="39"/>
  <c r="M16" i="40" s="1"/>
  <c r="V115" i="39"/>
  <c r="L16" i="40" s="1"/>
  <c r="U115" i="39"/>
  <c r="K16" i="40" s="1"/>
  <c r="S115" i="39"/>
  <c r="I16" i="40" s="1"/>
  <c r="R115" i="39"/>
  <c r="H16" i="40" s="1"/>
  <c r="Q115" i="39"/>
  <c r="G16" i="40" s="1"/>
  <c r="N115" i="39"/>
  <c r="F16" i="40" s="1"/>
  <c r="M115" i="39"/>
  <c r="E16" i="40" s="1"/>
  <c r="L115" i="39"/>
  <c r="D16" i="40" s="1"/>
  <c r="J115" i="39"/>
  <c r="C16" i="40" s="1"/>
  <c r="I115" i="39"/>
  <c r="B16" i="40" s="1"/>
  <c r="AF114" i="39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40" s="1"/>
  <c r="AD103" i="39"/>
  <c r="T15" i="40" s="1"/>
  <c r="AC103" i="39"/>
  <c r="S15" i="40" s="1"/>
  <c r="AA103" i="39"/>
  <c r="Q15" i="40" s="1"/>
  <c r="Z103" i="39"/>
  <c r="P15" i="40" s="1"/>
  <c r="Y103" i="39"/>
  <c r="O15" i="40" s="1"/>
  <c r="W103" i="39"/>
  <c r="M15" i="40" s="1"/>
  <c r="V103" i="39"/>
  <c r="L15" i="40" s="1"/>
  <c r="U103" i="39"/>
  <c r="K15" i="40" s="1"/>
  <c r="S103" i="39"/>
  <c r="I15" i="40" s="1"/>
  <c r="R103" i="39"/>
  <c r="H15" i="40" s="1"/>
  <c r="Q103" i="39"/>
  <c r="G15" i="40" s="1"/>
  <c r="N103" i="39"/>
  <c r="F15" i="40" s="1"/>
  <c r="M103" i="39"/>
  <c r="E15" i="40" s="1"/>
  <c r="L103" i="39"/>
  <c r="D15" i="40" s="1"/>
  <c r="J103" i="39"/>
  <c r="C15" i="40" s="1"/>
  <c r="I103" i="39"/>
  <c r="B15" i="40" s="1"/>
  <c r="AF102" i="39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40" s="1"/>
  <c r="X93" i="39"/>
  <c r="T93"/>
  <c r="AE91"/>
  <c r="U14" i="40" s="1"/>
  <c r="AD91" i="39"/>
  <c r="T14" i="40" s="1"/>
  <c r="AC91" i="39"/>
  <c r="S14" i="40" s="1"/>
  <c r="AA91" i="39"/>
  <c r="Q14" i="40" s="1"/>
  <c r="Z91" i="39"/>
  <c r="P14" i="40" s="1"/>
  <c r="Y91" i="39"/>
  <c r="O14" i="40" s="1"/>
  <c r="W91" i="39"/>
  <c r="M14" i="40" s="1"/>
  <c r="V91" i="39"/>
  <c r="L14" i="40" s="1"/>
  <c r="U91" i="39"/>
  <c r="K14" i="40" s="1"/>
  <c r="S91" i="39"/>
  <c r="I14" i="40" s="1"/>
  <c r="R91" i="39"/>
  <c r="H14" i="40" s="1"/>
  <c r="Q91" i="39"/>
  <c r="G14" i="40" s="1"/>
  <c r="N91" i="39"/>
  <c r="F14" i="40" s="1"/>
  <c r="M91" i="39"/>
  <c r="E14" i="40" s="1"/>
  <c r="L91" i="39"/>
  <c r="D14" i="40" s="1"/>
  <c r="J91" i="39"/>
  <c r="C14" i="40" s="1"/>
  <c r="I91" i="39"/>
  <c r="B14" i="40" s="1"/>
  <c r="AF90" i="39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AB91" s="1"/>
  <c r="R14" i="40" s="1"/>
  <c r="X81" i="39"/>
  <c r="T81"/>
  <c r="AE79"/>
  <c r="U13" i="40" s="1"/>
  <c r="AD79" i="39"/>
  <c r="T13" i="40" s="1"/>
  <c r="AC79" i="39"/>
  <c r="S13" i="40" s="1"/>
  <c r="AA79" i="39"/>
  <c r="Q13" i="40" s="1"/>
  <c r="Z79" i="39"/>
  <c r="P13" i="40" s="1"/>
  <c r="Y79" i="39"/>
  <c r="O13" i="40" s="1"/>
  <c r="W79" i="39"/>
  <c r="M13" i="40" s="1"/>
  <c r="V79" i="39"/>
  <c r="L13" i="40" s="1"/>
  <c r="U79" i="39"/>
  <c r="K13" i="40" s="1"/>
  <c r="S79" i="39"/>
  <c r="I13" i="40" s="1"/>
  <c r="R79" i="39"/>
  <c r="H13" i="40" s="1"/>
  <c r="Q79" i="39"/>
  <c r="G13" i="40" s="1"/>
  <c r="N79" i="39"/>
  <c r="F13" i="40" s="1"/>
  <c r="M79" i="39"/>
  <c r="E13" i="40" s="1"/>
  <c r="L79" i="39"/>
  <c r="D13" i="40" s="1"/>
  <c r="J79" i="39"/>
  <c r="C13" i="40" s="1"/>
  <c r="I79" i="39"/>
  <c r="B13" i="40" s="1"/>
  <c r="AF78" i="39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F79" s="1"/>
  <c r="V13" i="40" s="1"/>
  <c r="AB69" i="39"/>
  <c r="X69"/>
  <c r="T69"/>
  <c r="T79" s="1"/>
  <c r="J13" i="40" s="1"/>
  <c r="AE67" i="39"/>
  <c r="U12" i="40" s="1"/>
  <c r="AD67" i="39"/>
  <c r="T12" i="40" s="1"/>
  <c r="AC67" i="39"/>
  <c r="S12" i="40" s="1"/>
  <c r="AA67" i="39"/>
  <c r="Q12" i="40" s="1"/>
  <c r="Z67" i="39"/>
  <c r="P12" i="40" s="1"/>
  <c r="Y67" i="39"/>
  <c r="O12" i="40" s="1"/>
  <c r="W67" i="39"/>
  <c r="M12" i="40" s="1"/>
  <c r="V67" i="39"/>
  <c r="L12" i="40" s="1"/>
  <c r="U67" i="39"/>
  <c r="K12" i="40" s="1"/>
  <c r="S67" i="39"/>
  <c r="I12" i="40" s="1"/>
  <c r="R67" i="39"/>
  <c r="H12" i="40" s="1"/>
  <c r="Q67" i="39"/>
  <c r="G12" i="40" s="1"/>
  <c r="N67" i="39"/>
  <c r="F12" i="40" s="1"/>
  <c r="M67" i="39"/>
  <c r="E12" i="40" s="1"/>
  <c r="L67" i="39"/>
  <c r="D12" i="40" s="1"/>
  <c r="J67" i="39"/>
  <c r="C12" i="40" s="1"/>
  <c r="I67" i="39"/>
  <c r="B12" i="40" s="1"/>
  <c r="AF66" i="39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AE55"/>
  <c r="U11" i="40" s="1"/>
  <c r="AD55" i="39"/>
  <c r="T11" i="40" s="1"/>
  <c r="AC55" i="39"/>
  <c r="S11" i="40" s="1"/>
  <c r="AA55" i="39"/>
  <c r="Q11" i="40" s="1"/>
  <c r="Z55" i="39"/>
  <c r="P11" i="40" s="1"/>
  <c r="Y55" i="39"/>
  <c r="O11" i="40" s="1"/>
  <c r="W55" i="39"/>
  <c r="M11" i="40" s="1"/>
  <c r="V55" i="39"/>
  <c r="L11" i="40" s="1"/>
  <c r="U55" i="39"/>
  <c r="K11" i="40" s="1"/>
  <c r="S55" i="39"/>
  <c r="I11" i="40" s="1"/>
  <c r="R55" i="39"/>
  <c r="H11" i="40" s="1"/>
  <c r="Q55" i="39"/>
  <c r="G11" i="40" s="1"/>
  <c r="N55" i="39"/>
  <c r="F11" i="40" s="1"/>
  <c r="M55" i="39"/>
  <c r="E11" i="40" s="1"/>
  <c r="L55" i="39"/>
  <c r="D11" i="40" s="1"/>
  <c r="J55" i="39"/>
  <c r="C11" i="40" s="1"/>
  <c r="I55" i="39"/>
  <c r="B11" i="40" s="1"/>
  <c r="AF54" i="39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40" s="1"/>
  <c r="X45" i="39"/>
  <c r="T45"/>
  <c r="AE43"/>
  <c r="U10" i="40" s="1"/>
  <c r="AD43" i="39"/>
  <c r="T10" i="40" s="1"/>
  <c r="AC43" i="39"/>
  <c r="S10" i="40" s="1"/>
  <c r="AA43" i="39"/>
  <c r="Q10" i="40" s="1"/>
  <c r="Z43" i="39"/>
  <c r="P10" i="40" s="1"/>
  <c r="Y43" i="39"/>
  <c r="O10" i="40" s="1"/>
  <c r="W43" i="39"/>
  <c r="M10" i="40" s="1"/>
  <c r="V43" i="39"/>
  <c r="L10" i="40" s="1"/>
  <c r="U43" i="39"/>
  <c r="K10" i="40" s="1"/>
  <c r="S43" i="39"/>
  <c r="I10" i="40" s="1"/>
  <c r="R43" i="39"/>
  <c r="H10" i="40" s="1"/>
  <c r="Q43" i="39"/>
  <c r="G10" i="40" s="1"/>
  <c r="N43" i="39"/>
  <c r="F10" i="40" s="1"/>
  <c r="M43" i="39"/>
  <c r="E10" i="40" s="1"/>
  <c r="L43" i="39"/>
  <c r="D10" i="40" s="1"/>
  <c r="J43" i="39"/>
  <c r="C10" i="40" s="1"/>
  <c r="I43" i="39"/>
  <c r="B10" i="40" s="1"/>
  <c r="AF42" i="39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AB43" s="1"/>
  <c r="R10" i="40" s="1"/>
  <c r="X33" i="39"/>
  <c r="T33"/>
  <c r="AE31"/>
  <c r="U9" i="40" s="1"/>
  <c r="AD31" i="39"/>
  <c r="T9" i="40" s="1"/>
  <c r="AC31" i="39"/>
  <c r="S9" i="40" s="1"/>
  <c r="AA31" i="39"/>
  <c r="Q9" i="40" s="1"/>
  <c r="Z31" i="39"/>
  <c r="P9" i="40" s="1"/>
  <c r="Y31" i="39"/>
  <c r="O9" i="40" s="1"/>
  <c r="W31" i="39"/>
  <c r="M9" i="40" s="1"/>
  <c r="V31" i="39"/>
  <c r="L9" i="40" s="1"/>
  <c r="U31" i="39"/>
  <c r="K9" i="40" s="1"/>
  <c r="S31" i="39"/>
  <c r="I9" i="40" s="1"/>
  <c r="R31" i="39"/>
  <c r="H9" i="40" s="1"/>
  <c r="Q31" i="39"/>
  <c r="G9" i="40" s="1"/>
  <c r="N31" i="39"/>
  <c r="F9" i="40" s="1"/>
  <c r="M31" i="39"/>
  <c r="E9" i="40" s="1"/>
  <c r="L31" i="39"/>
  <c r="D9" i="40" s="1"/>
  <c r="J31" i="39"/>
  <c r="C9" i="40" s="1"/>
  <c r="I31" i="39"/>
  <c r="B9" i="40" s="1"/>
  <c r="AF30" i="39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V9" i="40" s="1"/>
  <c r="AB21" i="39"/>
  <c r="X21"/>
  <c r="T21"/>
  <c r="AE19"/>
  <c r="U8" i="40" s="1"/>
  <c r="AD19" i="39"/>
  <c r="T8" i="40" s="1"/>
  <c r="AC19" i="39"/>
  <c r="S8" i="40" s="1"/>
  <c r="AA19" i="39"/>
  <c r="Z19"/>
  <c r="P8" i="40" s="1"/>
  <c r="Y19" i="39"/>
  <c r="O8" i="40" s="1"/>
  <c r="W19" i="39"/>
  <c r="M8" i="40" s="1"/>
  <c r="V19" i="39"/>
  <c r="L8" i="40" s="1"/>
  <c r="U19" i="39"/>
  <c r="K8" i="40" s="1"/>
  <c r="S19" i="39"/>
  <c r="I8" i="40" s="1"/>
  <c r="R19" i="39"/>
  <c r="H8" i="40" s="1"/>
  <c r="Q19" i="39"/>
  <c r="G8" i="40" s="1"/>
  <c r="N19" i="39"/>
  <c r="M19"/>
  <c r="E8" i="40" s="1"/>
  <c r="L19" i="39"/>
  <c r="D8" i="40" s="1"/>
  <c r="J19" i="39"/>
  <c r="C8" i="40" s="1"/>
  <c r="I19" i="39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A3" i="38"/>
  <c r="A1"/>
  <c r="A3" i="37"/>
  <c r="A1"/>
  <c r="A191" i="36"/>
  <c r="AE190"/>
  <c r="U23" i="38" s="1"/>
  <c r="AD190" i="36"/>
  <c r="T23" i="38" s="1"/>
  <c r="AC190" i="36"/>
  <c r="S23" i="38" s="1"/>
  <c r="AA190" i="36"/>
  <c r="Q23" i="38" s="1"/>
  <c r="Z190" i="36"/>
  <c r="P23" i="38" s="1"/>
  <c r="Y190" i="36"/>
  <c r="O23" i="38" s="1"/>
  <c r="W190" i="36"/>
  <c r="M23" i="38" s="1"/>
  <c r="V190" i="36"/>
  <c r="L23" i="38" s="1"/>
  <c r="U190" i="36"/>
  <c r="K23" i="38" s="1"/>
  <c r="S190" i="36"/>
  <c r="I23" i="38" s="1"/>
  <c r="R190" i="36"/>
  <c r="H23" i="38" s="1"/>
  <c r="Q190" i="36"/>
  <c r="G23" i="38" s="1"/>
  <c r="N190" i="36"/>
  <c r="F23" i="38" s="1"/>
  <c r="M190" i="36"/>
  <c r="E23" i="38" s="1"/>
  <c r="L190" i="36"/>
  <c r="D23" i="38" s="1"/>
  <c r="J190" i="36"/>
  <c r="C23" i="38" s="1"/>
  <c r="B23"/>
  <c r="AF189" i="36"/>
  <c r="AB189"/>
  <c r="AB190" s="1"/>
  <c r="R23" i="38" s="1"/>
  <c r="X189" i="36"/>
  <c r="T189"/>
  <c r="AE187"/>
  <c r="U22" i="38" s="1"/>
  <c r="AD187" i="36"/>
  <c r="T22" i="38" s="1"/>
  <c r="AC187" i="36"/>
  <c r="S22" i="38" s="1"/>
  <c r="AA187" i="36"/>
  <c r="Q22" i="38" s="1"/>
  <c r="Z187" i="36"/>
  <c r="P22" i="38" s="1"/>
  <c r="Y187" i="36"/>
  <c r="O22" i="38" s="1"/>
  <c r="W187" i="36"/>
  <c r="M22" i="38" s="1"/>
  <c r="V187" i="36"/>
  <c r="L22" i="38" s="1"/>
  <c r="U187" i="36"/>
  <c r="K22" i="38" s="1"/>
  <c r="S187" i="36"/>
  <c r="I22" i="38" s="1"/>
  <c r="R187" i="36"/>
  <c r="H22" i="38" s="1"/>
  <c r="Q187" i="36"/>
  <c r="G22" i="38" s="1"/>
  <c r="N187" i="36"/>
  <c r="F22" i="38" s="1"/>
  <c r="M187" i="36"/>
  <c r="E22" i="38" s="1"/>
  <c r="L187" i="36"/>
  <c r="D22" i="38" s="1"/>
  <c r="J187" i="36"/>
  <c r="C22" i="38" s="1"/>
  <c r="I187" i="36"/>
  <c r="B22" i="38" s="1"/>
  <c r="AF186" i="3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38" s="1"/>
  <c r="AB177" i="36"/>
  <c r="AB187" s="1"/>
  <c r="R22" i="38" s="1"/>
  <c r="X177" i="36"/>
  <c r="T177"/>
  <c r="AE175"/>
  <c r="U21" i="38" s="1"/>
  <c r="AD175" i="36"/>
  <c r="T21" i="38" s="1"/>
  <c r="AC175" i="36"/>
  <c r="S21" i="38" s="1"/>
  <c r="AA175" i="36"/>
  <c r="Q21" i="38" s="1"/>
  <c r="Z175" i="36"/>
  <c r="P21" i="38" s="1"/>
  <c r="Y175" i="36"/>
  <c r="O21" i="38" s="1"/>
  <c r="W175" i="36"/>
  <c r="M21" i="38" s="1"/>
  <c r="V175" i="36"/>
  <c r="L21" i="38" s="1"/>
  <c r="U175" i="36"/>
  <c r="K21" i="38" s="1"/>
  <c r="S175" i="36"/>
  <c r="I21" i="38" s="1"/>
  <c r="R175" i="36"/>
  <c r="H21" i="38" s="1"/>
  <c r="Q175" i="36"/>
  <c r="G21" i="38" s="1"/>
  <c r="N175" i="36"/>
  <c r="F21" i="38" s="1"/>
  <c r="M175" i="36"/>
  <c r="E21" i="38" s="1"/>
  <c r="L175" i="36"/>
  <c r="D21" i="38" s="1"/>
  <c r="J175" i="36"/>
  <c r="C21" i="38" s="1"/>
  <c r="I175" i="36"/>
  <c r="B21" i="38" s="1"/>
  <c r="AF174" i="36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38" s="1"/>
  <c r="X165" i="36"/>
  <c r="T165"/>
  <c r="T175" s="1"/>
  <c r="J21" i="38" s="1"/>
  <c r="AE163" i="36"/>
  <c r="U20" i="38" s="1"/>
  <c r="AD163" i="36"/>
  <c r="T20" i="38" s="1"/>
  <c r="AC163" i="36"/>
  <c r="S20" i="38" s="1"/>
  <c r="AA163" i="36"/>
  <c r="Q20" i="38" s="1"/>
  <c r="Z163" i="36"/>
  <c r="P20" i="38" s="1"/>
  <c r="Y163" i="36"/>
  <c r="O20" i="38" s="1"/>
  <c r="W163" i="36"/>
  <c r="M20" i="38" s="1"/>
  <c r="V163" i="36"/>
  <c r="L20" i="38" s="1"/>
  <c r="U163" i="36"/>
  <c r="K20" i="38" s="1"/>
  <c r="S163" i="36"/>
  <c r="I20" i="38" s="1"/>
  <c r="R163" i="36"/>
  <c r="H20" i="38" s="1"/>
  <c r="Q163" i="36"/>
  <c r="G20" i="38" s="1"/>
  <c r="N163" i="36"/>
  <c r="F20" i="38" s="1"/>
  <c r="M163" i="36"/>
  <c r="E20" i="38" s="1"/>
  <c r="L163" i="36"/>
  <c r="D20" i="38" s="1"/>
  <c r="J163" i="36"/>
  <c r="C20" i="38" s="1"/>
  <c r="I163" i="36"/>
  <c r="B20" i="38" s="1"/>
  <c r="AF162" i="36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X163" s="1"/>
  <c r="N20" i="38" s="1"/>
  <c r="T153" i="36"/>
  <c r="AE151"/>
  <c r="U19" i="38" s="1"/>
  <c r="AD151" i="36"/>
  <c r="T19" i="38" s="1"/>
  <c r="AC151" i="36"/>
  <c r="S19" i="38" s="1"/>
  <c r="AA151" i="36"/>
  <c r="Q19" i="38" s="1"/>
  <c r="Z151" i="36"/>
  <c r="P19" i="38" s="1"/>
  <c r="Y151" i="36"/>
  <c r="O19" i="38" s="1"/>
  <c r="W151" i="36"/>
  <c r="M19" i="38" s="1"/>
  <c r="V151" i="36"/>
  <c r="L19" i="38" s="1"/>
  <c r="U151" i="36"/>
  <c r="K19" i="38" s="1"/>
  <c r="S151" i="36"/>
  <c r="I19" i="38" s="1"/>
  <c r="R151" i="36"/>
  <c r="H19" i="38" s="1"/>
  <c r="Q151" i="36"/>
  <c r="G19" i="38" s="1"/>
  <c r="N151" i="36"/>
  <c r="F19" i="38" s="1"/>
  <c r="M151" i="36"/>
  <c r="E19" i="38" s="1"/>
  <c r="L151" i="36"/>
  <c r="D19" i="38" s="1"/>
  <c r="J151" i="36"/>
  <c r="C19" i="38" s="1"/>
  <c r="I151" i="36"/>
  <c r="B19" i="38" s="1"/>
  <c r="AF150" i="36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38" s="1"/>
  <c r="X141" i="36"/>
  <c r="T141"/>
  <c r="AE139"/>
  <c r="U18" i="38" s="1"/>
  <c r="AD139" i="36"/>
  <c r="T18" i="38" s="1"/>
  <c r="AC139" i="36"/>
  <c r="S18" i="38" s="1"/>
  <c r="AA139" i="36"/>
  <c r="Q18" i="38" s="1"/>
  <c r="Z139" i="36"/>
  <c r="P18" i="38" s="1"/>
  <c r="Y139" i="36"/>
  <c r="O18" i="38" s="1"/>
  <c r="W139" i="36"/>
  <c r="M18" i="38" s="1"/>
  <c r="V139" i="36"/>
  <c r="L18" i="38" s="1"/>
  <c r="U139" i="36"/>
  <c r="K18" i="38" s="1"/>
  <c r="S139" i="36"/>
  <c r="I18" i="38" s="1"/>
  <c r="R139" i="36"/>
  <c r="H18" i="38" s="1"/>
  <c r="Q139" i="36"/>
  <c r="G18" i="38" s="1"/>
  <c r="N139" i="36"/>
  <c r="F18" i="38" s="1"/>
  <c r="M139" i="36"/>
  <c r="E18" i="38" s="1"/>
  <c r="L139" i="36"/>
  <c r="D18" i="38" s="1"/>
  <c r="J139" i="36"/>
  <c r="C18" i="38" s="1"/>
  <c r="I139" i="36"/>
  <c r="B18" i="38" s="1"/>
  <c r="AF138" i="36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38" s="1"/>
  <c r="AB129" i="36"/>
  <c r="X129"/>
  <c r="T129"/>
  <c r="AE127"/>
  <c r="U17" i="38" s="1"/>
  <c r="AD127" i="36"/>
  <c r="T17" i="38" s="1"/>
  <c r="AC127" i="36"/>
  <c r="S17" i="38" s="1"/>
  <c r="AA127" i="36"/>
  <c r="Q17" i="38" s="1"/>
  <c r="Z127" i="36"/>
  <c r="P17" i="38" s="1"/>
  <c r="Y127" i="36"/>
  <c r="O17" i="38" s="1"/>
  <c r="W127" i="36"/>
  <c r="M17" i="38" s="1"/>
  <c r="V127" i="36"/>
  <c r="L17" i="38" s="1"/>
  <c r="U127" i="36"/>
  <c r="K17" i="38" s="1"/>
  <c r="S127" i="36"/>
  <c r="I17" i="38" s="1"/>
  <c r="R127" i="36"/>
  <c r="H17" i="38" s="1"/>
  <c r="Q127" i="36"/>
  <c r="G17" i="38" s="1"/>
  <c r="N127" i="36"/>
  <c r="F17" i="38" s="1"/>
  <c r="M127" i="36"/>
  <c r="E17" i="38" s="1"/>
  <c r="L127" i="36"/>
  <c r="D17" i="38" s="1"/>
  <c r="J127" i="36"/>
  <c r="C17" i="38" s="1"/>
  <c r="I127" i="36"/>
  <c r="B17" i="38" s="1"/>
  <c r="AF126" i="36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38" s="1"/>
  <c r="X117" i="36"/>
  <c r="T117"/>
  <c r="T127" s="1"/>
  <c r="J17" i="38" s="1"/>
  <c r="AE115" i="36"/>
  <c r="U16" i="38" s="1"/>
  <c r="AD115" i="36"/>
  <c r="T16" i="38" s="1"/>
  <c r="AC115" i="36"/>
  <c r="S16" i="38" s="1"/>
  <c r="AA115" i="36"/>
  <c r="Q16" i="38" s="1"/>
  <c r="Z115" i="36"/>
  <c r="P16" i="38" s="1"/>
  <c r="Y115" i="36"/>
  <c r="O16" i="38" s="1"/>
  <c r="W115" i="36"/>
  <c r="M16" i="38" s="1"/>
  <c r="V115" i="36"/>
  <c r="L16" i="38" s="1"/>
  <c r="U115" i="36"/>
  <c r="K16" i="38" s="1"/>
  <c r="S115" i="36"/>
  <c r="I16" i="38" s="1"/>
  <c r="R115" i="36"/>
  <c r="H16" i="38" s="1"/>
  <c r="Q115" i="36"/>
  <c r="G16" i="38" s="1"/>
  <c r="N115" i="36"/>
  <c r="F16" i="38" s="1"/>
  <c r="M115" i="36"/>
  <c r="E16" i="38" s="1"/>
  <c r="L115" i="36"/>
  <c r="D16" i="38" s="1"/>
  <c r="J115" i="36"/>
  <c r="C16" i="38" s="1"/>
  <c r="I115" i="36"/>
  <c r="B16" i="38" s="1"/>
  <c r="AF114" i="36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38" s="1"/>
  <c r="AD103" i="36"/>
  <c r="T15" i="38" s="1"/>
  <c r="AC103" i="36"/>
  <c r="S15" i="38" s="1"/>
  <c r="AA103" i="36"/>
  <c r="Q15" i="38" s="1"/>
  <c r="Z103" i="36"/>
  <c r="P15" i="38" s="1"/>
  <c r="Y103" i="36"/>
  <c r="O15" i="38" s="1"/>
  <c r="W103" i="36"/>
  <c r="M15" i="38" s="1"/>
  <c r="V103" i="36"/>
  <c r="L15" i="38" s="1"/>
  <c r="U103" i="36"/>
  <c r="K15" i="38" s="1"/>
  <c r="S103" i="36"/>
  <c r="I15" i="38" s="1"/>
  <c r="R103" i="36"/>
  <c r="H15" i="38" s="1"/>
  <c r="Q103" i="36"/>
  <c r="G15" i="38" s="1"/>
  <c r="N103" i="36"/>
  <c r="F15" i="38" s="1"/>
  <c r="M103" i="36"/>
  <c r="E15" i="38" s="1"/>
  <c r="L103" i="36"/>
  <c r="D15" i="38" s="1"/>
  <c r="J103" i="36"/>
  <c r="C15" i="38" s="1"/>
  <c r="I103" i="36"/>
  <c r="B15" i="38" s="1"/>
  <c r="AF102" i="36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8" s="1"/>
  <c r="X93" i="36"/>
  <c r="T93"/>
  <c r="AE91"/>
  <c r="U14" i="38" s="1"/>
  <c r="AD91" i="36"/>
  <c r="T14" i="38" s="1"/>
  <c r="AC91" i="36"/>
  <c r="S14" i="38" s="1"/>
  <c r="AA91" i="36"/>
  <c r="Q14" i="38" s="1"/>
  <c r="Z91" i="36"/>
  <c r="P14" i="38" s="1"/>
  <c r="Y91" i="36"/>
  <c r="O14" i="38" s="1"/>
  <c r="W91" i="36"/>
  <c r="M14" i="38" s="1"/>
  <c r="V91" i="36"/>
  <c r="L14" i="38" s="1"/>
  <c r="U91" i="36"/>
  <c r="K14" i="38" s="1"/>
  <c r="S91" i="36"/>
  <c r="I14" i="38" s="1"/>
  <c r="R91" i="36"/>
  <c r="H14" i="38" s="1"/>
  <c r="Q91" i="36"/>
  <c r="G14" i="38" s="1"/>
  <c r="N91" i="36"/>
  <c r="F14" i="38" s="1"/>
  <c r="M91" i="36"/>
  <c r="E14" i="38" s="1"/>
  <c r="L91" i="36"/>
  <c r="D14" i="38" s="1"/>
  <c r="J91" i="36"/>
  <c r="C14" i="38" s="1"/>
  <c r="I91" i="36"/>
  <c r="B14" i="38" s="1"/>
  <c r="AF90" i="36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38" s="1"/>
  <c r="AB81" i="36"/>
  <c r="X81"/>
  <c r="T81"/>
  <c r="AE79"/>
  <c r="U13" i="38" s="1"/>
  <c r="AD79" i="36"/>
  <c r="T13" i="38" s="1"/>
  <c r="AC79" i="36"/>
  <c r="S13" i="38" s="1"/>
  <c r="AA79" i="36"/>
  <c r="Q13" i="38" s="1"/>
  <c r="Z79" i="36"/>
  <c r="P13" i="38" s="1"/>
  <c r="Y79" i="36"/>
  <c r="O13" i="38" s="1"/>
  <c r="W79" i="36"/>
  <c r="M13" i="38" s="1"/>
  <c r="V79" i="36"/>
  <c r="L13" i="38" s="1"/>
  <c r="U79" i="36"/>
  <c r="K13" i="38" s="1"/>
  <c r="S79" i="36"/>
  <c r="I13" i="38" s="1"/>
  <c r="R79" i="36"/>
  <c r="H13" i="38" s="1"/>
  <c r="Q79" i="36"/>
  <c r="G13" i="38" s="1"/>
  <c r="N79" i="36"/>
  <c r="F13" i="38" s="1"/>
  <c r="M79" i="36"/>
  <c r="E13" i="38" s="1"/>
  <c r="L79" i="36"/>
  <c r="D13" i="38" s="1"/>
  <c r="J79" i="36"/>
  <c r="C13" i="38" s="1"/>
  <c r="I79" i="36"/>
  <c r="B13" i="38" s="1"/>
  <c r="AF78" i="36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38" s="1"/>
  <c r="X69" i="36"/>
  <c r="T69"/>
  <c r="T79" s="1"/>
  <c r="J13" i="38" s="1"/>
  <c r="AE67" i="36"/>
  <c r="U12" i="38" s="1"/>
  <c r="AD67" i="36"/>
  <c r="T12" i="38" s="1"/>
  <c r="AC67" i="36"/>
  <c r="S12" i="38" s="1"/>
  <c r="AA67" i="36"/>
  <c r="Q12" i="38" s="1"/>
  <c r="Z67" i="36"/>
  <c r="P12" i="38" s="1"/>
  <c r="Y67" i="36"/>
  <c r="O12" i="38" s="1"/>
  <c r="W67" i="36"/>
  <c r="M12" i="38" s="1"/>
  <c r="V67" i="36"/>
  <c r="L12" i="38" s="1"/>
  <c r="U67" i="36"/>
  <c r="K12" i="38" s="1"/>
  <c r="S67" i="36"/>
  <c r="I12" i="38" s="1"/>
  <c r="R67" i="36"/>
  <c r="H12" i="38" s="1"/>
  <c r="Q67" i="36"/>
  <c r="G12" i="38" s="1"/>
  <c r="N67" i="36"/>
  <c r="F12" i="38" s="1"/>
  <c r="M67" i="36"/>
  <c r="E12" i="38" s="1"/>
  <c r="L67" i="36"/>
  <c r="D12" i="38" s="1"/>
  <c r="J67" i="36"/>
  <c r="C12" i="38" s="1"/>
  <c r="I67" i="36"/>
  <c r="B12" i="38" s="1"/>
  <c r="AF66" i="3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X67" s="1"/>
  <c r="N12" i="38" s="1"/>
  <c r="T57" i="36"/>
  <c r="T67" s="1"/>
  <c r="J12" i="38" s="1"/>
  <c r="AE55" i="36"/>
  <c r="U11" i="38" s="1"/>
  <c r="AD55" i="36"/>
  <c r="T11" i="38" s="1"/>
  <c r="AC55" i="36"/>
  <c r="S11" i="38" s="1"/>
  <c r="AA55" i="36"/>
  <c r="Q11" i="38" s="1"/>
  <c r="Z55" i="36"/>
  <c r="P11" i="38" s="1"/>
  <c r="Y55" i="36"/>
  <c r="O11" i="38" s="1"/>
  <c r="W55" i="36"/>
  <c r="M11" i="38" s="1"/>
  <c r="V55" i="36"/>
  <c r="L11" i="38" s="1"/>
  <c r="U55" i="36"/>
  <c r="K11" i="38" s="1"/>
  <c r="S55" i="36"/>
  <c r="I11" i="38" s="1"/>
  <c r="R55" i="36"/>
  <c r="H11" i="38" s="1"/>
  <c r="Q55" i="36"/>
  <c r="G11" i="38" s="1"/>
  <c r="N55" i="36"/>
  <c r="F11" i="38" s="1"/>
  <c r="M55" i="36"/>
  <c r="E11" i="38" s="1"/>
  <c r="L55" i="36"/>
  <c r="D11" i="38" s="1"/>
  <c r="J55" i="36"/>
  <c r="C11" i="38" s="1"/>
  <c r="I55" i="36"/>
  <c r="B11" i="38" s="1"/>
  <c r="AF54" i="36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38" s="1"/>
  <c r="X45" i="36"/>
  <c r="T45"/>
  <c r="AE43"/>
  <c r="U10" i="38" s="1"/>
  <c r="AD43" i="36"/>
  <c r="T10" i="38" s="1"/>
  <c r="AC43" i="36"/>
  <c r="S10" i="38" s="1"/>
  <c r="AA43" i="36"/>
  <c r="Q10" i="38" s="1"/>
  <c r="Z43" i="36"/>
  <c r="P10" i="38" s="1"/>
  <c r="Y43" i="36"/>
  <c r="O10" i="38" s="1"/>
  <c r="W43" i="36"/>
  <c r="M10" i="38" s="1"/>
  <c r="V43" i="36"/>
  <c r="L10" i="38" s="1"/>
  <c r="U43" i="36"/>
  <c r="K10" i="38" s="1"/>
  <c r="S43" i="36"/>
  <c r="I10" i="38" s="1"/>
  <c r="R43" i="36"/>
  <c r="H10" i="38" s="1"/>
  <c r="Q43" i="36"/>
  <c r="G10" i="38" s="1"/>
  <c r="N43" i="36"/>
  <c r="F10" i="38" s="1"/>
  <c r="M43" i="36"/>
  <c r="E10" i="38" s="1"/>
  <c r="L43" i="36"/>
  <c r="D10" i="38" s="1"/>
  <c r="J43" i="36"/>
  <c r="C10" i="38" s="1"/>
  <c r="I43" i="36"/>
  <c r="B10" i="38" s="1"/>
  <c r="AF42" i="36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38" s="1"/>
  <c r="AD31" i="36"/>
  <c r="T9" i="38" s="1"/>
  <c r="AC31" i="36"/>
  <c r="S9" i="38" s="1"/>
  <c r="AA31" i="36"/>
  <c r="Q9" i="38" s="1"/>
  <c r="Z31" i="36"/>
  <c r="P9" i="38" s="1"/>
  <c r="Y31" i="36"/>
  <c r="O9" i="38" s="1"/>
  <c r="W31" i="36"/>
  <c r="M9" i="38" s="1"/>
  <c r="V31" i="36"/>
  <c r="L9" i="38" s="1"/>
  <c r="U31" i="36"/>
  <c r="K9" i="38" s="1"/>
  <c r="S31" i="36"/>
  <c r="I9" i="38" s="1"/>
  <c r="R31" i="36"/>
  <c r="H9" i="38" s="1"/>
  <c r="Q31" i="36"/>
  <c r="G9" i="38" s="1"/>
  <c r="N31" i="36"/>
  <c r="F9" i="38" s="1"/>
  <c r="M31" i="36"/>
  <c r="E9" i="38" s="1"/>
  <c r="L31" i="36"/>
  <c r="D9" i="38" s="1"/>
  <c r="J31" i="36"/>
  <c r="C9" i="38" s="1"/>
  <c r="I31" i="36"/>
  <c r="B9" i="38" s="1"/>
  <c r="AF30" i="36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38" s="1"/>
  <c r="X21" i="36"/>
  <c r="T21"/>
  <c r="T31" s="1"/>
  <c r="J9" i="38" s="1"/>
  <c r="AE19" i="36"/>
  <c r="U8" i="38" s="1"/>
  <c r="AD19" i="36"/>
  <c r="T8" i="38" s="1"/>
  <c r="AC19" i="36"/>
  <c r="AA19"/>
  <c r="Q8" i="38" s="1"/>
  <c r="Z19" i="36"/>
  <c r="Y19"/>
  <c r="W19"/>
  <c r="M8" i="38" s="1"/>
  <c r="V19" i="36"/>
  <c r="U19"/>
  <c r="S19"/>
  <c r="I8" i="38" s="1"/>
  <c r="R19" i="36"/>
  <c r="H8" i="38" s="1"/>
  <c r="Q19" i="36"/>
  <c r="N19"/>
  <c r="F8" i="38" s="1"/>
  <c r="M19" i="36"/>
  <c r="E8" i="38" s="1"/>
  <c r="L19" i="36"/>
  <c r="D8" i="38" s="1"/>
  <c r="J19" i="36"/>
  <c r="C8" i="38" s="1"/>
  <c r="I19" i="36"/>
  <c r="B8" i="38" s="1"/>
  <c r="AF18" i="36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X19" s="1"/>
  <c r="N8" i="38" s="1"/>
  <c r="T9" i="36"/>
  <c r="T19" s="1"/>
  <c r="J8" i="38" s="1"/>
  <c r="A191" i="35"/>
  <c r="AE190"/>
  <c r="U23" i="37" s="1"/>
  <c r="AD190" i="35"/>
  <c r="T23" i="37" s="1"/>
  <c r="AC190" i="35"/>
  <c r="S23" i="37" s="1"/>
  <c r="AA190" i="35"/>
  <c r="Q23" i="37" s="1"/>
  <c r="Z190" i="35"/>
  <c r="P23" i="37" s="1"/>
  <c r="Y190" i="35"/>
  <c r="O23" i="37" s="1"/>
  <c r="W190" i="35"/>
  <c r="M23" i="37" s="1"/>
  <c r="V190" i="35"/>
  <c r="L23" i="37" s="1"/>
  <c r="U190" i="35"/>
  <c r="K23" i="37" s="1"/>
  <c r="S190" i="35"/>
  <c r="I23" i="37" s="1"/>
  <c r="R190" i="35"/>
  <c r="H23" i="37" s="1"/>
  <c r="Q190" i="35"/>
  <c r="G23" i="37" s="1"/>
  <c r="N190" i="35"/>
  <c r="F23" i="37" s="1"/>
  <c r="M190" i="35"/>
  <c r="E23" i="37" s="1"/>
  <c r="L190" i="35"/>
  <c r="D23" i="37" s="1"/>
  <c r="J190" i="35"/>
  <c r="C23" i="37" s="1"/>
  <c r="AF189" i="35"/>
  <c r="AB189"/>
  <c r="AB190" s="1"/>
  <c r="R23" i="37" s="1"/>
  <c r="X189" i="35"/>
  <c r="T189"/>
  <c r="AE187"/>
  <c r="U22" i="37" s="1"/>
  <c r="AD187" i="35"/>
  <c r="T22" i="37" s="1"/>
  <c r="AC187" i="35"/>
  <c r="S22" i="37" s="1"/>
  <c r="AA187" i="35"/>
  <c r="Q22" i="37" s="1"/>
  <c r="Z187" i="35"/>
  <c r="P22" i="37" s="1"/>
  <c r="Y187" i="35"/>
  <c r="O22" i="37" s="1"/>
  <c r="W187" i="35"/>
  <c r="M22" i="37" s="1"/>
  <c r="V187" i="35"/>
  <c r="L22" i="37" s="1"/>
  <c r="U187" i="35"/>
  <c r="K22" i="37" s="1"/>
  <c r="S187" i="35"/>
  <c r="I22" i="37" s="1"/>
  <c r="R187" i="35"/>
  <c r="H22" i="37" s="1"/>
  <c r="Q187" i="35"/>
  <c r="G22" i="37" s="1"/>
  <c r="N187" i="35"/>
  <c r="F22" i="37" s="1"/>
  <c r="M187" i="35"/>
  <c r="E22" i="37" s="1"/>
  <c r="L187" i="35"/>
  <c r="D22" i="37" s="1"/>
  <c r="J187" i="35"/>
  <c r="C22" i="37" s="1"/>
  <c r="I187" i="35"/>
  <c r="B22" i="37" s="1"/>
  <c r="AF186" i="35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37" s="1"/>
  <c r="X177" i="35"/>
  <c r="T177"/>
  <c r="AE175"/>
  <c r="U21" i="37" s="1"/>
  <c r="AD175" i="35"/>
  <c r="T21" i="37" s="1"/>
  <c r="AC175" i="35"/>
  <c r="S21" i="37" s="1"/>
  <c r="AA175" i="35"/>
  <c r="Q21" i="37" s="1"/>
  <c r="Z175" i="35"/>
  <c r="P21" i="37" s="1"/>
  <c r="Y175" i="35"/>
  <c r="O21" i="37" s="1"/>
  <c r="W175" i="35"/>
  <c r="M21" i="37" s="1"/>
  <c r="V175" i="35"/>
  <c r="L21" i="37" s="1"/>
  <c r="U175" i="35"/>
  <c r="K21" i="37" s="1"/>
  <c r="S175" i="35"/>
  <c r="I21" i="37" s="1"/>
  <c r="R175" i="35"/>
  <c r="H21" i="37" s="1"/>
  <c r="Q175" i="35"/>
  <c r="G21" i="37" s="1"/>
  <c r="N175" i="35"/>
  <c r="F21" i="37" s="1"/>
  <c r="M175" i="35"/>
  <c r="E21" i="37" s="1"/>
  <c r="L175" i="35"/>
  <c r="D21" i="37" s="1"/>
  <c r="J175" i="35"/>
  <c r="C21" i="37" s="1"/>
  <c r="I175" i="35"/>
  <c r="B21" i="37" s="1"/>
  <c r="AF174" i="35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37" s="1"/>
  <c r="X165" i="35"/>
  <c r="T165"/>
  <c r="AE163"/>
  <c r="U20" i="37" s="1"/>
  <c r="AD163" i="35"/>
  <c r="T20" i="37" s="1"/>
  <c r="AC163" i="35"/>
  <c r="S20" i="37" s="1"/>
  <c r="AA163" i="35"/>
  <c r="Q20" i="37" s="1"/>
  <c r="Z163" i="35"/>
  <c r="P20" i="37" s="1"/>
  <c r="Y163" i="35"/>
  <c r="O20" i="37" s="1"/>
  <c r="W163" i="35"/>
  <c r="M20" i="37" s="1"/>
  <c r="V163" i="35"/>
  <c r="L20" i="37" s="1"/>
  <c r="U163" i="35"/>
  <c r="K20" i="37" s="1"/>
  <c r="S163" i="35"/>
  <c r="I20" i="37" s="1"/>
  <c r="R163" i="35"/>
  <c r="H20" i="37" s="1"/>
  <c r="Q163" i="35"/>
  <c r="G20" i="37" s="1"/>
  <c r="N163" i="35"/>
  <c r="F20" i="37" s="1"/>
  <c r="M163" i="35"/>
  <c r="E20" i="37" s="1"/>
  <c r="L163" i="35"/>
  <c r="D20" i="37" s="1"/>
  <c r="J163" i="35"/>
  <c r="C20" i="37" s="1"/>
  <c r="I163" i="35"/>
  <c r="AF16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37" s="1"/>
  <c r="AB153" i="35"/>
  <c r="X153"/>
  <c r="T153"/>
  <c r="T163" s="1"/>
  <c r="J20" i="37" s="1"/>
  <c r="AE151" i="35"/>
  <c r="U19" i="37" s="1"/>
  <c r="AD151" i="35"/>
  <c r="T19" i="37" s="1"/>
  <c r="AC151" i="35"/>
  <c r="S19" i="37" s="1"/>
  <c r="AA151" i="35"/>
  <c r="Q19" i="37" s="1"/>
  <c r="Z151" i="35"/>
  <c r="P19" i="37" s="1"/>
  <c r="Y151" i="35"/>
  <c r="O19" i="37" s="1"/>
  <c r="W151" i="35"/>
  <c r="M19" i="37" s="1"/>
  <c r="V151" i="35"/>
  <c r="L19" i="37" s="1"/>
  <c r="U151" i="35"/>
  <c r="K19" i="37" s="1"/>
  <c r="S151" i="35"/>
  <c r="I19" i="37" s="1"/>
  <c r="R151" i="35"/>
  <c r="H19" i="37" s="1"/>
  <c r="Q151" i="35"/>
  <c r="G19" i="37" s="1"/>
  <c r="N151" i="35"/>
  <c r="F19" i="37" s="1"/>
  <c r="M151" i="35"/>
  <c r="E19" i="37" s="1"/>
  <c r="L151" i="35"/>
  <c r="D19" i="37" s="1"/>
  <c r="J151" i="35"/>
  <c r="C19" i="37" s="1"/>
  <c r="I151" i="35"/>
  <c r="B19" i="37" s="1"/>
  <c r="AF150" i="35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37" s="1"/>
  <c r="X141" i="35"/>
  <c r="T141"/>
  <c r="AE139"/>
  <c r="U18" i="37" s="1"/>
  <c r="AD139" i="35"/>
  <c r="T18" i="37" s="1"/>
  <c r="AC139" i="35"/>
  <c r="S18" i="37" s="1"/>
  <c r="AA139" i="35"/>
  <c r="Q18" i="37" s="1"/>
  <c r="Z139" i="35"/>
  <c r="P18" i="37" s="1"/>
  <c r="Y139" i="35"/>
  <c r="O18" i="37" s="1"/>
  <c r="W139" i="35"/>
  <c r="M18" i="37" s="1"/>
  <c r="V139" i="35"/>
  <c r="L18" i="37" s="1"/>
  <c r="U139" i="35"/>
  <c r="K18" i="37" s="1"/>
  <c r="S139" i="35"/>
  <c r="I18" i="37" s="1"/>
  <c r="R139" i="35"/>
  <c r="H18" i="37" s="1"/>
  <c r="Q139" i="35"/>
  <c r="G18" i="37" s="1"/>
  <c r="N139" i="35"/>
  <c r="F18" i="37" s="1"/>
  <c r="M139" i="35"/>
  <c r="E18" i="37" s="1"/>
  <c r="L139" i="35"/>
  <c r="D18" i="37" s="1"/>
  <c r="J139" i="35"/>
  <c r="C18" i="37" s="1"/>
  <c r="I139" i="35"/>
  <c r="B18" i="37" s="1"/>
  <c r="AF138" i="35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37" s="1"/>
  <c r="AB129" i="35"/>
  <c r="X129"/>
  <c r="T129"/>
  <c r="AE127"/>
  <c r="U17" i="37" s="1"/>
  <c r="AD127" i="35"/>
  <c r="T17" i="37" s="1"/>
  <c r="AC127" i="35"/>
  <c r="S17" i="37" s="1"/>
  <c r="AA127" i="35"/>
  <c r="Q17" i="37" s="1"/>
  <c r="Z127" i="35"/>
  <c r="P17" i="37" s="1"/>
  <c r="Y127" i="35"/>
  <c r="O17" i="37" s="1"/>
  <c r="W127" i="35"/>
  <c r="M17" i="37" s="1"/>
  <c r="V127" i="35"/>
  <c r="L17" i="37" s="1"/>
  <c r="U127" i="35"/>
  <c r="K17" i="37" s="1"/>
  <c r="S127" i="35"/>
  <c r="I17" i="37" s="1"/>
  <c r="R127" i="35"/>
  <c r="H17" i="37" s="1"/>
  <c r="Q127" i="35"/>
  <c r="G17" i="37" s="1"/>
  <c r="N127" i="35"/>
  <c r="F17" i="37" s="1"/>
  <c r="M127" i="35"/>
  <c r="E17" i="37" s="1"/>
  <c r="L127" i="35"/>
  <c r="D17" i="37" s="1"/>
  <c r="J127" i="35"/>
  <c r="I127"/>
  <c r="B17" i="37" s="1"/>
  <c r="AF126" i="35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U16" i="37" s="1"/>
  <c r="AD115" i="35"/>
  <c r="T16" i="37" s="1"/>
  <c r="AC115" i="35"/>
  <c r="S16" i="37" s="1"/>
  <c r="AA115" i="35"/>
  <c r="Q16" i="37" s="1"/>
  <c r="Z115" i="35"/>
  <c r="P16" i="37" s="1"/>
  <c r="Y115" i="35"/>
  <c r="O16" i="37" s="1"/>
  <c r="W115" i="35"/>
  <c r="M16" i="37" s="1"/>
  <c r="V115" i="35"/>
  <c r="L16" i="37" s="1"/>
  <c r="U115" i="35"/>
  <c r="K16" i="37" s="1"/>
  <c r="S115" i="35"/>
  <c r="I16" i="37" s="1"/>
  <c r="R115" i="35"/>
  <c r="H16" i="37" s="1"/>
  <c r="Q115" i="35"/>
  <c r="G16" i="37" s="1"/>
  <c r="N115" i="35"/>
  <c r="F16" i="37" s="1"/>
  <c r="M115" i="35"/>
  <c r="E16" i="37" s="1"/>
  <c r="L115" i="35"/>
  <c r="D16" i="37" s="1"/>
  <c r="J115" i="35"/>
  <c r="C16" i="37" s="1"/>
  <c r="I115" i="35"/>
  <c r="B16" i="37" s="1"/>
  <c r="AF114" i="35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37" s="1"/>
  <c r="AD103" i="35"/>
  <c r="T15" i="37" s="1"/>
  <c r="AC103" i="35"/>
  <c r="S15" i="37" s="1"/>
  <c r="AA103" i="35"/>
  <c r="Q15" i="37" s="1"/>
  <c r="Z103" i="35"/>
  <c r="P15" i="37" s="1"/>
  <c r="Y103" i="35"/>
  <c r="O15" i="37" s="1"/>
  <c r="W103" i="35"/>
  <c r="M15" i="37" s="1"/>
  <c r="V103" i="35"/>
  <c r="L15" i="37" s="1"/>
  <c r="U103" i="35"/>
  <c r="K15" i="37" s="1"/>
  <c r="S103" i="35"/>
  <c r="I15" i="37" s="1"/>
  <c r="R103" i="35"/>
  <c r="H15" i="37" s="1"/>
  <c r="Q103" i="35"/>
  <c r="G15" i="37" s="1"/>
  <c r="N103" i="35"/>
  <c r="F15" i="37" s="1"/>
  <c r="M103" i="35"/>
  <c r="E15" i="37" s="1"/>
  <c r="L103" i="35"/>
  <c r="D15" i="37" s="1"/>
  <c r="J103" i="35"/>
  <c r="C15" i="37" s="1"/>
  <c r="I103" i="35"/>
  <c r="B15" i="37" s="1"/>
  <c r="AF102" i="35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7" s="1"/>
  <c r="X93" i="35"/>
  <c r="T93"/>
  <c r="T103" s="1"/>
  <c r="J15" i="37" s="1"/>
  <c r="AE91" i="35"/>
  <c r="U14" i="37" s="1"/>
  <c r="AD91" i="35"/>
  <c r="T14" i="37" s="1"/>
  <c r="AC91" i="35"/>
  <c r="S14" i="37" s="1"/>
  <c r="AA91" i="35"/>
  <c r="Q14" i="37" s="1"/>
  <c r="Z91" i="35"/>
  <c r="P14" i="37" s="1"/>
  <c r="Y91" i="35"/>
  <c r="O14" i="37" s="1"/>
  <c r="W91" i="35"/>
  <c r="M14" i="37" s="1"/>
  <c r="V91" i="35"/>
  <c r="L14" i="37" s="1"/>
  <c r="U91" i="35"/>
  <c r="K14" i="37" s="1"/>
  <c r="S91" i="35"/>
  <c r="I14" i="37" s="1"/>
  <c r="R91" i="35"/>
  <c r="H14" i="37" s="1"/>
  <c r="Q91" i="35"/>
  <c r="G14" i="37" s="1"/>
  <c r="N91" i="35"/>
  <c r="F14" i="37" s="1"/>
  <c r="M91" i="35"/>
  <c r="E14" i="37" s="1"/>
  <c r="L91" i="35"/>
  <c r="D14" i="37" s="1"/>
  <c r="J91" i="35"/>
  <c r="C14" i="37" s="1"/>
  <c r="I91" i="35"/>
  <c r="B14" i="37" s="1"/>
  <c r="AF90" i="35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X91" s="1"/>
  <c r="N14" i="37" s="1"/>
  <c r="T81" i="35"/>
  <c r="AE79"/>
  <c r="U13" i="37" s="1"/>
  <c r="AD79" i="35"/>
  <c r="T13" i="37" s="1"/>
  <c r="AC79" i="35"/>
  <c r="S13" i="37" s="1"/>
  <c r="AA79" i="35"/>
  <c r="Q13" i="37" s="1"/>
  <c r="Z79" i="35"/>
  <c r="P13" i="37" s="1"/>
  <c r="Y79" i="35"/>
  <c r="O13" i="37" s="1"/>
  <c r="W79" i="35"/>
  <c r="M13" i="37" s="1"/>
  <c r="V79" i="35"/>
  <c r="L13" i="37" s="1"/>
  <c r="U79" i="35"/>
  <c r="K13" i="37" s="1"/>
  <c r="S79" i="35"/>
  <c r="I13" i="37" s="1"/>
  <c r="R79" i="35"/>
  <c r="H13" i="37" s="1"/>
  <c r="Q79" i="35"/>
  <c r="G13" i="37" s="1"/>
  <c r="N79" i="35"/>
  <c r="F13" i="37" s="1"/>
  <c r="M79" i="35"/>
  <c r="E13" i="37" s="1"/>
  <c r="L79" i="35"/>
  <c r="D13" i="37" s="1"/>
  <c r="J79" i="35"/>
  <c r="C13" i="37" s="1"/>
  <c r="I79" i="35"/>
  <c r="B13" i="37" s="1"/>
  <c r="AF78" i="35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37" s="1"/>
  <c r="AD67" i="35"/>
  <c r="T12" i="37" s="1"/>
  <c r="AC67" i="35"/>
  <c r="S12" i="37" s="1"/>
  <c r="AA67" i="35"/>
  <c r="Q12" i="37" s="1"/>
  <c r="Z67" i="35"/>
  <c r="P12" i="37" s="1"/>
  <c r="Y67" i="35"/>
  <c r="O12" i="37" s="1"/>
  <c r="W67" i="35"/>
  <c r="M12" i="37" s="1"/>
  <c r="V67" i="35"/>
  <c r="L12" i="37" s="1"/>
  <c r="U67" i="35"/>
  <c r="K12" i="37" s="1"/>
  <c r="S67" i="35"/>
  <c r="I12" i="37" s="1"/>
  <c r="R67" i="35"/>
  <c r="H12" i="37" s="1"/>
  <c r="Q67" i="35"/>
  <c r="G12" i="37" s="1"/>
  <c r="N67" i="35"/>
  <c r="F12" i="37" s="1"/>
  <c r="M67" i="35"/>
  <c r="E12" i="37" s="1"/>
  <c r="L67" i="35"/>
  <c r="D12" i="37" s="1"/>
  <c r="J67" i="35"/>
  <c r="C12" i="37" s="1"/>
  <c r="I67" i="35"/>
  <c r="B12" i="37" s="1"/>
  <c r="AF66" i="35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F67" s="1"/>
  <c r="V12" i="37" s="1"/>
  <c r="AB57" i="35"/>
  <c r="X57"/>
  <c r="T57"/>
  <c r="AE55"/>
  <c r="U11" i="37" s="1"/>
  <c r="AD55" i="35"/>
  <c r="T11" i="37" s="1"/>
  <c r="AC55" i="35"/>
  <c r="S11" i="37" s="1"/>
  <c r="AA55" i="35"/>
  <c r="Q11" i="37" s="1"/>
  <c r="Z55" i="35"/>
  <c r="P11" i="37" s="1"/>
  <c r="Y55" i="35"/>
  <c r="O11" i="37" s="1"/>
  <c r="W55" i="35"/>
  <c r="M11" i="37" s="1"/>
  <c r="V55" i="35"/>
  <c r="L11" i="37" s="1"/>
  <c r="U55" i="35"/>
  <c r="K11" i="37" s="1"/>
  <c r="S55" i="35"/>
  <c r="I11" i="37" s="1"/>
  <c r="R55" i="35"/>
  <c r="H11" i="37" s="1"/>
  <c r="Q55" i="35"/>
  <c r="G11" i="37" s="1"/>
  <c r="N55" i="35"/>
  <c r="F11" i="37" s="1"/>
  <c r="M55" i="35"/>
  <c r="E11" i="37" s="1"/>
  <c r="L55" i="35"/>
  <c r="D11" i="37" s="1"/>
  <c r="J55" i="35"/>
  <c r="C11" i="37" s="1"/>
  <c r="I55" i="35"/>
  <c r="B11" i="37" s="1"/>
  <c r="AF54" i="35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37" s="1"/>
  <c r="X45" i="35"/>
  <c r="T45"/>
  <c r="T55" s="1"/>
  <c r="J11" i="37" s="1"/>
  <c r="AE43" i="35"/>
  <c r="U10" i="37" s="1"/>
  <c r="AD43" i="35"/>
  <c r="T10" i="37" s="1"/>
  <c r="AC43" i="35"/>
  <c r="S10" i="37" s="1"/>
  <c r="AA43" i="35"/>
  <c r="Q10" i="37" s="1"/>
  <c r="Z43" i="35"/>
  <c r="P10" i="37" s="1"/>
  <c r="Y43" i="35"/>
  <c r="O10" i="37" s="1"/>
  <c r="W43" i="35"/>
  <c r="M10" i="37" s="1"/>
  <c r="V43" i="35"/>
  <c r="L10" i="37" s="1"/>
  <c r="U43" i="35"/>
  <c r="K10" i="37" s="1"/>
  <c r="S43" i="35"/>
  <c r="I10" i="37" s="1"/>
  <c r="R43" i="35"/>
  <c r="H10" i="37" s="1"/>
  <c r="Q43" i="35"/>
  <c r="G10" i="37" s="1"/>
  <c r="N43" i="35"/>
  <c r="F10" i="37" s="1"/>
  <c r="M43" i="35"/>
  <c r="E10" i="37" s="1"/>
  <c r="L43" i="35"/>
  <c r="D10" i="37" s="1"/>
  <c r="J43" i="35"/>
  <c r="C10" i="37" s="1"/>
  <c r="I43" i="35"/>
  <c r="B10" i="37" s="1"/>
  <c r="AF42" i="35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X43" s="1"/>
  <c r="N10" i="37" s="1"/>
  <c r="T33" i="35"/>
  <c r="T43" s="1"/>
  <c r="J10" i="37" s="1"/>
  <c r="AE31" i="35"/>
  <c r="U9" i="37" s="1"/>
  <c r="AD31" i="35"/>
  <c r="T9" i="37" s="1"/>
  <c r="AC31" i="35"/>
  <c r="S9" i="37" s="1"/>
  <c r="AA31" i="35"/>
  <c r="Q9" i="37" s="1"/>
  <c r="Z31" i="35"/>
  <c r="P9" i="37" s="1"/>
  <c r="Y31" i="35"/>
  <c r="O9" i="37" s="1"/>
  <c r="W31" i="35"/>
  <c r="M9" i="37" s="1"/>
  <c r="V31" i="35"/>
  <c r="L9" i="37" s="1"/>
  <c r="U31" i="35"/>
  <c r="K9" i="37" s="1"/>
  <c r="S31" i="35"/>
  <c r="I9" i="37" s="1"/>
  <c r="R31" i="35"/>
  <c r="H9" i="37" s="1"/>
  <c r="Q31" i="35"/>
  <c r="G9" i="37" s="1"/>
  <c r="N31" i="35"/>
  <c r="F9" i="37" s="1"/>
  <c r="M31" i="35"/>
  <c r="E9" i="37" s="1"/>
  <c r="L31" i="35"/>
  <c r="D9" i="37" s="1"/>
  <c r="J31" i="35"/>
  <c r="C9" i="37" s="1"/>
  <c r="I31" i="35"/>
  <c r="B9" i="37" s="1"/>
  <c r="AF30" i="35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37" s="1"/>
  <c r="X21" i="35"/>
  <c r="T21"/>
  <c r="AE19"/>
  <c r="U8" i="37" s="1"/>
  <c r="AD19" i="35"/>
  <c r="T8" i="37" s="1"/>
  <c r="AC19" i="35"/>
  <c r="S8" i="37" s="1"/>
  <c r="AA19" i="35"/>
  <c r="Q8" i="37" s="1"/>
  <c r="Z19" i="35"/>
  <c r="P8" i="37" s="1"/>
  <c r="Y19" i="35"/>
  <c r="O8" i="37" s="1"/>
  <c r="W19" i="35"/>
  <c r="M8" i="37" s="1"/>
  <c r="V19" i="35"/>
  <c r="L8" i="37" s="1"/>
  <c r="U19" i="35"/>
  <c r="K8" i="37" s="1"/>
  <c r="S19" i="35"/>
  <c r="I8" i="37" s="1"/>
  <c r="R19" i="35"/>
  <c r="H8" i="37" s="1"/>
  <c r="Q19" i="35"/>
  <c r="G8" i="37" s="1"/>
  <c r="N19" i="35"/>
  <c r="F8" i="37" s="1"/>
  <c r="M19" i="35"/>
  <c r="E8" i="37" s="1"/>
  <c r="L19" i="35"/>
  <c r="D8" i="37" s="1"/>
  <c r="J19" i="35"/>
  <c r="I19"/>
  <c r="B8" i="37" s="1"/>
  <c r="AF18" i="35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A3" i="34"/>
  <c r="A1"/>
  <c r="A191" i="33"/>
  <c r="AE190"/>
  <c r="U23" i="34" s="1"/>
  <c r="AD190" i="33"/>
  <c r="T23" i="34" s="1"/>
  <c r="AC190" i="33"/>
  <c r="S23" i="34" s="1"/>
  <c r="AA190" i="33"/>
  <c r="Q23" i="34" s="1"/>
  <c r="Z190" i="33"/>
  <c r="P23" i="34" s="1"/>
  <c r="Y190" i="33"/>
  <c r="O23" i="34" s="1"/>
  <c r="W190" i="33"/>
  <c r="M23" i="34" s="1"/>
  <c r="V190" i="33"/>
  <c r="L23" i="34" s="1"/>
  <c r="U190" i="33"/>
  <c r="K23" i="34" s="1"/>
  <c r="S190" i="33"/>
  <c r="I23" i="34" s="1"/>
  <c r="R190" i="33"/>
  <c r="H23" i="34" s="1"/>
  <c r="Q190" i="33"/>
  <c r="G23" i="34" s="1"/>
  <c r="N190" i="33"/>
  <c r="F23" i="34" s="1"/>
  <c r="M190" i="33"/>
  <c r="E23" i="34" s="1"/>
  <c r="L190" i="33"/>
  <c r="D23" i="34" s="1"/>
  <c r="J190" i="33"/>
  <c r="C23" i="34" s="1"/>
  <c r="B23"/>
  <c r="AF189" i="33"/>
  <c r="AB189"/>
  <c r="AB190" s="1"/>
  <c r="R23" i="34" s="1"/>
  <c r="X189" i="33"/>
  <c r="T189"/>
  <c r="AE187"/>
  <c r="U22" i="34" s="1"/>
  <c r="AD187" i="33"/>
  <c r="T22" i="34" s="1"/>
  <c r="AC187" i="33"/>
  <c r="S22" i="34" s="1"/>
  <c r="AA187" i="33"/>
  <c r="Q22" i="34" s="1"/>
  <c r="Z187" i="33"/>
  <c r="P22" i="34" s="1"/>
  <c r="Y187" i="33"/>
  <c r="O22" i="34" s="1"/>
  <c r="W187" i="33"/>
  <c r="M22" i="34" s="1"/>
  <c r="V187" i="33"/>
  <c r="L22" i="34" s="1"/>
  <c r="U187" i="33"/>
  <c r="K22" i="34" s="1"/>
  <c r="S187" i="33"/>
  <c r="I22" i="34" s="1"/>
  <c r="R187" i="33"/>
  <c r="H22" i="34" s="1"/>
  <c r="Q187" i="33"/>
  <c r="G22" i="34" s="1"/>
  <c r="N187" i="33"/>
  <c r="F22" i="34" s="1"/>
  <c r="M187" i="33"/>
  <c r="E22" i="34" s="1"/>
  <c r="L187" i="33"/>
  <c r="D22" i="34" s="1"/>
  <c r="J187" i="33"/>
  <c r="C22" i="34" s="1"/>
  <c r="I187" i="33"/>
  <c r="B22" i="34" s="1"/>
  <c r="AF186" i="33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34" s="1"/>
  <c r="X177" i="33"/>
  <c r="X187" s="1"/>
  <c r="N22" i="34" s="1"/>
  <c r="T177" i="33"/>
  <c r="AE175"/>
  <c r="U21" i="34" s="1"/>
  <c r="AD175" i="33"/>
  <c r="T21" i="34" s="1"/>
  <c r="AC175" i="33"/>
  <c r="S21" i="34" s="1"/>
  <c r="AA175" i="33"/>
  <c r="Q21" i="34" s="1"/>
  <c r="Z175" i="33"/>
  <c r="P21" i="34" s="1"/>
  <c r="Y175" i="33"/>
  <c r="O21" i="34" s="1"/>
  <c r="W175" i="33"/>
  <c r="M21" i="34" s="1"/>
  <c r="V175" i="33"/>
  <c r="L21" i="34" s="1"/>
  <c r="U175" i="33"/>
  <c r="K21" i="34" s="1"/>
  <c r="S175" i="33"/>
  <c r="I21" i="34" s="1"/>
  <c r="R175" i="33"/>
  <c r="H21" i="34" s="1"/>
  <c r="Q175" i="33"/>
  <c r="G21" i="34" s="1"/>
  <c r="N175" i="33"/>
  <c r="F21" i="34" s="1"/>
  <c r="M175" i="33"/>
  <c r="E21" i="34" s="1"/>
  <c r="L175" i="33"/>
  <c r="D21" i="34" s="1"/>
  <c r="J175" i="33"/>
  <c r="C21" i="34" s="1"/>
  <c r="I175" i="33"/>
  <c r="B21" i="34" s="1"/>
  <c r="AF174" i="33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34" s="1"/>
  <c r="AD163" i="33"/>
  <c r="T20" i="34" s="1"/>
  <c r="AC163" i="33"/>
  <c r="S20" i="34" s="1"/>
  <c r="AA163" i="33"/>
  <c r="Q20" i="34" s="1"/>
  <c r="Z163" i="33"/>
  <c r="P20" i="34" s="1"/>
  <c r="Y163" i="33"/>
  <c r="O20" i="34" s="1"/>
  <c r="W163" i="33"/>
  <c r="M20" i="34" s="1"/>
  <c r="V163" i="33"/>
  <c r="L20" i="34" s="1"/>
  <c r="U163" i="33"/>
  <c r="K20" i="34" s="1"/>
  <c r="S163" i="33"/>
  <c r="I20" i="34" s="1"/>
  <c r="R163" i="33"/>
  <c r="H20" i="34" s="1"/>
  <c r="Q163" i="33"/>
  <c r="G20" i="34" s="1"/>
  <c r="N163" i="33"/>
  <c r="F20" i="34" s="1"/>
  <c r="M163" i="33"/>
  <c r="E20" i="34" s="1"/>
  <c r="L163" i="33"/>
  <c r="D20" i="34" s="1"/>
  <c r="J163" i="33"/>
  <c r="C20" i="34" s="1"/>
  <c r="I163" i="33"/>
  <c r="B20" i="34" s="1"/>
  <c r="AF162" i="33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34" s="1"/>
  <c r="AB153" i="33"/>
  <c r="AB163" s="1"/>
  <c r="R20" i="34" s="1"/>
  <c r="X153" i="33"/>
  <c r="T153"/>
  <c r="AE151"/>
  <c r="U19" i="34" s="1"/>
  <c r="AD151" i="33"/>
  <c r="T19" i="34" s="1"/>
  <c r="AC151" i="33"/>
  <c r="S19" i="34" s="1"/>
  <c r="AA151" i="33"/>
  <c r="Q19" i="34" s="1"/>
  <c r="Z151" i="33"/>
  <c r="P19" i="34" s="1"/>
  <c r="Y151" i="33"/>
  <c r="O19" i="34" s="1"/>
  <c r="W151" i="33"/>
  <c r="M19" i="34" s="1"/>
  <c r="V151" i="33"/>
  <c r="L19" i="34" s="1"/>
  <c r="U151" i="33"/>
  <c r="K19" i="34" s="1"/>
  <c r="S151" i="33"/>
  <c r="I19" i="34" s="1"/>
  <c r="R151" i="33"/>
  <c r="H19" i="34" s="1"/>
  <c r="Q151" i="33"/>
  <c r="G19" i="34" s="1"/>
  <c r="N151" i="33"/>
  <c r="F19" i="34" s="1"/>
  <c r="M151" i="33"/>
  <c r="E19" i="34" s="1"/>
  <c r="L151" i="33"/>
  <c r="D19" i="34" s="1"/>
  <c r="J151" i="33"/>
  <c r="C19" i="34" s="1"/>
  <c r="I151" i="33"/>
  <c r="B19" i="34" s="1"/>
  <c r="AF150" i="33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U18" i="34" s="1"/>
  <c r="AD139" i="33"/>
  <c r="T18" i="34" s="1"/>
  <c r="AC139" i="33"/>
  <c r="S18" i="34" s="1"/>
  <c r="AA139" i="33"/>
  <c r="Q18" i="34" s="1"/>
  <c r="Z139" i="33"/>
  <c r="P18" i="34" s="1"/>
  <c r="Y139" i="33"/>
  <c r="O18" i="34" s="1"/>
  <c r="W139" i="33"/>
  <c r="M18" i="34" s="1"/>
  <c r="V139" i="33"/>
  <c r="L18" i="34" s="1"/>
  <c r="U139" i="33"/>
  <c r="K18" i="34" s="1"/>
  <c r="S139" i="33"/>
  <c r="I18" i="34" s="1"/>
  <c r="R139" i="33"/>
  <c r="H18" i="34" s="1"/>
  <c r="Q139" i="33"/>
  <c r="G18" i="34" s="1"/>
  <c r="N139" i="33"/>
  <c r="F18" i="34" s="1"/>
  <c r="M139" i="33"/>
  <c r="E18" i="34" s="1"/>
  <c r="L139" i="33"/>
  <c r="D18" i="34" s="1"/>
  <c r="J139" i="33"/>
  <c r="C18" i="34" s="1"/>
  <c r="I139" i="33"/>
  <c r="B18" i="34" s="1"/>
  <c r="AF138" i="33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34" s="1"/>
  <c r="AB129" i="33"/>
  <c r="X129"/>
  <c r="T129"/>
  <c r="AE127"/>
  <c r="AD127"/>
  <c r="AC127"/>
  <c r="AA127"/>
  <c r="Z127"/>
  <c r="Y127"/>
  <c r="W127"/>
  <c r="V127"/>
  <c r="U127"/>
  <c r="S127"/>
  <c r="R127"/>
  <c r="Q127"/>
  <c r="N127"/>
  <c r="F17" i="34" s="1"/>
  <c r="M127" i="33"/>
  <c r="E17" i="34" s="1"/>
  <c r="L127" i="33"/>
  <c r="D17" i="34" s="1"/>
  <c r="J127" i="33"/>
  <c r="C17" i="34" s="1"/>
  <c r="I127" i="33"/>
  <c r="B17" i="34" s="1"/>
  <c r="AF126" i="33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34" s="1"/>
  <c r="X117" i="33"/>
  <c r="T117"/>
  <c r="T127" s="1"/>
  <c r="J17" i="34" s="1"/>
  <c r="AE115" i="33"/>
  <c r="U16" i="34" s="1"/>
  <c r="AD115" i="33"/>
  <c r="T16" i="34" s="1"/>
  <c r="AC115" i="33"/>
  <c r="S16" i="34" s="1"/>
  <c r="AA115" i="33"/>
  <c r="Q16" i="34" s="1"/>
  <c r="Z115" i="33"/>
  <c r="P16" i="34" s="1"/>
  <c r="Y115" i="33"/>
  <c r="O16" i="34" s="1"/>
  <c r="W115" i="33"/>
  <c r="M16" i="34" s="1"/>
  <c r="V115" i="33"/>
  <c r="L16" i="34" s="1"/>
  <c r="U115" i="33"/>
  <c r="K16" i="34" s="1"/>
  <c r="S115" i="33"/>
  <c r="I16" i="34" s="1"/>
  <c r="R115" i="33"/>
  <c r="H16" i="34" s="1"/>
  <c r="Q115" i="33"/>
  <c r="G16" i="34" s="1"/>
  <c r="N115" i="33"/>
  <c r="F16" i="34" s="1"/>
  <c r="M115" i="33"/>
  <c r="E16" i="34" s="1"/>
  <c r="L115" i="33"/>
  <c r="D16" i="34" s="1"/>
  <c r="J115" i="33"/>
  <c r="C16" i="34" s="1"/>
  <c r="I115" i="33"/>
  <c r="B16" i="34" s="1"/>
  <c r="AF114" i="33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X115" s="1"/>
  <c r="N16" i="34" s="1"/>
  <c r="T105" i="33"/>
  <c r="T115" s="1"/>
  <c r="J16" i="34" s="1"/>
  <c r="AE103" i="33"/>
  <c r="U15" i="34" s="1"/>
  <c r="AD103" i="33"/>
  <c r="T15" i="34" s="1"/>
  <c r="AC103" i="33"/>
  <c r="S15" i="34" s="1"/>
  <c r="AA103" i="33"/>
  <c r="Q15" i="34" s="1"/>
  <c r="Z103" i="33"/>
  <c r="P15" i="34" s="1"/>
  <c r="Y103" i="33"/>
  <c r="O15" i="34" s="1"/>
  <c r="W103" i="33"/>
  <c r="M15" i="34" s="1"/>
  <c r="V103" i="33"/>
  <c r="L15" i="34" s="1"/>
  <c r="U103" i="33"/>
  <c r="K15" i="34" s="1"/>
  <c r="S103" i="33"/>
  <c r="I15" i="34" s="1"/>
  <c r="R103" i="33"/>
  <c r="H15" i="34" s="1"/>
  <c r="Q103" i="33"/>
  <c r="G15" i="34" s="1"/>
  <c r="N103" i="33"/>
  <c r="F15" i="34" s="1"/>
  <c r="M103" i="33"/>
  <c r="E15" i="34" s="1"/>
  <c r="L103" i="33"/>
  <c r="D15" i="34" s="1"/>
  <c r="J103" i="33"/>
  <c r="C15" i="34" s="1"/>
  <c r="I103" i="33"/>
  <c r="B15" i="34" s="1"/>
  <c r="AF102" i="33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4" s="1"/>
  <c r="X93" i="33"/>
  <c r="T93"/>
  <c r="AE91"/>
  <c r="U14" i="34" s="1"/>
  <c r="AD91" i="33"/>
  <c r="T14" i="34" s="1"/>
  <c r="AC91" i="33"/>
  <c r="S14" i="34" s="1"/>
  <c r="AA91" i="33"/>
  <c r="Q14" i="34" s="1"/>
  <c r="Z91" i="33"/>
  <c r="P14" i="34" s="1"/>
  <c r="Y91" i="33"/>
  <c r="O14" i="34" s="1"/>
  <c r="W91" i="33"/>
  <c r="M14" i="34" s="1"/>
  <c r="V91" i="33"/>
  <c r="L14" i="34" s="1"/>
  <c r="U91" i="33"/>
  <c r="K14" i="34" s="1"/>
  <c r="S91" i="33"/>
  <c r="I14" i="34" s="1"/>
  <c r="R91" i="33"/>
  <c r="H14" i="34" s="1"/>
  <c r="Q91" i="33"/>
  <c r="G14" i="34" s="1"/>
  <c r="N91" i="33"/>
  <c r="F14" i="34" s="1"/>
  <c r="M91" i="33"/>
  <c r="E14" i="34" s="1"/>
  <c r="L91" i="33"/>
  <c r="D14" i="34" s="1"/>
  <c r="J91" i="33"/>
  <c r="C14" i="34" s="1"/>
  <c r="I91" i="33"/>
  <c r="B14" i="34" s="1"/>
  <c r="AF90" i="33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34" s="1"/>
  <c r="AD79" i="33"/>
  <c r="T13" i="34" s="1"/>
  <c r="AC79" i="33"/>
  <c r="S13" i="34" s="1"/>
  <c r="AA79" i="33"/>
  <c r="Q13" i="34" s="1"/>
  <c r="Z79" i="33"/>
  <c r="P13" i="34" s="1"/>
  <c r="Y79" i="33"/>
  <c r="O13" i="34" s="1"/>
  <c r="W79" i="33"/>
  <c r="M13" i="34" s="1"/>
  <c r="V79" i="33"/>
  <c r="L13" i="34" s="1"/>
  <c r="U79" i="33"/>
  <c r="K13" i="34" s="1"/>
  <c r="S79" i="33"/>
  <c r="I13" i="34" s="1"/>
  <c r="R79" i="33"/>
  <c r="H13" i="34" s="1"/>
  <c r="Q79" i="33"/>
  <c r="G13" i="34" s="1"/>
  <c r="N79" i="33"/>
  <c r="F13" i="34" s="1"/>
  <c r="M79" i="33"/>
  <c r="E13" i="34" s="1"/>
  <c r="L79" i="33"/>
  <c r="D13" i="34" s="1"/>
  <c r="J79" i="33"/>
  <c r="C13" i="34" s="1"/>
  <c r="I79" i="33"/>
  <c r="B13" i="34" s="1"/>
  <c r="AF78" i="33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34" s="1"/>
  <c r="X69" i="33"/>
  <c r="T69"/>
  <c r="T79" s="1"/>
  <c r="J13" i="34" s="1"/>
  <c r="AE67" i="33"/>
  <c r="U12" i="34" s="1"/>
  <c r="AD67" i="33"/>
  <c r="T12" i="34" s="1"/>
  <c r="AC67" i="33"/>
  <c r="S12" i="34" s="1"/>
  <c r="AA67" i="33"/>
  <c r="Q12" i="34" s="1"/>
  <c r="Z67" i="33"/>
  <c r="P12" i="34" s="1"/>
  <c r="Y67" i="33"/>
  <c r="O12" i="34" s="1"/>
  <c r="W67" i="33"/>
  <c r="M12" i="34" s="1"/>
  <c r="V67" i="33"/>
  <c r="L12" i="34" s="1"/>
  <c r="U67" i="33"/>
  <c r="K12" i="34" s="1"/>
  <c r="S67" i="33"/>
  <c r="I12" i="34" s="1"/>
  <c r="R67" i="33"/>
  <c r="H12" i="34" s="1"/>
  <c r="Q67" i="33"/>
  <c r="G12" i="34" s="1"/>
  <c r="N67" i="33"/>
  <c r="F12" i="34" s="1"/>
  <c r="M67" i="33"/>
  <c r="E12" i="34" s="1"/>
  <c r="L67" i="33"/>
  <c r="D12" i="34" s="1"/>
  <c r="J67" i="33"/>
  <c r="C12" i="34" s="1"/>
  <c r="I67" i="33"/>
  <c r="B12" i="34" s="1"/>
  <c r="AF66" i="33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X67" s="1"/>
  <c r="N12" i="34" s="1"/>
  <c r="T57" i="33"/>
  <c r="AE55"/>
  <c r="U11" i="34" s="1"/>
  <c r="AD55" i="33"/>
  <c r="T11" i="34" s="1"/>
  <c r="AC55" i="33"/>
  <c r="S11" i="34" s="1"/>
  <c r="AA55" i="33"/>
  <c r="Q11" i="34" s="1"/>
  <c r="Z55" i="33"/>
  <c r="P11" i="34" s="1"/>
  <c r="Y55" i="33"/>
  <c r="O11" i="34" s="1"/>
  <c r="W55" i="33"/>
  <c r="M11" i="34" s="1"/>
  <c r="V55" i="33"/>
  <c r="L11" i="34" s="1"/>
  <c r="U55" i="33"/>
  <c r="K11" i="34" s="1"/>
  <c r="S55" i="33"/>
  <c r="I11" i="34" s="1"/>
  <c r="R55" i="33"/>
  <c r="H11" i="34" s="1"/>
  <c r="Q55" i="33"/>
  <c r="G11" i="34" s="1"/>
  <c r="N55" i="33"/>
  <c r="F11" i="34" s="1"/>
  <c r="M55" i="33"/>
  <c r="E11" i="34" s="1"/>
  <c r="L55" i="33"/>
  <c r="D11" i="34" s="1"/>
  <c r="J55" i="33"/>
  <c r="C11" i="34" s="1"/>
  <c r="I55" i="33"/>
  <c r="B11" i="34" s="1"/>
  <c r="AF54" i="33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AD43"/>
  <c r="T9" i="34" s="1"/>
  <c r="AC43" i="33"/>
  <c r="S10" i="34" s="1"/>
  <c r="AA43" i="33"/>
  <c r="Q10" i="34" s="1"/>
  <c r="Z43" i="33"/>
  <c r="P10" i="34" s="1"/>
  <c r="Y43" i="33"/>
  <c r="O9" i="34" s="1"/>
  <c r="W43" i="33"/>
  <c r="M10" i="34" s="1"/>
  <c r="V43" i="33"/>
  <c r="L10" i="34" s="1"/>
  <c r="U43" i="33"/>
  <c r="K10" i="34" s="1"/>
  <c r="S43" i="33"/>
  <c r="I9" i="34" s="1"/>
  <c r="R43" i="33"/>
  <c r="H9" i="34" s="1"/>
  <c r="Q43" i="33"/>
  <c r="G9" i="34" s="1"/>
  <c r="N43" i="33"/>
  <c r="F10" i="34" s="1"/>
  <c r="M43" i="33"/>
  <c r="E10" i="34" s="1"/>
  <c r="L43" i="33"/>
  <c r="D10" i="34" s="1"/>
  <c r="J43" i="33"/>
  <c r="C10" i="34" s="1"/>
  <c r="I43" i="33"/>
  <c r="B10" i="34" s="1"/>
  <c r="AF42" i="33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8" i="34" s="1"/>
  <c r="AD31" i="33"/>
  <c r="T8" i="34" s="1"/>
  <c r="AC31" i="33"/>
  <c r="S8" i="34" s="1"/>
  <c r="AA31" i="33"/>
  <c r="Q8" i="34" s="1"/>
  <c r="Z31" i="33"/>
  <c r="P8" i="34" s="1"/>
  <c r="Y31" i="33"/>
  <c r="O8" i="34" s="1"/>
  <c r="W31" i="33"/>
  <c r="M8" i="34" s="1"/>
  <c r="V31" i="33"/>
  <c r="L8" i="34" s="1"/>
  <c r="U31" i="33"/>
  <c r="K8" i="34" s="1"/>
  <c r="S31" i="33"/>
  <c r="I8" i="34" s="1"/>
  <c r="R31" i="33"/>
  <c r="H8" i="34" s="1"/>
  <c r="Q31" i="33"/>
  <c r="G8" i="34" s="1"/>
  <c r="N31" i="33"/>
  <c r="F9" i="34" s="1"/>
  <c r="M31" i="33"/>
  <c r="E9" i="34" s="1"/>
  <c r="L31" i="33"/>
  <c r="D9" i="34" s="1"/>
  <c r="J31" i="33"/>
  <c r="C9" i="34" s="1"/>
  <c r="I31" i="33"/>
  <c r="B9" i="34" s="1"/>
  <c r="AF30" i="33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T31" s="1"/>
  <c r="J9" i="34" s="1"/>
  <c r="AE19" i="33"/>
  <c r="AD19"/>
  <c r="AC19"/>
  <c r="AA19"/>
  <c r="Z19"/>
  <c r="Y19"/>
  <c r="W19"/>
  <c r="V19"/>
  <c r="U19"/>
  <c r="S19"/>
  <c r="R19"/>
  <c r="Q19"/>
  <c r="N19"/>
  <c r="F8" i="34" s="1"/>
  <c r="M19" i="33"/>
  <c r="E8" i="34" s="1"/>
  <c r="L19" i="33"/>
  <c r="D8" i="34" s="1"/>
  <c r="J19" i="33"/>
  <c r="C8" i="34" s="1"/>
  <c r="I19" i="33"/>
  <c r="B8" i="34" s="1"/>
  <c r="AF18" i="33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X19" s="1"/>
  <c r="N8" i="34" s="1"/>
  <c r="T9" i="33"/>
  <c r="T19" s="1"/>
  <c r="J8" i="34" s="1"/>
  <c r="AG52" i="36" l="1"/>
  <c r="AH52" s="1"/>
  <c r="G24" i="37"/>
  <c r="T192" i="39"/>
  <c r="J23" i="40" s="1"/>
  <c r="AF192" i="39"/>
  <c r="V23" i="40" s="1"/>
  <c r="AG147" i="35"/>
  <c r="AH147" s="1"/>
  <c r="AG94" i="36"/>
  <c r="AH94" s="1"/>
  <c r="AG85" i="41"/>
  <c r="AG89"/>
  <c r="AG131"/>
  <c r="AH131" s="1"/>
  <c r="AG133"/>
  <c r="AH133" s="1"/>
  <c r="AG135"/>
  <c r="AG137"/>
  <c r="AH137" s="1"/>
  <c r="AG178"/>
  <c r="AH178" s="1"/>
  <c r="AG180"/>
  <c r="AH180" s="1"/>
  <c r="AG182"/>
  <c r="AG184"/>
  <c r="AG186"/>
  <c r="AH186" s="1"/>
  <c r="AG58" i="33"/>
  <c r="AH58" s="1"/>
  <c r="AG165"/>
  <c r="AG166"/>
  <c r="AH166" s="1"/>
  <c r="AG167"/>
  <c r="AH167" s="1"/>
  <c r="AG85" i="35"/>
  <c r="AH85" s="1"/>
  <c r="AG87"/>
  <c r="AH87" s="1"/>
  <c r="AG89"/>
  <c r="AH89" s="1"/>
  <c r="AG131" i="36"/>
  <c r="AH131" s="1"/>
  <c r="AG132"/>
  <c r="AG133"/>
  <c r="AG134"/>
  <c r="AH134" s="1"/>
  <c r="AG136"/>
  <c r="AH136" s="1"/>
  <c r="AG137"/>
  <c r="AH137" s="1"/>
  <c r="AG138"/>
  <c r="AG189" i="39"/>
  <c r="X192"/>
  <c r="N23" i="40" s="1"/>
  <c r="AB193" i="48"/>
  <c r="R23" i="49" s="1"/>
  <c r="AG134" i="35"/>
  <c r="AG185"/>
  <c r="AH185" s="1"/>
  <c r="AG93" i="36"/>
  <c r="AG86" i="41"/>
  <c r="AG88"/>
  <c r="AG130"/>
  <c r="AH130" s="1"/>
  <c r="AG132"/>
  <c r="AH132" s="1"/>
  <c r="AG134"/>
  <c r="AG136"/>
  <c r="AG138"/>
  <c r="AH138" s="1"/>
  <c r="AG179"/>
  <c r="AH179" s="1"/>
  <c r="AG181"/>
  <c r="AG183"/>
  <c r="AH183" s="1"/>
  <c r="AG185"/>
  <c r="AH185" s="1"/>
  <c r="AG114" i="39"/>
  <c r="AH114" s="1"/>
  <c r="AG153"/>
  <c r="AG154"/>
  <c r="AH154" s="1"/>
  <c r="AG156"/>
  <c r="AH156" s="1"/>
  <c r="AG157"/>
  <c r="AH157" s="1"/>
  <c r="AG158"/>
  <c r="AG159"/>
  <c r="AH159" s="1"/>
  <c r="AG11" i="44"/>
  <c r="AH11" s="1"/>
  <c r="AG12"/>
  <c r="AH12" s="1"/>
  <c r="AG14"/>
  <c r="AG15"/>
  <c r="AH15" s="1"/>
  <c r="AG16"/>
  <c r="AH16" s="1"/>
  <c r="AG18"/>
  <c r="AH18" s="1"/>
  <c r="AG57"/>
  <c r="AG59"/>
  <c r="AH59" s="1"/>
  <c r="AG62"/>
  <c r="AH62" s="1"/>
  <c r="AG106"/>
  <c r="AH106" s="1"/>
  <c r="AG108"/>
  <c r="AG110"/>
  <c r="AG111"/>
  <c r="AH111" s="1"/>
  <c r="AG113"/>
  <c r="AH113" s="1"/>
  <c r="AG114"/>
  <c r="AG155"/>
  <c r="AH155" s="1"/>
  <c r="AG158"/>
  <c r="AH158" s="1"/>
  <c r="AG160"/>
  <c r="AH160" s="1"/>
  <c r="AG162"/>
  <c r="AG24" i="48"/>
  <c r="AH24" s="1"/>
  <c r="AG27"/>
  <c r="AH27" s="1"/>
  <c r="AG28"/>
  <c r="AH28" s="1"/>
  <c r="AG30"/>
  <c r="AH30" s="1"/>
  <c r="AG117"/>
  <c r="AG119"/>
  <c r="AH119" s="1"/>
  <c r="AG121"/>
  <c r="AH121" s="1"/>
  <c r="AG122"/>
  <c r="AG123"/>
  <c r="AH123" s="1"/>
  <c r="AG124"/>
  <c r="AH124" s="1"/>
  <c r="AG126"/>
  <c r="AH126" s="1"/>
  <c r="AG165"/>
  <c r="AG167"/>
  <c r="AG169"/>
  <c r="AH169" s="1"/>
  <c r="AG170"/>
  <c r="AG171"/>
  <c r="AB31"/>
  <c r="R9" i="49" s="1"/>
  <c r="AG86" i="48"/>
  <c r="AH86" s="1"/>
  <c r="AG99"/>
  <c r="AH99" s="1"/>
  <c r="AG101"/>
  <c r="AH101" s="1"/>
  <c r="AG142"/>
  <c r="AH142" s="1"/>
  <c r="AG144"/>
  <c r="AH144" s="1"/>
  <c r="AG147"/>
  <c r="AH147" s="1"/>
  <c r="AG149"/>
  <c r="AH149" s="1"/>
  <c r="AG37"/>
  <c r="AH37" s="1"/>
  <c r="AG38"/>
  <c r="AH38" s="1"/>
  <c r="AG41"/>
  <c r="AH41" s="1"/>
  <c r="AG42"/>
  <c r="AG72"/>
  <c r="AH72" s="1"/>
  <c r="AG89"/>
  <c r="AH89" s="1"/>
  <c r="AG59"/>
  <c r="AH59" s="1"/>
  <c r="AG61"/>
  <c r="AG63"/>
  <c r="AH63" s="1"/>
  <c r="AG64"/>
  <c r="AH64" s="1"/>
  <c r="AG65"/>
  <c r="AH65" s="1"/>
  <c r="AG66"/>
  <c r="AG96"/>
  <c r="AH96" s="1"/>
  <c r="AG155"/>
  <c r="AH155" s="1"/>
  <c r="AG157"/>
  <c r="AH157" s="1"/>
  <c r="AG159"/>
  <c r="AH159" s="1"/>
  <c r="AG160"/>
  <c r="AG161"/>
  <c r="AH161" s="1"/>
  <c r="AG162"/>
  <c r="AH162" s="1"/>
  <c r="AB175"/>
  <c r="R21" i="49" s="1"/>
  <c r="N23"/>
  <c r="J23"/>
  <c r="V23"/>
  <c r="AG178" i="48"/>
  <c r="AG181"/>
  <c r="AH181" s="1"/>
  <c r="AG185"/>
  <c r="AH185" s="1"/>
  <c r="AG180"/>
  <c r="AH180" s="1"/>
  <c r="AG182"/>
  <c r="AH182" s="1"/>
  <c r="T175"/>
  <c r="J21" i="49" s="1"/>
  <c r="AF175" i="48"/>
  <c r="V21" i="49" s="1"/>
  <c r="X175" i="48"/>
  <c r="N21" i="49" s="1"/>
  <c r="AG172" i="48"/>
  <c r="AG174"/>
  <c r="AH174" s="1"/>
  <c r="X151"/>
  <c r="N19" i="49" s="1"/>
  <c r="T151" i="48"/>
  <c r="J19" i="49" s="1"/>
  <c r="AF151" i="48"/>
  <c r="V19" i="49" s="1"/>
  <c r="AG133" i="48"/>
  <c r="AH133" s="1"/>
  <c r="AG134"/>
  <c r="AH134" s="1"/>
  <c r="AG130"/>
  <c r="AH130" s="1"/>
  <c r="AG132"/>
  <c r="AG137"/>
  <c r="AH137" s="1"/>
  <c r="AF127"/>
  <c r="V17" i="49" s="1"/>
  <c r="AB127" i="48"/>
  <c r="R17" i="49" s="1"/>
  <c r="X127" i="48"/>
  <c r="N17" i="49" s="1"/>
  <c r="AG106" i="48"/>
  <c r="AH106" s="1"/>
  <c r="M194"/>
  <c r="AG107"/>
  <c r="AH107" s="1"/>
  <c r="AG109"/>
  <c r="AG111"/>
  <c r="AH111" s="1"/>
  <c r="AG112"/>
  <c r="AH112" s="1"/>
  <c r="AG113"/>
  <c r="AH113" s="1"/>
  <c r="AG114"/>
  <c r="AB103"/>
  <c r="R15" i="49" s="1"/>
  <c r="AG100" i="48"/>
  <c r="AH100" s="1"/>
  <c r="AG94"/>
  <c r="AH94" s="1"/>
  <c r="T103"/>
  <c r="J15" i="49" s="1"/>
  <c r="AF103" i="48"/>
  <c r="V15" i="49" s="1"/>
  <c r="AG85" i="48"/>
  <c r="AH85" s="1"/>
  <c r="AG82"/>
  <c r="AH82" s="1"/>
  <c r="AG84"/>
  <c r="T91"/>
  <c r="J14" i="49" s="1"/>
  <c r="AG81" i="48"/>
  <c r="AG90"/>
  <c r="AH90" s="1"/>
  <c r="AG71"/>
  <c r="AH71" s="1"/>
  <c r="AG74"/>
  <c r="AG78"/>
  <c r="AH78" s="1"/>
  <c r="AF79"/>
  <c r="V13" i="49" s="1"/>
  <c r="AG69" i="48"/>
  <c r="AH69" s="1"/>
  <c r="AG73"/>
  <c r="AH73" s="1"/>
  <c r="AG75"/>
  <c r="AH75" s="1"/>
  <c r="AG76"/>
  <c r="AH76" s="1"/>
  <c r="AB79"/>
  <c r="R13" i="49" s="1"/>
  <c r="W194" i="48"/>
  <c r="AG45"/>
  <c r="AH45" s="1"/>
  <c r="AG48"/>
  <c r="AH48" s="1"/>
  <c r="AG50"/>
  <c r="AH50" s="1"/>
  <c r="AG52"/>
  <c r="AH52" s="1"/>
  <c r="AF55"/>
  <c r="V11" i="49" s="1"/>
  <c r="T55" i="48"/>
  <c r="J11" i="49" s="1"/>
  <c r="AG51" i="48"/>
  <c r="AG53"/>
  <c r="AH53" s="1"/>
  <c r="J194"/>
  <c r="Q194"/>
  <c r="V194"/>
  <c r="AB55"/>
  <c r="R11" i="49" s="1"/>
  <c r="L194" i="48"/>
  <c r="R194"/>
  <c r="AC194"/>
  <c r="AG34"/>
  <c r="AH34" s="1"/>
  <c r="AG36"/>
  <c r="AH36" s="1"/>
  <c r="AB43"/>
  <c r="R10" i="49" s="1"/>
  <c r="F24"/>
  <c r="K24"/>
  <c r="P24"/>
  <c r="U24"/>
  <c r="S194" i="48"/>
  <c r="O24" i="49"/>
  <c r="T24"/>
  <c r="X31" i="48"/>
  <c r="N9" i="49" s="1"/>
  <c r="Q24"/>
  <c r="AG22" i="48"/>
  <c r="AH22" s="1"/>
  <c r="T31"/>
  <c r="J9" i="49" s="1"/>
  <c r="AG23" i="48"/>
  <c r="AH23" s="1"/>
  <c r="AF31"/>
  <c r="V9" i="49" s="1"/>
  <c r="M9"/>
  <c r="M24" s="1"/>
  <c r="AG10" i="48"/>
  <c r="AH10" s="1"/>
  <c r="AG13"/>
  <c r="AH13" s="1"/>
  <c r="AG15"/>
  <c r="AH15" s="1"/>
  <c r="AG17"/>
  <c r="AH17" s="1"/>
  <c r="AA194"/>
  <c r="AE194"/>
  <c r="E24" i="49"/>
  <c r="I8"/>
  <c r="I24" s="1"/>
  <c r="L8"/>
  <c r="L24" s="1"/>
  <c r="AG12" i="48"/>
  <c r="AH12" s="1"/>
  <c r="AG14"/>
  <c r="AG18"/>
  <c r="AH18" s="1"/>
  <c r="C8" i="49"/>
  <c r="C24" s="1"/>
  <c r="D8"/>
  <c r="D24" s="1"/>
  <c r="G8"/>
  <c r="G24" s="1"/>
  <c r="H8"/>
  <c r="H24" s="1"/>
  <c r="S8"/>
  <c r="S24" s="1"/>
  <c r="AG34" i="46"/>
  <c r="AH34" s="1"/>
  <c r="AG35"/>
  <c r="AG37"/>
  <c r="AH37" s="1"/>
  <c r="AG38"/>
  <c r="AH38" s="1"/>
  <c r="AG39"/>
  <c r="AH39" s="1"/>
  <c r="AG41"/>
  <c r="AG42"/>
  <c r="AH42" s="1"/>
  <c r="AG130"/>
  <c r="AH130" s="1"/>
  <c r="AG131"/>
  <c r="AH131" s="1"/>
  <c r="AG132"/>
  <c r="AG133"/>
  <c r="AG134"/>
  <c r="AH134" s="1"/>
  <c r="AG135"/>
  <c r="AH135" s="1"/>
  <c r="AG136"/>
  <c r="AG137"/>
  <c r="AG138"/>
  <c r="AH138" s="1"/>
  <c r="X163"/>
  <c r="N20" i="47" s="1"/>
  <c r="AF187" i="46"/>
  <c r="V22" i="47" s="1"/>
  <c r="AG10" i="46"/>
  <c r="AH10" s="1"/>
  <c r="AG11"/>
  <c r="AH11" s="1"/>
  <c r="AG13"/>
  <c r="AH13" s="1"/>
  <c r="AG14"/>
  <c r="AG15"/>
  <c r="AH15" s="1"/>
  <c r="AG17"/>
  <c r="AH17" s="1"/>
  <c r="AG18"/>
  <c r="AH18" s="1"/>
  <c r="AG189"/>
  <c r="AH189" s="1"/>
  <c r="T190"/>
  <c r="J23" i="47" s="1"/>
  <c r="X190" i="46"/>
  <c r="N23" i="47" s="1"/>
  <c r="AF190" i="46"/>
  <c r="V23" i="47" s="1"/>
  <c r="X187" i="46"/>
  <c r="N22" i="47" s="1"/>
  <c r="AG178" i="46"/>
  <c r="AH178" s="1"/>
  <c r="AG179"/>
  <c r="AH179" s="1"/>
  <c r="AG180"/>
  <c r="AH180" s="1"/>
  <c r="AG181"/>
  <c r="AH181" s="1"/>
  <c r="AG182"/>
  <c r="AH182" s="1"/>
  <c r="AG183"/>
  <c r="AG184"/>
  <c r="AH184" s="1"/>
  <c r="AG185"/>
  <c r="AH185" s="1"/>
  <c r="AG186"/>
  <c r="AH186" s="1"/>
  <c r="AG165"/>
  <c r="AH165" s="1"/>
  <c r="AG166"/>
  <c r="AH166" s="1"/>
  <c r="T175"/>
  <c r="J21" i="47" s="1"/>
  <c r="AG168" i="46"/>
  <c r="AH168" s="1"/>
  <c r="AG169"/>
  <c r="AH169" s="1"/>
  <c r="AG170"/>
  <c r="AH170" s="1"/>
  <c r="AG171"/>
  <c r="AG172"/>
  <c r="AH172" s="1"/>
  <c r="AG173"/>
  <c r="AH173" s="1"/>
  <c r="AG174"/>
  <c r="AH174" s="1"/>
  <c r="X175"/>
  <c r="N21" i="47" s="1"/>
  <c r="AF175" i="46"/>
  <c r="V21" i="47" s="1"/>
  <c r="AG154" i="46"/>
  <c r="AH154" s="1"/>
  <c r="AG156"/>
  <c r="AH156" s="1"/>
  <c r="AG157"/>
  <c r="AH157" s="1"/>
  <c r="AG159"/>
  <c r="AH159" s="1"/>
  <c r="AG161"/>
  <c r="AH161" s="1"/>
  <c r="AF163"/>
  <c r="V20" i="47" s="1"/>
  <c r="AG155" i="46"/>
  <c r="AG158"/>
  <c r="AG160"/>
  <c r="AH160" s="1"/>
  <c r="AG162"/>
  <c r="AH162" s="1"/>
  <c r="X151"/>
  <c r="N19" i="47" s="1"/>
  <c r="AG141" i="46"/>
  <c r="AH141" s="1"/>
  <c r="AG144"/>
  <c r="AH144" s="1"/>
  <c r="AG146"/>
  <c r="AH146" s="1"/>
  <c r="AG148"/>
  <c r="AH148" s="1"/>
  <c r="AG149"/>
  <c r="AH149" s="1"/>
  <c r="AF151"/>
  <c r="V19" i="47" s="1"/>
  <c r="AG142" i="46"/>
  <c r="AH142" s="1"/>
  <c r="T151"/>
  <c r="J19" i="47" s="1"/>
  <c r="AG145" i="46"/>
  <c r="AH145" s="1"/>
  <c r="AG147"/>
  <c r="AH147" s="1"/>
  <c r="AG150"/>
  <c r="AH150" s="1"/>
  <c r="AF139"/>
  <c r="V18" i="47" s="1"/>
  <c r="X139" i="46"/>
  <c r="N18" i="47" s="1"/>
  <c r="W191" i="46"/>
  <c r="AG117"/>
  <c r="AH117" s="1"/>
  <c r="AG118"/>
  <c r="T127"/>
  <c r="J17" i="47" s="1"/>
  <c r="AG120" i="46"/>
  <c r="AH120" s="1"/>
  <c r="AG121"/>
  <c r="AH121" s="1"/>
  <c r="AG122"/>
  <c r="AG123"/>
  <c r="AG124"/>
  <c r="AH124" s="1"/>
  <c r="AG125"/>
  <c r="AH125" s="1"/>
  <c r="AG126"/>
  <c r="AH126" s="1"/>
  <c r="AC191"/>
  <c r="X127"/>
  <c r="N17" i="47" s="1"/>
  <c r="AF127" i="46"/>
  <c r="V17" i="47" s="1"/>
  <c r="X115" i="46"/>
  <c r="N16" i="47" s="1"/>
  <c r="AF115" i="46"/>
  <c r="V16" i="47" s="1"/>
  <c r="AG106" i="46"/>
  <c r="AH106" s="1"/>
  <c r="AG107"/>
  <c r="AH107" s="1"/>
  <c r="AG108"/>
  <c r="AH108" s="1"/>
  <c r="AG109"/>
  <c r="AG110"/>
  <c r="AH110" s="1"/>
  <c r="AG111"/>
  <c r="AH111" s="1"/>
  <c r="AG112"/>
  <c r="AH112" s="1"/>
  <c r="AG113"/>
  <c r="AG114"/>
  <c r="AH114" s="1"/>
  <c r="AF103"/>
  <c r="V15" i="47" s="1"/>
  <c r="X103" i="46"/>
  <c r="N15" i="47" s="1"/>
  <c r="AG94" i="46"/>
  <c r="T103"/>
  <c r="J15" i="47" s="1"/>
  <c r="AG96" i="46"/>
  <c r="AH96" s="1"/>
  <c r="AG97"/>
  <c r="AH97" s="1"/>
  <c r="AG98"/>
  <c r="AH98" s="1"/>
  <c r="AG99"/>
  <c r="AH99" s="1"/>
  <c r="AG100"/>
  <c r="AH100" s="1"/>
  <c r="AG101"/>
  <c r="AG102"/>
  <c r="AH102" s="1"/>
  <c r="AG85"/>
  <c r="AH85" s="1"/>
  <c r="AG90"/>
  <c r="AH90" s="1"/>
  <c r="AG82"/>
  <c r="AG84"/>
  <c r="AH84" s="1"/>
  <c r="AG87"/>
  <c r="AH87" s="1"/>
  <c r="AG89"/>
  <c r="AH89" s="1"/>
  <c r="AF79"/>
  <c r="V13" i="47" s="1"/>
  <c r="AB79" i="46"/>
  <c r="R13" i="47" s="1"/>
  <c r="X79" i="46"/>
  <c r="N13" i="47" s="1"/>
  <c r="AG69" i="46"/>
  <c r="AH69" s="1"/>
  <c r="AG70"/>
  <c r="AG71"/>
  <c r="AG75"/>
  <c r="AH75" s="1"/>
  <c r="AG76"/>
  <c r="AH76" s="1"/>
  <c r="AG78"/>
  <c r="AH78" s="1"/>
  <c r="AG59"/>
  <c r="AH59" s="1"/>
  <c r="AG63"/>
  <c r="AH63" s="1"/>
  <c r="AG65"/>
  <c r="AH65" s="1"/>
  <c r="AG58"/>
  <c r="AH58" s="1"/>
  <c r="AG61"/>
  <c r="AH61" s="1"/>
  <c r="AG62"/>
  <c r="AH62" s="1"/>
  <c r="AG66"/>
  <c r="AH66" s="1"/>
  <c r="AA191"/>
  <c r="AF55"/>
  <c r="V11" i="47" s="1"/>
  <c r="AB55" i="46"/>
  <c r="R11" i="47" s="1"/>
  <c r="X55" i="46"/>
  <c r="N11" i="47" s="1"/>
  <c r="Y191" i="46"/>
  <c r="AG45"/>
  <c r="T55"/>
  <c r="J11" i="47" s="1"/>
  <c r="AG48" i="46"/>
  <c r="AH48" s="1"/>
  <c r="AG49"/>
  <c r="AH49" s="1"/>
  <c r="AG51"/>
  <c r="AH51" s="1"/>
  <c r="AG52"/>
  <c r="AH52" s="1"/>
  <c r="AG53"/>
  <c r="AH53" s="1"/>
  <c r="X43"/>
  <c r="N10" i="47" s="1"/>
  <c r="AF43" i="46"/>
  <c r="V10" i="47" s="1"/>
  <c r="S191" i="46"/>
  <c r="X31"/>
  <c r="N9" i="47" s="1"/>
  <c r="J191" i="46"/>
  <c r="T31"/>
  <c r="J9" i="47" s="1"/>
  <c r="AG25" i="46"/>
  <c r="AH25" s="1"/>
  <c r="AG28"/>
  <c r="AH28" s="1"/>
  <c r="M24" i="47"/>
  <c r="Q9"/>
  <c r="Q24" s="1"/>
  <c r="U191" i="46"/>
  <c r="P24" i="47"/>
  <c r="U24"/>
  <c r="AF31" i="46"/>
  <c r="V9" i="47" s="1"/>
  <c r="L24"/>
  <c r="AG21" i="46"/>
  <c r="AH21" s="1"/>
  <c r="AG24"/>
  <c r="AH24" s="1"/>
  <c r="AG27"/>
  <c r="AH27" s="1"/>
  <c r="AG29"/>
  <c r="AH29" s="1"/>
  <c r="Q191"/>
  <c r="T24" i="47"/>
  <c r="AB31" i="46"/>
  <c r="R9" i="47" s="1"/>
  <c r="E24"/>
  <c r="H24"/>
  <c r="M191" i="46"/>
  <c r="AE191"/>
  <c r="K8" i="47"/>
  <c r="K24" s="1"/>
  <c r="O8"/>
  <c r="O24" s="1"/>
  <c r="S8"/>
  <c r="S24" s="1"/>
  <c r="X19" i="46"/>
  <c r="N8" i="47" s="1"/>
  <c r="I24"/>
  <c r="AF19" i="46"/>
  <c r="V8" i="47" s="1"/>
  <c r="AG46" i="44"/>
  <c r="AH46" s="1"/>
  <c r="AG50"/>
  <c r="AG54"/>
  <c r="AH54" s="1"/>
  <c r="AG48"/>
  <c r="AH48" s="1"/>
  <c r="AG51"/>
  <c r="AH51" s="1"/>
  <c r="AG53"/>
  <c r="AH53" s="1"/>
  <c r="AG72"/>
  <c r="AH72" s="1"/>
  <c r="X187"/>
  <c r="AG178"/>
  <c r="AH178" s="1"/>
  <c r="AG181"/>
  <c r="AH181" s="1"/>
  <c r="AG182"/>
  <c r="AH182" s="1"/>
  <c r="AG183"/>
  <c r="AH183" s="1"/>
  <c r="AG186"/>
  <c r="AH186" s="1"/>
  <c r="AG166"/>
  <c r="AH166" s="1"/>
  <c r="AG168"/>
  <c r="AH168" s="1"/>
  <c r="AG169"/>
  <c r="AH169" s="1"/>
  <c r="AG171"/>
  <c r="AH171" s="1"/>
  <c r="AG172"/>
  <c r="AH172" s="1"/>
  <c r="AG173"/>
  <c r="AH173" s="1"/>
  <c r="AG174"/>
  <c r="AH174" s="1"/>
  <c r="T163"/>
  <c r="AF163"/>
  <c r="X163"/>
  <c r="AG143"/>
  <c r="AH143" s="1"/>
  <c r="AG144"/>
  <c r="AH144" s="1"/>
  <c r="AG145"/>
  <c r="AH145" s="1"/>
  <c r="AG146"/>
  <c r="AH146" s="1"/>
  <c r="AG148"/>
  <c r="AH148" s="1"/>
  <c r="AG149"/>
  <c r="AH149" s="1"/>
  <c r="AG129"/>
  <c r="AH129" s="1"/>
  <c r="AG131"/>
  <c r="AH131" s="1"/>
  <c r="AG134"/>
  <c r="AH134" s="1"/>
  <c r="AG138"/>
  <c r="T139"/>
  <c r="AG135"/>
  <c r="AH135" s="1"/>
  <c r="AG137"/>
  <c r="AH137" s="1"/>
  <c r="AG119"/>
  <c r="AH119" s="1"/>
  <c r="AG122"/>
  <c r="AH122" s="1"/>
  <c r="AG124"/>
  <c r="AH124" s="1"/>
  <c r="AG125"/>
  <c r="AH125" s="1"/>
  <c r="X115"/>
  <c r="AG96"/>
  <c r="AH96" s="1"/>
  <c r="AG97"/>
  <c r="AH97" s="1"/>
  <c r="AG99"/>
  <c r="AH99" s="1"/>
  <c r="AG100"/>
  <c r="AH100" s="1"/>
  <c r="AG101"/>
  <c r="AH101" s="1"/>
  <c r="X91"/>
  <c r="N14" i="45" s="1"/>
  <c r="AG81" i="44"/>
  <c r="AH81" s="1"/>
  <c r="AG82"/>
  <c r="AH82" s="1"/>
  <c r="T91"/>
  <c r="J14" i="45" s="1"/>
  <c r="AG85" i="44"/>
  <c r="AH85" s="1"/>
  <c r="AG86"/>
  <c r="AH86" s="1"/>
  <c r="AG87"/>
  <c r="AH87" s="1"/>
  <c r="AG90"/>
  <c r="AH90" s="1"/>
  <c r="AB91"/>
  <c r="R14" i="45" s="1"/>
  <c r="AG74" i="44"/>
  <c r="AG77"/>
  <c r="AH77" s="1"/>
  <c r="AG78"/>
  <c r="AH78" s="1"/>
  <c r="AG70"/>
  <c r="AH70" s="1"/>
  <c r="X67"/>
  <c r="N12" i="45" s="1"/>
  <c r="AG63" i="44"/>
  <c r="AH63" s="1"/>
  <c r="AG64"/>
  <c r="AH64" s="1"/>
  <c r="AG66"/>
  <c r="AH66" s="1"/>
  <c r="T67"/>
  <c r="J12" i="45" s="1"/>
  <c r="U191" i="44"/>
  <c r="O24" i="45"/>
  <c r="AG33" i="44"/>
  <c r="AH33" s="1"/>
  <c r="AG35"/>
  <c r="AH35" s="1"/>
  <c r="AG38"/>
  <c r="AG39"/>
  <c r="AH39" s="1"/>
  <c r="AG40"/>
  <c r="AH40" s="1"/>
  <c r="AG42"/>
  <c r="AH42" s="1"/>
  <c r="L191"/>
  <c r="X43"/>
  <c r="N10" i="45" s="1"/>
  <c r="E24"/>
  <c r="S24"/>
  <c r="AG22" i="44"/>
  <c r="AH22" s="1"/>
  <c r="AG24"/>
  <c r="AH24" s="1"/>
  <c r="AG26"/>
  <c r="AH26" s="1"/>
  <c r="AG28"/>
  <c r="AH28" s="1"/>
  <c r="AG29"/>
  <c r="AH29" s="1"/>
  <c r="L24" i="45"/>
  <c r="M24"/>
  <c r="Q24"/>
  <c r="T24"/>
  <c r="P24"/>
  <c r="U24"/>
  <c r="D9"/>
  <c r="D24" s="1"/>
  <c r="K8"/>
  <c r="K24" s="1"/>
  <c r="I24"/>
  <c r="V191" i="44"/>
  <c r="C24" i="45"/>
  <c r="Z191" i="44"/>
  <c r="F24" i="45"/>
  <c r="H24"/>
  <c r="R191" i="44"/>
  <c r="AF91" i="41"/>
  <c r="V14" i="43" s="1"/>
  <c r="X115" i="41"/>
  <c r="N16" i="43" s="1"/>
  <c r="AG117" i="41"/>
  <c r="AH117" s="1"/>
  <c r="AG118"/>
  <c r="AH118" s="1"/>
  <c r="AG120"/>
  <c r="AH120" s="1"/>
  <c r="AG121"/>
  <c r="AH121" s="1"/>
  <c r="AG122"/>
  <c r="AH122" s="1"/>
  <c r="AG123"/>
  <c r="AH123" s="1"/>
  <c r="AG124"/>
  <c r="AH124" s="1"/>
  <c r="AG125"/>
  <c r="AH125" s="1"/>
  <c r="AG126"/>
  <c r="AH126" s="1"/>
  <c r="AG9"/>
  <c r="AH9" s="1"/>
  <c r="AG12"/>
  <c r="AH12" s="1"/>
  <c r="AG13"/>
  <c r="AG15"/>
  <c r="AH15" s="1"/>
  <c r="AG16"/>
  <c r="AG17"/>
  <c r="AH17" s="1"/>
  <c r="AF163"/>
  <c r="V20" i="43" s="1"/>
  <c r="AG189" i="41"/>
  <c r="AH189" s="1"/>
  <c r="AF187"/>
  <c r="V22" i="43" s="1"/>
  <c r="X187" i="41"/>
  <c r="N22" i="43" s="1"/>
  <c r="AF175" i="41"/>
  <c r="V21" i="43" s="1"/>
  <c r="X175" i="41"/>
  <c r="N21" i="43" s="1"/>
  <c r="AG165" i="41"/>
  <c r="AH165" s="1"/>
  <c r="AG166"/>
  <c r="AH166" s="1"/>
  <c r="T175"/>
  <c r="J21" i="43" s="1"/>
  <c r="AG168" i="41"/>
  <c r="AH168" s="1"/>
  <c r="AG169"/>
  <c r="AH169" s="1"/>
  <c r="AG170"/>
  <c r="AG171"/>
  <c r="AH171" s="1"/>
  <c r="AG172"/>
  <c r="AH172" s="1"/>
  <c r="AG173"/>
  <c r="AH173" s="1"/>
  <c r="AG174"/>
  <c r="X163"/>
  <c r="N20" i="43" s="1"/>
  <c r="AG154" i="41"/>
  <c r="AH154" s="1"/>
  <c r="AG155"/>
  <c r="AH155" s="1"/>
  <c r="AG156"/>
  <c r="AH156" s="1"/>
  <c r="AG157"/>
  <c r="AH157" s="1"/>
  <c r="AG158"/>
  <c r="AH158" s="1"/>
  <c r="AG159"/>
  <c r="AH159" s="1"/>
  <c r="AG160"/>
  <c r="AG161"/>
  <c r="AH161" s="1"/>
  <c r="AG162"/>
  <c r="AH162" s="1"/>
  <c r="X151"/>
  <c r="N19" i="43" s="1"/>
  <c r="AG141" i="41"/>
  <c r="AH141" s="1"/>
  <c r="AG144"/>
  <c r="AG146"/>
  <c r="AH146" s="1"/>
  <c r="AG147"/>
  <c r="AH147" s="1"/>
  <c r="AG150"/>
  <c r="AH150" s="1"/>
  <c r="AF151"/>
  <c r="V19" i="43" s="1"/>
  <c r="AG142" i="41"/>
  <c r="AH142" s="1"/>
  <c r="T151"/>
  <c r="J19" i="43" s="1"/>
  <c r="AG145" i="41"/>
  <c r="AH145" s="1"/>
  <c r="AG148"/>
  <c r="AH148" s="1"/>
  <c r="AG149"/>
  <c r="AH149" s="1"/>
  <c r="AF139"/>
  <c r="V18" i="43" s="1"/>
  <c r="X139" i="41"/>
  <c r="N18" i="43" s="1"/>
  <c r="X127" i="41"/>
  <c r="N17" i="43" s="1"/>
  <c r="T127" i="41"/>
  <c r="J17" i="43" s="1"/>
  <c r="AF127" i="41"/>
  <c r="V17" i="43" s="1"/>
  <c r="AG106" i="41"/>
  <c r="AG107"/>
  <c r="AH107" s="1"/>
  <c r="AG108"/>
  <c r="AH108" s="1"/>
  <c r="AG109"/>
  <c r="AH109" s="1"/>
  <c r="AG110"/>
  <c r="AG111"/>
  <c r="AH111" s="1"/>
  <c r="AG112"/>
  <c r="AH112" s="1"/>
  <c r="AG113"/>
  <c r="AH113" s="1"/>
  <c r="AG114"/>
  <c r="AF115"/>
  <c r="V16" i="43" s="1"/>
  <c r="X103" i="41"/>
  <c r="N15" i="43" s="1"/>
  <c r="T103" i="41"/>
  <c r="J15" i="43" s="1"/>
  <c r="AG96" i="41"/>
  <c r="AH96" s="1"/>
  <c r="AG97"/>
  <c r="AH97" s="1"/>
  <c r="AG98"/>
  <c r="AH98" s="1"/>
  <c r="AG99"/>
  <c r="AH99" s="1"/>
  <c r="AG100"/>
  <c r="AH100" s="1"/>
  <c r="AG101"/>
  <c r="AH101" s="1"/>
  <c r="AG102"/>
  <c r="AH102" s="1"/>
  <c r="AF103"/>
  <c r="V15" i="43" s="1"/>
  <c r="I191" i="41"/>
  <c r="M191"/>
  <c r="S191"/>
  <c r="AG69"/>
  <c r="AH69" s="1"/>
  <c r="AG71"/>
  <c r="AH71" s="1"/>
  <c r="AG72"/>
  <c r="AH72" s="1"/>
  <c r="AG73"/>
  <c r="AH73" s="1"/>
  <c r="AG74"/>
  <c r="AH74" s="1"/>
  <c r="T79"/>
  <c r="J13" i="43" s="1"/>
  <c r="X79" i="41"/>
  <c r="N13" i="43" s="1"/>
  <c r="AF79" i="41"/>
  <c r="V13" i="43" s="1"/>
  <c r="AG60" i="41"/>
  <c r="AH60" s="1"/>
  <c r="AG63"/>
  <c r="AH63" s="1"/>
  <c r="AG64"/>
  <c r="AF67"/>
  <c r="V12" i="43" s="1"/>
  <c r="AG59" i="41"/>
  <c r="AH59" s="1"/>
  <c r="AG61"/>
  <c r="AH61" s="1"/>
  <c r="AG65"/>
  <c r="AH65" s="1"/>
  <c r="AG46"/>
  <c r="AH46" s="1"/>
  <c r="AG47"/>
  <c r="AH47" s="1"/>
  <c r="AG49"/>
  <c r="AH49" s="1"/>
  <c r="AG50"/>
  <c r="AH50" s="1"/>
  <c r="AG51"/>
  <c r="AH51" s="1"/>
  <c r="AG53"/>
  <c r="AH53" s="1"/>
  <c r="AG54"/>
  <c r="X55"/>
  <c r="N11" i="43" s="1"/>
  <c r="L191" i="41"/>
  <c r="R191"/>
  <c r="AF55"/>
  <c r="V11" i="43" s="1"/>
  <c r="X43" i="41"/>
  <c r="N10" i="43" s="1"/>
  <c r="AG33" i="41"/>
  <c r="AH33" s="1"/>
  <c r="T43"/>
  <c r="J10" i="43" s="1"/>
  <c r="AG37" i="41"/>
  <c r="AH37" s="1"/>
  <c r="AG41"/>
  <c r="AF43"/>
  <c r="V10" i="43" s="1"/>
  <c r="AA191" i="41"/>
  <c r="AG36"/>
  <c r="AH36" s="1"/>
  <c r="AG39"/>
  <c r="AH39" s="1"/>
  <c r="AG40"/>
  <c r="AH40" s="1"/>
  <c r="Z191"/>
  <c r="AB43"/>
  <c r="R10" i="43" s="1"/>
  <c r="F24"/>
  <c r="AF31" i="41"/>
  <c r="V9" i="43" s="1"/>
  <c r="E9"/>
  <c r="E24" s="1"/>
  <c r="I9"/>
  <c r="I24" s="1"/>
  <c r="AD191" i="41"/>
  <c r="X31"/>
  <c r="N9" i="43" s="1"/>
  <c r="J191" i="41"/>
  <c r="V191"/>
  <c r="Q24" i="43"/>
  <c r="AG22" i="41"/>
  <c r="AH22" s="1"/>
  <c r="AG23"/>
  <c r="AH23" s="1"/>
  <c r="AG25"/>
  <c r="AG26"/>
  <c r="AH26" s="1"/>
  <c r="AG27"/>
  <c r="AH27" s="1"/>
  <c r="AG29"/>
  <c r="AH29" s="1"/>
  <c r="AG30"/>
  <c r="AH30" s="1"/>
  <c r="T19"/>
  <c r="J8" i="43" s="1"/>
  <c r="O24"/>
  <c r="U24"/>
  <c r="AF19" i="41"/>
  <c r="V8" i="43" s="1"/>
  <c r="Q191" i="41"/>
  <c r="Y191"/>
  <c r="K24" i="43"/>
  <c r="M24"/>
  <c r="AB19" i="41"/>
  <c r="R8" i="43" s="1"/>
  <c r="W191" i="41"/>
  <c r="AE191"/>
  <c r="B8" i="43"/>
  <c r="B24" s="1"/>
  <c r="S24"/>
  <c r="X19" i="41"/>
  <c r="N8" i="43" s="1"/>
  <c r="U191" i="41"/>
  <c r="AC191"/>
  <c r="D8" i="43"/>
  <c r="D24" s="1"/>
  <c r="H8"/>
  <c r="H24" s="1"/>
  <c r="L8"/>
  <c r="L24" s="1"/>
  <c r="P8"/>
  <c r="P24" s="1"/>
  <c r="T8"/>
  <c r="T24" s="1"/>
  <c r="AG30" i="39"/>
  <c r="AH30" s="1"/>
  <c r="AG135"/>
  <c r="AH135" s="1"/>
  <c r="AG137"/>
  <c r="AH137" s="1"/>
  <c r="AG183"/>
  <c r="AH183" s="1"/>
  <c r="AG185"/>
  <c r="AH185" s="1"/>
  <c r="AG25"/>
  <c r="AH25" s="1"/>
  <c r="AG108"/>
  <c r="AG112"/>
  <c r="AH112" s="1"/>
  <c r="AG173"/>
  <c r="AH173" s="1"/>
  <c r="AG40"/>
  <c r="AH40" s="1"/>
  <c r="AG95"/>
  <c r="AH95" s="1"/>
  <c r="AG97"/>
  <c r="AH97" s="1"/>
  <c r="AG99"/>
  <c r="AH99" s="1"/>
  <c r="AG100"/>
  <c r="AH100" s="1"/>
  <c r="AG101"/>
  <c r="AG102"/>
  <c r="AH102" s="1"/>
  <c r="AG132"/>
  <c r="AH132" s="1"/>
  <c r="X187"/>
  <c r="N22" i="40" s="1"/>
  <c r="AG186" i="39"/>
  <c r="AG177"/>
  <c r="AH177" s="1"/>
  <c r="AG178"/>
  <c r="AH178" s="1"/>
  <c r="T187"/>
  <c r="J22" i="40" s="1"/>
  <c r="AG180" i="39"/>
  <c r="AG181"/>
  <c r="AH181" s="1"/>
  <c r="AG182"/>
  <c r="AH182" s="1"/>
  <c r="AF187"/>
  <c r="V22" i="40" s="1"/>
  <c r="AB187" i="39"/>
  <c r="R22" i="40" s="1"/>
  <c r="AG184" i="39"/>
  <c r="AH184" s="1"/>
  <c r="AB175"/>
  <c r="R21" i="40" s="1"/>
  <c r="X175" i="39"/>
  <c r="N21" i="40" s="1"/>
  <c r="AG170" i="39"/>
  <c r="AG174"/>
  <c r="AH174" s="1"/>
  <c r="AG165"/>
  <c r="AH165" s="1"/>
  <c r="AF175"/>
  <c r="V21" i="40" s="1"/>
  <c r="AG166" i="39"/>
  <c r="AG167"/>
  <c r="AG168"/>
  <c r="AH168" s="1"/>
  <c r="AG169"/>
  <c r="AH169" s="1"/>
  <c r="AG171"/>
  <c r="AG172"/>
  <c r="AH172" s="1"/>
  <c r="T163"/>
  <c r="J20" i="40" s="1"/>
  <c r="AF163" i="39"/>
  <c r="V20" i="40" s="1"/>
  <c r="AG160" i="39"/>
  <c r="X163"/>
  <c r="N20" i="40" s="1"/>
  <c r="AG161" i="39"/>
  <c r="AH161" s="1"/>
  <c r="AG162"/>
  <c r="AH162" s="1"/>
  <c r="AG143"/>
  <c r="AH143" s="1"/>
  <c r="AG145"/>
  <c r="AH145" s="1"/>
  <c r="AG147"/>
  <c r="AH147" s="1"/>
  <c r="AG148"/>
  <c r="AH148" s="1"/>
  <c r="AG149"/>
  <c r="AH149" s="1"/>
  <c r="AG150"/>
  <c r="AH150" s="1"/>
  <c r="AG130"/>
  <c r="AH130" s="1"/>
  <c r="T139"/>
  <c r="J18" i="40" s="1"/>
  <c r="AF139" i="39"/>
  <c r="V18" i="40" s="1"/>
  <c r="AB139" i="39"/>
  <c r="R18" i="40" s="1"/>
  <c r="AG136" i="39"/>
  <c r="AH136" s="1"/>
  <c r="AG122"/>
  <c r="AH122" s="1"/>
  <c r="AG125"/>
  <c r="AH125" s="1"/>
  <c r="AG120"/>
  <c r="AH120" s="1"/>
  <c r="AG121"/>
  <c r="AH121" s="1"/>
  <c r="AG105"/>
  <c r="AH105" s="1"/>
  <c r="AG109"/>
  <c r="AH109" s="1"/>
  <c r="AG111"/>
  <c r="AH111" s="1"/>
  <c r="AF115"/>
  <c r="V16" i="40" s="1"/>
  <c r="AB115" i="39"/>
  <c r="R16" i="40" s="1"/>
  <c r="AG107" i="39"/>
  <c r="AG110"/>
  <c r="AH110" s="1"/>
  <c r="X103"/>
  <c r="N15" i="40" s="1"/>
  <c r="AG98" i="39"/>
  <c r="AH98" s="1"/>
  <c r="X91"/>
  <c r="N14" i="40" s="1"/>
  <c r="AG88" i="39"/>
  <c r="AF91"/>
  <c r="V14" i="40" s="1"/>
  <c r="AG82" i="39"/>
  <c r="AH82" s="1"/>
  <c r="T91"/>
  <c r="J14" i="40" s="1"/>
  <c r="AG84" i="39"/>
  <c r="AH84" s="1"/>
  <c r="AG87"/>
  <c r="AH87" s="1"/>
  <c r="AG89"/>
  <c r="AH89" s="1"/>
  <c r="S193"/>
  <c r="W193"/>
  <c r="AC193"/>
  <c r="M193"/>
  <c r="Y193"/>
  <c r="AG72"/>
  <c r="AH72" s="1"/>
  <c r="AG73"/>
  <c r="AG74"/>
  <c r="AH74" s="1"/>
  <c r="AG77"/>
  <c r="AH77" s="1"/>
  <c r="X67"/>
  <c r="N12" i="40" s="1"/>
  <c r="AG57" i="39"/>
  <c r="AH57" s="1"/>
  <c r="AG59"/>
  <c r="AH59" s="1"/>
  <c r="AG61"/>
  <c r="AH61" s="1"/>
  <c r="AG62"/>
  <c r="AH62" s="1"/>
  <c r="T67"/>
  <c r="J12" i="40" s="1"/>
  <c r="AG63" i="39"/>
  <c r="AH63" s="1"/>
  <c r="AB67"/>
  <c r="R12" i="40" s="1"/>
  <c r="AF67" i="39"/>
  <c r="V12" i="40" s="1"/>
  <c r="AG64" i="39"/>
  <c r="AH64" s="1"/>
  <c r="AG66"/>
  <c r="AH66" s="1"/>
  <c r="AG50"/>
  <c r="AG54"/>
  <c r="AH54" s="1"/>
  <c r="AG47"/>
  <c r="AH47" s="1"/>
  <c r="AG49"/>
  <c r="AH49" s="1"/>
  <c r="AG51"/>
  <c r="AH51" s="1"/>
  <c r="AG52"/>
  <c r="AH52" s="1"/>
  <c r="AG53"/>
  <c r="AH53" s="1"/>
  <c r="AG36"/>
  <c r="AH36" s="1"/>
  <c r="AG41"/>
  <c r="AH41" s="1"/>
  <c r="AF43"/>
  <c r="V10" i="40" s="1"/>
  <c r="T24"/>
  <c r="X43" i="39"/>
  <c r="N10" i="40" s="1"/>
  <c r="AG34" i="39"/>
  <c r="AH34" s="1"/>
  <c r="T43"/>
  <c r="J10" i="40" s="1"/>
  <c r="AG39" i="39"/>
  <c r="AH39" s="1"/>
  <c r="AG26"/>
  <c r="AH26" s="1"/>
  <c r="H24" i="40"/>
  <c r="L24"/>
  <c r="AA193" i="39"/>
  <c r="T31"/>
  <c r="J9" i="40" s="1"/>
  <c r="AG22" i="39"/>
  <c r="AH22" s="1"/>
  <c r="AG24"/>
  <c r="AH24" s="1"/>
  <c r="K24" i="40"/>
  <c r="AG29" i="39"/>
  <c r="AH29" s="1"/>
  <c r="I193"/>
  <c r="N193"/>
  <c r="U193"/>
  <c r="AE193"/>
  <c r="E24" i="40"/>
  <c r="M24"/>
  <c r="Q8"/>
  <c r="Q24" s="1"/>
  <c r="AG16" i="39"/>
  <c r="AG9"/>
  <c r="AG11"/>
  <c r="AH11" s="1"/>
  <c r="AG13"/>
  <c r="AH13" s="1"/>
  <c r="AG14"/>
  <c r="AH14" s="1"/>
  <c r="T19"/>
  <c r="J8" i="40" s="1"/>
  <c r="AG15" i="39"/>
  <c r="AH15" s="1"/>
  <c r="Q193"/>
  <c r="C24" i="40"/>
  <c r="I24"/>
  <c r="P24"/>
  <c r="S24"/>
  <c r="U24"/>
  <c r="AG12" i="39"/>
  <c r="AG18"/>
  <c r="AH18" s="1"/>
  <c r="O24" i="40"/>
  <c r="AF19" i="39"/>
  <c r="V8" i="40" s="1"/>
  <c r="AB19" i="39"/>
  <c r="R8" i="40" s="1"/>
  <c r="J193" i="39"/>
  <c r="B8" i="40"/>
  <c r="B24" s="1"/>
  <c r="F8"/>
  <c r="F24" s="1"/>
  <c r="X55" i="36"/>
  <c r="N11" i="38" s="1"/>
  <c r="AG167" i="36"/>
  <c r="AH167" s="1"/>
  <c r="AG171"/>
  <c r="AG173"/>
  <c r="AH173" s="1"/>
  <c r="AG35"/>
  <c r="AH35" s="1"/>
  <c r="AG36"/>
  <c r="AH36" s="1"/>
  <c r="AG37"/>
  <c r="AH37" s="1"/>
  <c r="AG110"/>
  <c r="AH110" s="1"/>
  <c r="AG114"/>
  <c r="AH114" s="1"/>
  <c r="AG154"/>
  <c r="AH154" s="1"/>
  <c r="AG157"/>
  <c r="AH157" s="1"/>
  <c r="AG159"/>
  <c r="AH159" s="1"/>
  <c r="AG161"/>
  <c r="AH161" s="1"/>
  <c r="AG189"/>
  <c r="AG169"/>
  <c r="AH169" s="1"/>
  <c r="AG174"/>
  <c r="AH174" s="1"/>
  <c r="AG23"/>
  <c r="AG25"/>
  <c r="AH25" s="1"/>
  <c r="AG27"/>
  <c r="AH27" s="1"/>
  <c r="AG29"/>
  <c r="AH29" s="1"/>
  <c r="AG30"/>
  <c r="AH30" s="1"/>
  <c r="AG71"/>
  <c r="AH71" s="1"/>
  <c r="AG73"/>
  <c r="AH73" s="1"/>
  <c r="AG75"/>
  <c r="AH75" s="1"/>
  <c r="AG77"/>
  <c r="AH77" s="1"/>
  <c r="AG78"/>
  <c r="AH78" s="1"/>
  <c r="X103"/>
  <c r="N15" i="38" s="1"/>
  <c r="AG100" i="36"/>
  <c r="AH100" s="1"/>
  <c r="AG179"/>
  <c r="AH179" s="1"/>
  <c r="AG180"/>
  <c r="AH180" s="1"/>
  <c r="AG181"/>
  <c r="AH181" s="1"/>
  <c r="AG182"/>
  <c r="AH182" s="1"/>
  <c r="AG183"/>
  <c r="AH183" s="1"/>
  <c r="AG184"/>
  <c r="AH184" s="1"/>
  <c r="AG185"/>
  <c r="AH185" s="1"/>
  <c r="T190"/>
  <c r="J23" i="38" s="1"/>
  <c r="AF190" i="36"/>
  <c r="V23" i="38" s="1"/>
  <c r="X190" i="36"/>
  <c r="N23" i="38" s="1"/>
  <c r="AG186" i="36"/>
  <c r="AH186" s="1"/>
  <c r="AF175"/>
  <c r="V21" i="38" s="1"/>
  <c r="AG168" i="36"/>
  <c r="AH168" s="1"/>
  <c r="AG172"/>
  <c r="AH172" s="1"/>
  <c r="T163"/>
  <c r="J20" i="38" s="1"/>
  <c r="AG158" i="36"/>
  <c r="AH158" s="1"/>
  <c r="AG146"/>
  <c r="AH146" s="1"/>
  <c r="AG147"/>
  <c r="AH147" s="1"/>
  <c r="AG141"/>
  <c r="AH141" s="1"/>
  <c r="AG142"/>
  <c r="T151"/>
  <c r="J19" i="38" s="1"/>
  <c r="AG144" i="36"/>
  <c r="AH144" s="1"/>
  <c r="AG148"/>
  <c r="AH148" s="1"/>
  <c r="AF151"/>
  <c r="V19" i="38" s="1"/>
  <c r="AF127" i="36"/>
  <c r="V17" i="38" s="1"/>
  <c r="AG120" i="36"/>
  <c r="AH120" s="1"/>
  <c r="AG119"/>
  <c r="AH119" s="1"/>
  <c r="AG121"/>
  <c r="AH121" s="1"/>
  <c r="AG123"/>
  <c r="AH123" s="1"/>
  <c r="AG125"/>
  <c r="AH125" s="1"/>
  <c r="AG126"/>
  <c r="AH126" s="1"/>
  <c r="AG106"/>
  <c r="AH106" s="1"/>
  <c r="AG111"/>
  <c r="AH111" s="1"/>
  <c r="T115"/>
  <c r="J16" i="38" s="1"/>
  <c r="X115" i="36"/>
  <c r="N16" i="38" s="1"/>
  <c r="AG109" i="36"/>
  <c r="AH109" s="1"/>
  <c r="AG113"/>
  <c r="AH113" s="1"/>
  <c r="T103"/>
  <c r="J15" i="38" s="1"/>
  <c r="AG95" i="36"/>
  <c r="AH95" s="1"/>
  <c r="AF103"/>
  <c r="V15" i="38" s="1"/>
  <c r="AG96" i="36"/>
  <c r="AH96" s="1"/>
  <c r="AG98"/>
  <c r="AH98" s="1"/>
  <c r="AG99"/>
  <c r="AH99" s="1"/>
  <c r="AG83"/>
  <c r="AH83" s="1"/>
  <c r="AG84"/>
  <c r="AH84" s="1"/>
  <c r="AG85"/>
  <c r="AH85" s="1"/>
  <c r="AG86"/>
  <c r="AH86" s="1"/>
  <c r="AG88"/>
  <c r="AH88" s="1"/>
  <c r="AG89"/>
  <c r="AG90"/>
  <c r="AH90" s="1"/>
  <c r="AG82"/>
  <c r="AH82" s="1"/>
  <c r="AF79"/>
  <c r="V13" i="38" s="1"/>
  <c r="AG72" i="36"/>
  <c r="AH72" s="1"/>
  <c r="AG62"/>
  <c r="AH62" s="1"/>
  <c r="AG58"/>
  <c r="AH58" s="1"/>
  <c r="AG61"/>
  <c r="AG63"/>
  <c r="AH63" s="1"/>
  <c r="AG65"/>
  <c r="AH65" s="1"/>
  <c r="U191"/>
  <c r="AG48"/>
  <c r="AH48" s="1"/>
  <c r="AG51"/>
  <c r="AG45"/>
  <c r="AH45" s="1"/>
  <c r="AG46"/>
  <c r="AH46" s="1"/>
  <c r="T55"/>
  <c r="J11" i="38" s="1"/>
  <c r="AG47" i="36"/>
  <c r="AH47" s="1"/>
  <c r="Z191"/>
  <c r="AG50"/>
  <c r="AH50" s="1"/>
  <c r="AF55"/>
  <c r="V11" i="38" s="1"/>
  <c r="Y191" i="36"/>
  <c r="AG34"/>
  <c r="AH34" s="1"/>
  <c r="AG38"/>
  <c r="AH38" s="1"/>
  <c r="AG40"/>
  <c r="AH40" s="1"/>
  <c r="AG41"/>
  <c r="AH41" s="1"/>
  <c r="AG42"/>
  <c r="AH42" s="1"/>
  <c r="W191"/>
  <c r="J191"/>
  <c r="Q191"/>
  <c r="V191"/>
  <c r="AF43"/>
  <c r="V10" i="38" s="1"/>
  <c r="C24"/>
  <c r="AC191" i="36"/>
  <c r="AG24"/>
  <c r="AH24" s="1"/>
  <c r="Q24" i="38"/>
  <c r="AF31" i="36"/>
  <c r="V9" i="38" s="1"/>
  <c r="B24"/>
  <c r="M24"/>
  <c r="T24"/>
  <c r="AG14" i="36"/>
  <c r="AH14" s="1"/>
  <c r="AG18"/>
  <c r="AH18" s="1"/>
  <c r="M191"/>
  <c r="AE191"/>
  <c r="U24" i="38"/>
  <c r="S191" i="36"/>
  <c r="AG10"/>
  <c r="AH10" s="1"/>
  <c r="AG13"/>
  <c r="AH13" s="1"/>
  <c r="AG15"/>
  <c r="AH15" s="1"/>
  <c r="AG17"/>
  <c r="AH17" s="1"/>
  <c r="AA191"/>
  <c r="G8" i="38"/>
  <c r="G24" s="1"/>
  <c r="K8"/>
  <c r="K24" s="1"/>
  <c r="L8"/>
  <c r="L24" s="1"/>
  <c r="O8"/>
  <c r="O24" s="1"/>
  <c r="P8"/>
  <c r="P24" s="1"/>
  <c r="S8"/>
  <c r="S24" s="1"/>
  <c r="AG110" i="35"/>
  <c r="AH110" s="1"/>
  <c r="AG123"/>
  <c r="AH123" s="1"/>
  <c r="AG125"/>
  <c r="AH125" s="1"/>
  <c r="AG126"/>
  <c r="AH126" s="1"/>
  <c r="AG171"/>
  <c r="AH171" s="1"/>
  <c r="H24" i="37"/>
  <c r="AG34" i="35"/>
  <c r="AH34" s="1"/>
  <c r="AG37"/>
  <c r="AH37" s="1"/>
  <c r="AG39"/>
  <c r="AH39" s="1"/>
  <c r="AG41"/>
  <c r="AH41" s="1"/>
  <c r="AG69"/>
  <c r="AH69" s="1"/>
  <c r="AG70"/>
  <c r="AH70" s="1"/>
  <c r="AG71"/>
  <c r="AH71" s="1"/>
  <c r="AG109"/>
  <c r="AG112"/>
  <c r="AH112" s="1"/>
  <c r="AG113"/>
  <c r="AH113" s="1"/>
  <c r="AG114"/>
  <c r="AH114" s="1"/>
  <c r="AG157"/>
  <c r="AH157" s="1"/>
  <c r="AG21"/>
  <c r="AH21" s="1"/>
  <c r="AG59"/>
  <c r="AH59" s="1"/>
  <c r="AG60"/>
  <c r="AH60" s="1"/>
  <c r="AG61"/>
  <c r="AH61" s="1"/>
  <c r="AG62"/>
  <c r="AH62" s="1"/>
  <c r="AG64"/>
  <c r="AH64" s="1"/>
  <c r="AG65"/>
  <c r="AH65" s="1"/>
  <c r="AG11"/>
  <c r="AH11" s="1"/>
  <c r="AG12"/>
  <c r="AG13"/>
  <c r="AG52"/>
  <c r="AH52" s="1"/>
  <c r="AG82"/>
  <c r="AH82" s="1"/>
  <c r="AG95"/>
  <c r="AH95" s="1"/>
  <c r="AG97"/>
  <c r="AH97" s="1"/>
  <c r="AG99"/>
  <c r="AG101"/>
  <c r="AH101" s="1"/>
  <c r="AG102"/>
  <c r="AH102" s="1"/>
  <c r="AG133"/>
  <c r="AH133" s="1"/>
  <c r="AG137"/>
  <c r="AH137" s="1"/>
  <c r="AG138"/>
  <c r="AH138" s="1"/>
  <c r="AG189"/>
  <c r="AH189" s="1"/>
  <c r="T190"/>
  <c r="J23" i="37" s="1"/>
  <c r="X190" i="35"/>
  <c r="N23" i="37" s="1"/>
  <c r="AF190" i="35"/>
  <c r="V23" i="37" s="1"/>
  <c r="X187" i="35"/>
  <c r="N22" i="37" s="1"/>
  <c r="AG179" i="35"/>
  <c r="AH179" s="1"/>
  <c r="AG181"/>
  <c r="AG182"/>
  <c r="AH182" s="1"/>
  <c r="AG184"/>
  <c r="AH184" s="1"/>
  <c r="T187"/>
  <c r="J22" i="37" s="1"/>
  <c r="AG177" i="35"/>
  <c r="AH177" s="1"/>
  <c r="AG178"/>
  <c r="AH178" s="1"/>
  <c r="AG180"/>
  <c r="AH180" s="1"/>
  <c r="AG183"/>
  <c r="AH183" s="1"/>
  <c r="AF187"/>
  <c r="V22" i="37" s="1"/>
  <c r="AG186" i="35"/>
  <c r="AH186" s="1"/>
  <c r="AG172"/>
  <c r="AH172" s="1"/>
  <c r="AG173"/>
  <c r="AH173" s="1"/>
  <c r="AG165"/>
  <c r="AH165" s="1"/>
  <c r="AG166"/>
  <c r="AH166" s="1"/>
  <c r="T175"/>
  <c r="J21" i="37" s="1"/>
  <c r="AG169" i="35"/>
  <c r="AH169" s="1"/>
  <c r="AG170"/>
  <c r="AH170" s="1"/>
  <c r="AG168"/>
  <c r="AH168" s="1"/>
  <c r="AG174"/>
  <c r="AH174" s="1"/>
  <c r="AF175"/>
  <c r="V21" i="37" s="1"/>
  <c r="AB163" i="35"/>
  <c r="R20" i="37" s="1"/>
  <c r="X163" i="35"/>
  <c r="N20" i="37" s="1"/>
  <c r="AG154" i="35"/>
  <c r="AH154" s="1"/>
  <c r="AG159"/>
  <c r="AH159" s="1"/>
  <c r="AG160"/>
  <c r="AH160" s="1"/>
  <c r="AG161"/>
  <c r="AH161" s="1"/>
  <c r="AG162"/>
  <c r="AG158"/>
  <c r="AH158" s="1"/>
  <c r="AG155"/>
  <c r="AH155" s="1"/>
  <c r="AG156"/>
  <c r="AH156" s="1"/>
  <c r="AA191"/>
  <c r="X151"/>
  <c r="N19" i="37" s="1"/>
  <c r="AG148" i="35"/>
  <c r="AH148" s="1"/>
  <c r="AG150"/>
  <c r="AH150" s="1"/>
  <c r="AG141"/>
  <c r="AH141" s="1"/>
  <c r="AG142"/>
  <c r="AH142" s="1"/>
  <c r="AG143"/>
  <c r="AH143" s="1"/>
  <c r="AG144"/>
  <c r="AH144" s="1"/>
  <c r="AG145"/>
  <c r="AH145" s="1"/>
  <c r="AG146"/>
  <c r="AH146" s="1"/>
  <c r="AG149"/>
  <c r="AH149" s="1"/>
  <c r="AF151"/>
  <c r="V19" i="37" s="1"/>
  <c r="AB139" i="35"/>
  <c r="R18" i="37" s="1"/>
  <c r="AG130" i="35"/>
  <c r="AH130" s="1"/>
  <c r="AG135"/>
  <c r="AH135" s="1"/>
  <c r="AG136"/>
  <c r="AH136" s="1"/>
  <c r="X139"/>
  <c r="N18" i="37" s="1"/>
  <c r="AG131" i="35"/>
  <c r="AH131" s="1"/>
  <c r="AG132"/>
  <c r="T139"/>
  <c r="J18" i="37" s="1"/>
  <c r="AG129" i="35"/>
  <c r="AH129" s="1"/>
  <c r="AG117"/>
  <c r="AH117" s="1"/>
  <c r="AG118"/>
  <c r="T127"/>
  <c r="J17" i="37" s="1"/>
  <c r="AG122" i="35"/>
  <c r="AH122" s="1"/>
  <c r="AF127"/>
  <c r="V17" i="37" s="1"/>
  <c r="AG124" i="35"/>
  <c r="AH124" s="1"/>
  <c r="AG107"/>
  <c r="AH107" s="1"/>
  <c r="AG108"/>
  <c r="AH108" s="1"/>
  <c r="AF115"/>
  <c r="V16" i="37" s="1"/>
  <c r="AF103" i="35"/>
  <c r="V15" i="37" s="1"/>
  <c r="AG96" i="35"/>
  <c r="AH96" s="1"/>
  <c r="AG100"/>
  <c r="AH100" s="1"/>
  <c r="T91"/>
  <c r="J14" i="37" s="1"/>
  <c r="AG86" i="35"/>
  <c r="AH86" s="1"/>
  <c r="AB79"/>
  <c r="R13" i="37" s="1"/>
  <c r="AF79" i="35"/>
  <c r="V13" i="37" s="1"/>
  <c r="AG72" i="35"/>
  <c r="AH72" s="1"/>
  <c r="AG74"/>
  <c r="AH74" s="1"/>
  <c r="AG75"/>
  <c r="AH75" s="1"/>
  <c r="AG76"/>
  <c r="AH76" s="1"/>
  <c r="L191"/>
  <c r="R191"/>
  <c r="W191"/>
  <c r="AC191"/>
  <c r="AG58"/>
  <c r="AH58" s="1"/>
  <c r="AG66"/>
  <c r="AH66" s="1"/>
  <c r="X55"/>
  <c r="N11" i="37" s="1"/>
  <c r="AG47" i="35"/>
  <c r="AH47" s="1"/>
  <c r="AG49"/>
  <c r="AH49" s="1"/>
  <c r="AG51"/>
  <c r="AH51" s="1"/>
  <c r="AG53"/>
  <c r="AH53" s="1"/>
  <c r="AG54"/>
  <c r="AH54" s="1"/>
  <c r="AF55"/>
  <c r="V11" i="37" s="1"/>
  <c r="J191" i="35"/>
  <c r="Q191"/>
  <c r="S191"/>
  <c r="Y191"/>
  <c r="AD191"/>
  <c r="AG38"/>
  <c r="AH38" s="1"/>
  <c r="AG42"/>
  <c r="AH42" s="1"/>
  <c r="U191"/>
  <c r="AG22"/>
  <c r="AH22" s="1"/>
  <c r="AG23"/>
  <c r="AH23" s="1"/>
  <c r="AG24"/>
  <c r="AH24" s="1"/>
  <c r="AG26"/>
  <c r="AH26" s="1"/>
  <c r="AG27"/>
  <c r="AH27" s="1"/>
  <c r="AF31"/>
  <c r="V9" i="37" s="1"/>
  <c r="AE191" i="35"/>
  <c r="S24" i="37"/>
  <c r="D24"/>
  <c r="X31" i="35"/>
  <c r="N9" i="37" s="1"/>
  <c r="AG28" i="35"/>
  <c r="AH28" s="1"/>
  <c r="Q24" i="37"/>
  <c r="U24"/>
  <c r="E24"/>
  <c r="M24"/>
  <c r="M191" i="35"/>
  <c r="K24" i="37"/>
  <c r="AF19" i="35"/>
  <c r="V8" i="37" s="1"/>
  <c r="AG10" i="35"/>
  <c r="AH10" s="1"/>
  <c r="AG14"/>
  <c r="AH14" s="1"/>
  <c r="AG16"/>
  <c r="AH16" s="1"/>
  <c r="X20" i="37" s="1"/>
  <c r="AG17" i="35"/>
  <c r="AH17" s="1"/>
  <c r="AG18"/>
  <c r="AH18" s="1"/>
  <c r="O24" i="37"/>
  <c r="M9" i="34"/>
  <c r="M24" s="1"/>
  <c r="AG98" i="33"/>
  <c r="AH98" s="1"/>
  <c r="AG99"/>
  <c r="AH99" s="1"/>
  <c r="AG100"/>
  <c r="AH100" s="1"/>
  <c r="AG141"/>
  <c r="AG142"/>
  <c r="AH142" s="1"/>
  <c r="AG145"/>
  <c r="AH145" s="1"/>
  <c r="AG146"/>
  <c r="AH146" s="1"/>
  <c r="AG147"/>
  <c r="AH147" s="1"/>
  <c r="L9" i="34"/>
  <c r="L24" s="1"/>
  <c r="AG24" i="33"/>
  <c r="AH24" s="1"/>
  <c r="Q9" i="34"/>
  <c r="Q24" s="1"/>
  <c r="S9"/>
  <c r="S24" s="1"/>
  <c r="AG181" i="33"/>
  <c r="AH181" s="1"/>
  <c r="AG182"/>
  <c r="AH182" s="1"/>
  <c r="AG183"/>
  <c r="AG184"/>
  <c r="AG185"/>
  <c r="AH185" s="1"/>
  <c r="AG186"/>
  <c r="AH186" s="1"/>
  <c r="AG171"/>
  <c r="AH171" s="1"/>
  <c r="AG158"/>
  <c r="AH158" s="1"/>
  <c r="AG133"/>
  <c r="AH133" s="1"/>
  <c r="AG96"/>
  <c r="AH96" s="1"/>
  <c r="AG83"/>
  <c r="AH83" s="1"/>
  <c r="AG84"/>
  <c r="AH84" s="1"/>
  <c r="AG85"/>
  <c r="AH85" s="1"/>
  <c r="AG61"/>
  <c r="AH61" s="1"/>
  <c r="AG63"/>
  <c r="AH63" s="1"/>
  <c r="AG65"/>
  <c r="AH65" s="1"/>
  <c r="AE191"/>
  <c r="I10" i="34"/>
  <c r="I24" s="1"/>
  <c r="T10"/>
  <c r="T24" s="1"/>
  <c r="H10"/>
  <c r="H24" s="1"/>
  <c r="AG38" i="33"/>
  <c r="AH38" s="1"/>
  <c r="G10" i="34"/>
  <c r="G24" s="1"/>
  <c r="K9"/>
  <c r="K24" s="1"/>
  <c r="P9"/>
  <c r="P24" s="1"/>
  <c r="U9"/>
  <c r="O10"/>
  <c r="O24" s="1"/>
  <c r="W191" i="33"/>
  <c r="AC191"/>
  <c r="AG37"/>
  <c r="AG40"/>
  <c r="AH40" s="1"/>
  <c r="AG41"/>
  <c r="AG42"/>
  <c r="U10" i="34"/>
  <c r="AA191" i="33"/>
  <c r="M191"/>
  <c r="S191"/>
  <c r="B24" i="49"/>
  <c r="G24" i="47"/>
  <c r="F24"/>
  <c r="D24"/>
  <c r="B24"/>
  <c r="G24" i="45"/>
  <c r="B24"/>
  <c r="AH51" i="48"/>
  <c r="AH42"/>
  <c r="AH14"/>
  <c r="AH167"/>
  <c r="AH61"/>
  <c r="AH109"/>
  <c r="AH74"/>
  <c r="AH122"/>
  <c r="AH160"/>
  <c r="AH171"/>
  <c r="AH84"/>
  <c r="AH132"/>
  <c r="AG177"/>
  <c r="T19"/>
  <c r="J8" i="49" s="1"/>
  <c r="AG9" i="48"/>
  <c r="AG25"/>
  <c r="X43"/>
  <c r="AG39"/>
  <c r="AG47"/>
  <c r="X67"/>
  <c r="N12" i="49" s="1"/>
  <c r="AG58" i="48"/>
  <c r="T79"/>
  <c r="J13" i="49" s="1"/>
  <c r="X79" i="48"/>
  <c r="N13" i="49" s="1"/>
  <c r="AG95" i="48"/>
  <c r="X115"/>
  <c r="N16" i="49" s="1"/>
  <c r="T127" i="48"/>
  <c r="J17" i="49" s="1"/>
  <c r="AG138" i="48"/>
  <c r="AG143"/>
  <c r="AG148"/>
  <c r="X163"/>
  <c r="N20" i="49" s="1"/>
  <c r="AG154" i="48"/>
  <c r="AG186"/>
  <c r="AF19"/>
  <c r="V8" i="49" s="1"/>
  <c r="AG11" i="48"/>
  <c r="AG16"/>
  <c r="I194"/>
  <c r="N194"/>
  <c r="U194"/>
  <c r="Z194"/>
  <c r="T43"/>
  <c r="J10" i="49" s="1"/>
  <c r="AG33" i="48"/>
  <c r="AG46"/>
  <c r="AG49"/>
  <c r="T67"/>
  <c r="J12" i="49" s="1"/>
  <c r="AG57" i="48"/>
  <c r="AG62"/>
  <c r="AG77"/>
  <c r="AB91"/>
  <c r="R14" i="49" s="1"/>
  <c r="AG83" i="48"/>
  <c r="AG88"/>
  <c r="AG93"/>
  <c r="AG98"/>
  <c r="T115"/>
  <c r="J16" i="49" s="1"/>
  <c r="AG105" i="48"/>
  <c r="AG110"/>
  <c r="AG120"/>
  <c r="AG125"/>
  <c r="AB139"/>
  <c r="R18" i="49" s="1"/>
  <c r="AG131" i="48"/>
  <c r="AG136"/>
  <c r="AG141"/>
  <c r="AG146"/>
  <c r="T163"/>
  <c r="J20" i="49" s="1"/>
  <c r="AG153" i="48"/>
  <c r="AG158"/>
  <c r="AG168"/>
  <c r="AG173"/>
  <c r="AB187"/>
  <c r="R22" i="49" s="1"/>
  <c r="AG179" i="48"/>
  <c r="AG184"/>
  <c r="AG189"/>
  <c r="AH117"/>
  <c r="AH165"/>
  <c r="AH170"/>
  <c r="AG129"/>
  <c r="AB19"/>
  <c r="R8" i="49" s="1"/>
  <c r="Y194" i="48"/>
  <c r="AD194"/>
  <c r="AG21"/>
  <c r="AG26"/>
  <c r="AG29"/>
  <c r="AF43"/>
  <c r="V10" i="49" s="1"/>
  <c r="AG35" i="48"/>
  <c r="AG40"/>
  <c r="AG54"/>
  <c r="AF67"/>
  <c r="V12" i="49" s="1"/>
  <c r="AG60" i="48"/>
  <c r="AH66"/>
  <c r="AG70"/>
  <c r="X91"/>
  <c r="N14" i="49" s="1"/>
  <c r="AG87" i="48"/>
  <c r="AG97"/>
  <c r="AG102"/>
  <c r="X103"/>
  <c r="N15" i="49" s="1"/>
  <c r="AF115" i="48"/>
  <c r="V16" i="49" s="1"/>
  <c r="AG108" i="48"/>
  <c r="AH114"/>
  <c r="AG118"/>
  <c r="X139"/>
  <c r="N18" i="49" s="1"/>
  <c r="AG135" i="48"/>
  <c r="AG145"/>
  <c r="AG150"/>
  <c r="AF163"/>
  <c r="V20" i="49" s="1"/>
  <c r="AG156" i="48"/>
  <c r="AG166"/>
  <c r="AH172"/>
  <c r="X187"/>
  <c r="N22" i="49" s="1"/>
  <c r="AH178" i="48"/>
  <c r="AG183"/>
  <c r="AH35" i="46"/>
  <c r="AH41"/>
  <c r="AH71"/>
  <c r="AH45"/>
  <c r="AH94"/>
  <c r="AH132"/>
  <c r="AH133"/>
  <c r="AH136"/>
  <c r="AH137"/>
  <c r="AH183"/>
  <c r="AH118"/>
  <c r="AH122"/>
  <c r="AH123"/>
  <c r="AH171"/>
  <c r="AG9"/>
  <c r="AH14"/>
  <c r="AG23"/>
  <c r="T67"/>
  <c r="J12" i="47" s="1"/>
  <c r="AG57" i="46"/>
  <c r="AG73"/>
  <c r="T79"/>
  <c r="J13" i="47" s="1"/>
  <c r="AG95" i="46"/>
  <c r="AG16"/>
  <c r="I191"/>
  <c r="N191"/>
  <c r="AG22"/>
  <c r="AG30"/>
  <c r="AG36"/>
  <c r="AG50"/>
  <c r="X67"/>
  <c r="N12" i="47" s="1"/>
  <c r="AG64" i="46"/>
  <c r="AG72"/>
  <c r="AG77"/>
  <c r="AB91"/>
  <c r="R14" i="47" s="1"/>
  <c r="X91" i="46"/>
  <c r="N14" i="47" s="1"/>
  <c r="AG83" i="46"/>
  <c r="AG88"/>
  <c r="AG93"/>
  <c r="AH70"/>
  <c r="AH109"/>
  <c r="AH113"/>
  <c r="AH155"/>
  <c r="AH158"/>
  <c r="AH101"/>
  <c r="AG33"/>
  <c r="AG47"/>
  <c r="AH82"/>
  <c r="AG12"/>
  <c r="L191"/>
  <c r="R191"/>
  <c r="V191"/>
  <c r="Z191"/>
  <c r="AD191"/>
  <c r="AG26"/>
  <c r="AG40"/>
  <c r="AG46"/>
  <c r="AG54"/>
  <c r="AF67"/>
  <c r="V12" i="47" s="1"/>
  <c r="AG60" i="46"/>
  <c r="AG74"/>
  <c r="T91"/>
  <c r="J14" i="47" s="1"/>
  <c r="AG81" i="46"/>
  <c r="AF91"/>
  <c r="V14" i="47" s="1"/>
  <c r="AG86" i="46"/>
  <c r="AG105"/>
  <c r="AG119"/>
  <c r="AG129"/>
  <c r="AG143"/>
  <c r="AG153"/>
  <c r="AG167"/>
  <c r="AG177"/>
  <c r="AH38" i="44"/>
  <c r="AH110"/>
  <c r="AH162"/>
  <c r="AH14"/>
  <c r="AH138"/>
  <c r="AH50"/>
  <c r="AH74"/>
  <c r="AH114"/>
  <c r="AG130"/>
  <c r="AG141"/>
  <c r="AB19"/>
  <c r="R8" i="45" s="1"/>
  <c r="Y191" i="44"/>
  <c r="AG25"/>
  <c r="AF43"/>
  <c r="AG36"/>
  <c r="AH57"/>
  <c r="AG75"/>
  <c r="AG83"/>
  <c r="AG88"/>
  <c r="AG94"/>
  <c r="AB115"/>
  <c r="AH108"/>
  <c r="AF190"/>
  <c r="V23" i="45" s="1"/>
  <c r="T19" i="44"/>
  <c r="J8" i="45" s="1"/>
  <c r="AC191" i="44"/>
  <c r="AB43"/>
  <c r="R10" i="45" s="1"/>
  <c r="AG49" i="44"/>
  <c r="AG52"/>
  <c r="AF67"/>
  <c r="V12" i="45" s="1"/>
  <c r="AG60" i="44"/>
  <c r="AF103"/>
  <c r="V15" i="45" s="1"/>
  <c r="T115" i="44"/>
  <c r="T127"/>
  <c r="J17" i="45" s="1"/>
  <c r="AG117" i="44"/>
  <c r="AF139"/>
  <c r="X139"/>
  <c r="AG154"/>
  <c r="AG159"/>
  <c r="AG9"/>
  <c r="X19"/>
  <c r="N8" i="45" s="1"/>
  <c r="J191" i="44"/>
  <c r="Q191"/>
  <c r="AB31"/>
  <c r="R9" i="45" s="1"/>
  <c r="AG27" i="44"/>
  <c r="AG30"/>
  <c r="AD191"/>
  <c r="T43"/>
  <c r="J10" i="45" s="1"/>
  <c r="AF55" i="44"/>
  <c r="V11" i="45" s="1"/>
  <c r="AB67" i="44"/>
  <c r="R12" i="45" s="1"/>
  <c r="AG73" i="44"/>
  <c r="AG76"/>
  <c r="AB103"/>
  <c r="R15" i="45" s="1"/>
  <c r="AG102" i="44"/>
  <c r="AG105"/>
  <c r="AF127"/>
  <c r="V17" i="45" s="1"/>
  <c r="AG120" i="44"/>
  <c r="AG121"/>
  <c r="AB139"/>
  <c r="AG132"/>
  <c r="X151"/>
  <c r="N19" i="45" s="1"/>
  <c r="AG157" i="44"/>
  <c r="T187"/>
  <c r="AG179"/>
  <c r="AG184"/>
  <c r="AG10"/>
  <c r="AG17"/>
  <c r="I191"/>
  <c r="N191"/>
  <c r="X31"/>
  <c r="N9" i="45" s="1"/>
  <c r="AG23" i="44"/>
  <c r="AG34"/>
  <c r="AG41"/>
  <c r="X55"/>
  <c r="N11" i="45" s="1"/>
  <c r="AG47" i="44"/>
  <c r="AG58"/>
  <c r="AG65"/>
  <c r="X79"/>
  <c r="N13" i="45" s="1"/>
  <c r="AG71" i="44"/>
  <c r="X103"/>
  <c r="N15" i="45" s="1"/>
  <c r="AG107" i="44"/>
  <c r="AG109"/>
  <c r="AG112"/>
  <c r="AB127"/>
  <c r="R17" i="45" s="1"/>
  <c r="AG118" i="44"/>
  <c r="AG123"/>
  <c r="AG126"/>
  <c r="AF151"/>
  <c r="V19" i="45" s="1"/>
  <c r="AG153" i="44"/>
  <c r="AG156"/>
  <c r="AG161"/>
  <c r="T175"/>
  <c r="J21" i="45" s="1"/>
  <c r="AG165" i="44"/>
  <c r="AG167"/>
  <c r="AG170"/>
  <c r="X190"/>
  <c r="N23" i="45" s="1"/>
  <c r="AG13" i="44"/>
  <c r="M191"/>
  <c r="S191"/>
  <c r="W191"/>
  <c r="AA191"/>
  <c r="AE191"/>
  <c r="T31"/>
  <c r="J9" i="45" s="1"/>
  <c r="AG21" i="44"/>
  <c r="AG37"/>
  <c r="T55"/>
  <c r="J11" i="45" s="1"/>
  <c r="AG45" i="44"/>
  <c r="AG61"/>
  <c r="T79"/>
  <c r="J13" i="45" s="1"/>
  <c r="AG69" i="44"/>
  <c r="AG84"/>
  <c r="AG89"/>
  <c r="T103"/>
  <c r="J15" i="45" s="1"/>
  <c r="AG93" i="44"/>
  <c r="AG95"/>
  <c r="AG98"/>
  <c r="X127"/>
  <c r="N17" i="45" s="1"/>
  <c r="AG133" i="44"/>
  <c r="AG136"/>
  <c r="AB151"/>
  <c r="R19" i="45" s="1"/>
  <c r="AG142" i="44"/>
  <c r="AG147"/>
  <c r="AG150"/>
  <c r="AF175"/>
  <c r="V21" i="45" s="1"/>
  <c r="AG177" i="44"/>
  <c r="AG180"/>
  <c r="AG185"/>
  <c r="T190"/>
  <c r="J23" i="45" s="1"/>
  <c r="AG189" i="44"/>
  <c r="AH189" s="1"/>
  <c r="G24" i="43"/>
  <c r="AH41" i="41"/>
  <c r="AH85"/>
  <c r="AH89"/>
  <c r="AH25"/>
  <c r="AH13"/>
  <c r="AH88"/>
  <c r="AH134"/>
  <c r="AH135"/>
  <c r="AH136"/>
  <c r="AH181"/>
  <c r="AH182"/>
  <c r="AH184"/>
  <c r="AH170"/>
  <c r="AH174"/>
  <c r="AG11"/>
  <c r="AH16"/>
  <c r="N191"/>
  <c r="AG45"/>
  <c r="X67"/>
  <c r="N12" i="43" s="1"/>
  <c r="AH64" i="41"/>
  <c r="AG77"/>
  <c r="AB91"/>
  <c r="R14" i="43" s="1"/>
  <c r="X91" i="41"/>
  <c r="N14" i="43" s="1"/>
  <c r="AG83" i="41"/>
  <c r="AG93"/>
  <c r="AG10"/>
  <c r="AG18"/>
  <c r="AG24"/>
  <c r="AG38"/>
  <c r="AG52"/>
  <c r="AB67"/>
  <c r="R12" i="43" s="1"/>
  <c r="AG58" i="41"/>
  <c r="AG66"/>
  <c r="AG70"/>
  <c r="AG76"/>
  <c r="AG82"/>
  <c r="AG87"/>
  <c r="AH106"/>
  <c r="AH110"/>
  <c r="AH114"/>
  <c r="AH160"/>
  <c r="AH144"/>
  <c r="AG21"/>
  <c r="AG35"/>
  <c r="AH54"/>
  <c r="AG75"/>
  <c r="AG81"/>
  <c r="AH86"/>
  <c r="AG14"/>
  <c r="AG28"/>
  <c r="AG34"/>
  <c r="AG42"/>
  <c r="AG48"/>
  <c r="T67"/>
  <c r="AG57"/>
  <c r="AG62"/>
  <c r="AG78"/>
  <c r="AG84"/>
  <c r="AG90"/>
  <c r="AG94"/>
  <c r="AG95"/>
  <c r="AG105"/>
  <c r="AG119"/>
  <c r="AG129"/>
  <c r="AG143"/>
  <c r="AG153"/>
  <c r="AG167"/>
  <c r="AG177"/>
  <c r="G24" i="40"/>
  <c r="D24"/>
  <c r="H24" i="38"/>
  <c r="I24"/>
  <c r="E24"/>
  <c r="D24"/>
  <c r="F24"/>
  <c r="C8" i="37"/>
  <c r="C24" s="1"/>
  <c r="AF55" i="33"/>
  <c r="V11" i="34" s="1"/>
  <c r="AF79" i="33"/>
  <c r="V13" i="34" s="1"/>
  <c r="T175" i="33"/>
  <c r="J21" i="34" s="1"/>
  <c r="AF190" i="33"/>
  <c r="V23" i="34" s="1"/>
  <c r="V191" i="33"/>
  <c r="AG27"/>
  <c r="AH27" s="1"/>
  <c r="AG30"/>
  <c r="AB55"/>
  <c r="R11" i="34" s="1"/>
  <c r="T67" i="33"/>
  <c r="J12" i="34" s="1"/>
  <c r="AF91" i="33"/>
  <c r="V14" i="34" s="1"/>
  <c r="AG124" i="33"/>
  <c r="AH124" s="1"/>
  <c r="AG136"/>
  <c r="AH136" s="1"/>
  <c r="AG138"/>
  <c r="AH138" s="1"/>
  <c r="AF151"/>
  <c r="V19" i="34" s="1"/>
  <c r="X163" i="33"/>
  <c r="N20" i="34" s="1"/>
  <c r="AG154" i="33"/>
  <c r="AH154" s="1"/>
  <c r="AG156"/>
  <c r="AH156" s="1"/>
  <c r="AG160"/>
  <c r="AH160" s="1"/>
  <c r="AG162"/>
  <c r="AH162" s="1"/>
  <c r="AG172"/>
  <c r="AH172" s="1"/>
  <c r="AG177"/>
  <c r="AH177" s="1"/>
  <c r="AG179"/>
  <c r="AH179" s="1"/>
  <c r="AG10"/>
  <c r="AH10" s="1"/>
  <c r="AG13"/>
  <c r="AH13" s="1"/>
  <c r="AG15"/>
  <c r="AH15" s="1"/>
  <c r="AG17"/>
  <c r="AH17" s="1"/>
  <c r="U191"/>
  <c r="Z191"/>
  <c r="AF31"/>
  <c r="V9" i="34" s="1"/>
  <c r="AB31" i="33"/>
  <c r="R9" i="34" s="1"/>
  <c r="AG35" i="33"/>
  <c r="AH35" s="1"/>
  <c r="AG36"/>
  <c r="AH36" s="1"/>
  <c r="AG48"/>
  <c r="AH48" s="1"/>
  <c r="AG50"/>
  <c r="AH50" s="1"/>
  <c r="AG51"/>
  <c r="AH51" s="1"/>
  <c r="AG52"/>
  <c r="AH52" s="1"/>
  <c r="X79"/>
  <c r="N13" i="34" s="1"/>
  <c r="AG76" i="33"/>
  <c r="AH76" s="1"/>
  <c r="AG93"/>
  <c r="AH93" s="1"/>
  <c r="AG94"/>
  <c r="AH94" s="1"/>
  <c r="T103"/>
  <c r="J15" i="34" s="1"/>
  <c r="AG95" i="33"/>
  <c r="AH95" s="1"/>
  <c r="AG119"/>
  <c r="AH119" s="1"/>
  <c r="AG121"/>
  <c r="AH121" s="1"/>
  <c r="AG123"/>
  <c r="AH123" s="1"/>
  <c r="AG125"/>
  <c r="AH125" s="1"/>
  <c r="AG126"/>
  <c r="AH126" s="1"/>
  <c r="AG130"/>
  <c r="AH130" s="1"/>
  <c r="AB151"/>
  <c r="R19" i="34" s="1"/>
  <c r="T163" i="33"/>
  <c r="J20" i="34" s="1"/>
  <c r="AG153" i="33"/>
  <c r="AH153" s="1"/>
  <c r="AB175"/>
  <c r="R21" i="34" s="1"/>
  <c r="X175" i="33"/>
  <c r="N21" i="34" s="1"/>
  <c r="AG173" i="33"/>
  <c r="AG174"/>
  <c r="AH174" s="1"/>
  <c r="AF187"/>
  <c r="V22" i="34" s="1"/>
  <c r="X190" i="33"/>
  <c r="N23" i="34" s="1"/>
  <c r="B24"/>
  <c r="C24"/>
  <c r="T151" i="33"/>
  <c r="J19" i="34" s="1"/>
  <c r="J191" i="33"/>
  <c r="Q191"/>
  <c r="AG23"/>
  <c r="AH23" s="1"/>
  <c r="AG25"/>
  <c r="AH25" s="1"/>
  <c r="AG29"/>
  <c r="AH29" s="1"/>
  <c r="X127"/>
  <c r="N17" i="34" s="1"/>
  <c r="AG134" i="33"/>
  <c r="AH134" s="1"/>
  <c r="AG137"/>
  <c r="AH137" s="1"/>
  <c r="AG155"/>
  <c r="AH155" s="1"/>
  <c r="AG157"/>
  <c r="AH157" s="1"/>
  <c r="AG159"/>
  <c r="AH159" s="1"/>
  <c r="AG161"/>
  <c r="AH161" s="1"/>
  <c r="AF175"/>
  <c r="AG178"/>
  <c r="AH178" s="1"/>
  <c r="AG180"/>
  <c r="AH180" s="1"/>
  <c r="Y191"/>
  <c r="AF43"/>
  <c r="V10" i="34" s="1"/>
  <c r="AG45" i="33"/>
  <c r="AH45" s="1"/>
  <c r="AG46"/>
  <c r="AH46" s="1"/>
  <c r="AG47"/>
  <c r="AH47" s="1"/>
  <c r="AG71"/>
  <c r="AG73"/>
  <c r="AH73" s="1"/>
  <c r="AG75"/>
  <c r="AH75" s="1"/>
  <c r="AG77"/>
  <c r="AH77" s="1"/>
  <c r="AG78"/>
  <c r="AH78" s="1"/>
  <c r="AG82"/>
  <c r="AH82" s="1"/>
  <c r="AG86"/>
  <c r="AH86" s="1"/>
  <c r="AG88"/>
  <c r="AH88" s="1"/>
  <c r="AG89"/>
  <c r="AH89" s="1"/>
  <c r="AG90"/>
  <c r="AH90" s="1"/>
  <c r="AF103"/>
  <c r="V15" i="34" s="1"/>
  <c r="AG106" i="33"/>
  <c r="AH106" s="1"/>
  <c r="AG109"/>
  <c r="AH109" s="1"/>
  <c r="AG111"/>
  <c r="AH111" s="1"/>
  <c r="AG113"/>
  <c r="AH113" s="1"/>
  <c r="AF127"/>
  <c r="AG131"/>
  <c r="AH131" s="1"/>
  <c r="AG132"/>
  <c r="AH132" s="1"/>
  <c r="X151"/>
  <c r="N19" i="34" s="1"/>
  <c r="AG148" i="33"/>
  <c r="AH148" s="1"/>
  <c r="AG149"/>
  <c r="AH149" s="1"/>
  <c r="AG150"/>
  <c r="AH150" s="1"/>
  <c r="AG168"/>
  <c r="AH168" s="1"/>
  <c r="AG169"/>
  <c r="AH169" s="1"/>
  <c r="AG170"/>
  <c r="AH170" s="1"/>
  <c r="AG189"/>
  <c r="AH189" s="1"/>
  <c r="T190"/>
  <c r="J23" i="34" s="1"/>
  <c r="F24"/>
  <c r="E24"/>
  <c r="F24" i="37"/>
  <c r="I24"/>
  <c r="B24"/>
  <c r="D24" i="34"/>
  <c r="AH73" i="39"/>
  <c r="AH107"/>
  <c r="AH101"/>
  <c r="X55"/>
  <c r="N11" i="40" s="1"/>
  <c r="AG46" i="39"/>
  <c r="X151"/>
  <c r="N19" i="40" s="1"/>
  <c r="AG142" i="39"/>
  <c r="AH153"/>
  <c r="AH167"/>
  <c r="AH160"/>
  <c r="AH186"/>
  <c r="AG70"/>
  <c r="X79"/>
  <c r="N13" i="40" s="1"/>
  <c r="AG118" i="39"/>
  <c r="X127"/>
  <c r="N17" i="40" s="1"/>
  <c r="AH180" i="39"/>
  <c r="AG35"/>
  <c r="AG78"/>
  <c r="AG83"/>
  <c r="AH88"/>
  <c r="AG94"/>
  <c r="T115"/>
  <c r="J16" i="40" s="1"/>
  <c r="X115" i="39"/>
  <c r="N16" i="40" s="1"/>
  <c r="AG126" i="39"/>
  <c r="AG131"/>
  <c r="AH12"/>
  <c r="AG17"/>
  <c r="AB31"/>
  <c r="X31"/>
  <c r="N9" i="40" s="1"/>
  <c r="AG23" i="39"/>
  <c r="AG28"/>
  <c r="AG33"/>
  <c r="AG38"/>
  <c r="T55"/>
  <c r="J11" i="40" s="1"/>
  <c r="AG45" i="39"/>
  <c r="AH50"/>
  <c r="AG60"/>
  <c r="AG65"/>
  <c r="AB79"/>
  <c r="R13" i="40" s="1"/>
  <c r="AG71" i="39"/>
  <c r="AG76"/>
  <c r="AG81"/>
  <c r="AG86"/>
  <c r="T103"/>
  <c r="J15" i="40" s="1"/>
  <c r="AG93" i="39"/>
  <c r="AH108"/>
  <c r="AG113"/>
  <c r="AB127"/>
  <c r="R17" i="40" s="1"/>
  <c r="AG119" i="39"/>
  <c r="AG124"/>
  <c r="AG129"/>
  <c r="AG134"/>
  <c r="T151"/>
  <c r="J19" i="40" s="1"/>
  <c r="AG141" i="39"/>
  <c r="AG146"/>
  <c r="AH9"/>
  <c r="AH166"/>
  <c r="AH171"/>
  <c r="AH158"/>
  <c r="AH170"/>
  <c r="AG21"/>
  <c r="AG69"/>
  <c r="AG117"/>
  <c r="X19"/>
  <c r="AG10"/>
  <c r="AH16"/>
  <c r="L193"/>
  <c r="R193"/>
  <c r="V193"/>
  <c r="Z193"/>
  <c r="AD193"/>
  <c r="AG27"/>
  <c r="AG37"/>
  <c r="AG42"/>
  <c r="AF55"/>
  <c r="V11" i="40" s="1"/>
  <c r="AG48" i="39"/>
  <c r="AG58"/>
  <c r="AG75"/>
  <c r="AG85"/>
  <c r="AG90"/>
  <c r="AF103"/>
  <c r="V15" i="40" s="1"/>
  <c r="AG96" i="39"/>
  <c r="AG106"/>
  <c r="AG123"/>
  <c r="AG133"/>
  <c r="AG138"/>
  <c r="X139"/>
  <c r="N18" i="40" s="1"/>
  <c r="AF151" i="39"/>
  <c r="V19" i="40" s="1"/>
  <c r="AG144" i="39"/>
  <c r="AG155"/>
  <c r="AG179"/>
  <c r="AH51" i="36"/>
  <c r="AH133"/>
  <c r="AH171"/>
  <c r="AH23"/>
  <c r="AH61"/>
  <c r="AH89"/>
  <c r="AH142"/>
  <c r="AH93"/>
  <c r="X31"/>
  <c r="N9" i="38" s="1"/>
  <c r="X79" i="36"/>
  <c r="N13" i="38" s="1"/>
  <c r="AG143" i="36"/>
  <c r="X175"/>
  <c r="N21" i="38" s="1"/>
  <c r="AG9" i="36"/>
  <c r="I191"/>
  <c r="N191"/>
  <c r="AB43"/>
  <c r="R10" i="38" s="1"/>
  <c r="AG57" i="36"/>
  <c r="AB91"/>
  <c r="R14" i="38" s="1"/>
  <c r="AG105" i="36"/>
  <c r="AB139"/>
  <c r="R18" i="38" s="1"/>
  <c r="AG153" i="36"/>
  <c r="AF19"/>
  <c r="V8" i="38" s="1"/>
  <c r="AG12" i="36"/>
  <c r="AD191"/>
  <c r="AG22"/>
  <c r="AG28"/>
  <c r="X43"/>
  <c r="N10" i="38" s="1"/>
  <c r="AG39" i="36"/>
  <c r="AG49"/>
  <c r="AG54"/>
  <c r="AF67"/>
  <c r="V12" i="38" s="1"/>
  <c r="AG60" i="36"/>
  <c r="AG66"/>
  <c r="AG70"/>
  <c r="AG76"/>
  <c r="X91"/>
  <c r="N14" i="38" s="1"/>
  <c r="AG87" i="36"/>
  <c r="AG97"/>
  <c r="AG102"/>
  <c r="AF115"/>
  <c r="V16" i="38" s="1"/>
  <c r="AG108" i="36"/>
  <c r="AG118"/>
  <c r="AG124"/>
  <c r="X139"/>
  <c r="N18" i="38" s="1"/>
  <c r="AG130" i="36"/>
  <c r="AG135"/>
  <c r="AG145"/>
  <c r="AG150"/>
  <c r="X151"/>
  <c r="N19" i="38" s="1"/>
  <c r="AF163" i="36"/>
  <c r="V20" i="38" s="1"/>
  <c r="AG156" i="36"/>
  <c r="AG162"/>
  <c r="AG166"/>
  <c r="X187"/>
  <c r="N22" i="38" s="1"/>
  <c r="AG178" i="36"/>
  <c r="AH132"/>
  <c r="X127"/>
  <c r="N17" i="38" s="1"/>
  <c r="AH138" i="36"/>
  <c r="AB19"/>
  <c r="R8" i="38" s="1"/>
  <c r="AG11" i="36"/>
  <c r="AG16"/>
  <c r="L191"/>
  <c r="R191"/>
  <c r="AG21"/>
  <c r="AG26"/>
  <c r="T43"/>
  <c r="AG33"/>
  <c r="AG53"/>
  <c r="AB67"/>
  <c r="R12" i="38" s="1"/>
  <c r="AG59" i="36"/>
  <c r="AG64"/>
  <c r="AG69"/>
  <c r="AG74"/>
  <c r="T91"/>
  <c r="J14" i="38" s="1"/>
  <c r="AG81" i="36"/>
  <c r="AG101"/>
  <c r="AB115"/>
  <c r="R16" i="38" s="1"/>
  <c r="AG107" i="36"/>
  <c r="AG112"/>
  <c r="AG117"/>
  <c r="AG122"/>
  <c r="T139"/>
  <c r="J18" i="38" s="1"/>
  <c r="AG129" i="36"/>
  <c r="AG149"/>
  <c r="AB163"/>
  <c r="R20" i="38" s="1"/>
  <c r="AG155" i="36"/>
  <c r="AG160"/>
  <c r="AG165"/>
  <c r="AG170"/>
  <c r="T187"/>
  <c r="J22" i="38" s="1"/>
  <c r="AG177" i="36"/>
  <c r="AH13" i="35"/>
  <c r="AH99"/>
  <c r="AH12"/>
  <c r="AH118"/>
  <c r="AH134"/>
  <c r="AH162"/>
  <c r="AH181"/>
  <c r="AG120"/>
  <c r="X127"/>
  <c r="N17" i="37" s="1"/>
  <c r="X103" i="35"/>
  <c r="N15" i="37" s="1"/>
  <c r="AG119" i="35"/>
  <c r="AB19"/>
  <c r="R8" i="37" s="1"/>
  <c r="AG33" i="35"/>
  <c r="AG48"/>
  <c r="AB67"/>
  <c r="R12" i="37" s="1"/>
  <c r="AG81" i="35"/>
  <c r="AB115"/>
  <c r="R16" i="37" s="1"/>
  <c r="X19" i="35"/>
  <c r="N8" i="37" s="1"/>
  <c r="AG15" i="35"/>
  <c r="V191"/>
  <c r="AG25"/>
  <c r="AG30"/>
  <c r="T31"/>
  <c r="J9" i="37" s="1"/>
  <c r="AF43" i="35"/>
  <c r="V10" i="37" s="1"/>
  <c r="AG36" i="35"/>
  <c r="AG46"/>
  <c r="X67"/>
  <c r="N12" i="37" s="1"/>
  <c r="AG63" i="35"/>
  <c r="AG73"/>
  <c r="AG78"/>
  <c r="T79"/>
  <c r="J13" i="37" s="1"/>
  <c r="X79" i="35"/>
  <c r="N13" i="37" s="1"/>
  <c r="AF91" i="35"/>
  <c r="V14" i="37" s="1"/>
  <c r="AG84" i="35"/>
  <c r="AG90"/>
  <c r="AG94"/>
  <c r="X115"/>
  <c r="N16" i="37" s="1"/>
  <c r="AG106" i="35"/>
  <c r="AG111"/>
  <c r="AG121"/>
  <c r="AH109"/>
  <c r="T19"/>
  <c r="J8" i="37" s="1"/>
  <c r="AG9" i="35"/>
  <c r="I191"/>
  <c r="N191"/>
  <c r="Z191"/>
  <c r="AG29"/>
  <c r="AB43"/>
  <c r="R10" i="37" s="1"/>
  <c r="AG35" i="35"/>
  <c r="AG40"/>
  <c r="AG45"/>
  <c r="AG50"/>
  <c r="T67"/>
  <c r="J12" i="37" s="1"/>
  <c r="AG57" i="35"/>
  <c r="AG77"/>
  <c r="AB91"/>
  <c r="R14" i="37" s="1"/>
  <c r="AG83" i="35"/>
  <c r="AG88"/>
  <c r="AG93"/>
  <c r="AG98"/>
  <c r="T115"/>
  <c r="J16" i="37" s="1"/>
  <c r="AG105" i="35"/>
  <c r="AB127"/>
  <c r="R17" i="37" s="1"/>
  <c r="T151" i="35"/>
  <c r="J19" i="37" s="1"/>
  <c r="AG153" i="35"/>
  <c r="AG167"/>
  <c r="X175"/>
  <c r="N21" i="37" s="1"/>
  <c r="AH71" i="33"/>
  <c r="AH41"/>
  <c r="AH30"/>
  <c r="AH37"/>
  <c r="AH173"/>
  <c r="X31"/>
  <c r="N9" i="34" s="1"/>
  <c r="AG14" i="33"/>
  <c r="N191"/>
  <c r="AG57"/>
  <c r="AG62"/>
  <c r="AG72"/>
  <c r="AB91"/>
  <c r="R14" i="34" s="1"/>
  <c r="AG105" i="33"/>
  <c r="AG110"/>
  <c r="AG120"/>
  <c r="AB139"/>
  <c r="R18" i="34" s="1"/>
  <c r="AF19" i="33"/>
  <c r="V8" i="34" s="1"/>
  <c r="AG12" i="33"/>
  <c r="AG18"/>
  <c r="AD191"/>
  <c r="AG22"/>
  <c r="AG28"/>
  <c r="X43"/>
  <c r="N10" i="34" s="1"/>
  <c r="AG34" i="33"/>
  <c r="AG39"/>
  <c r="AG49"/>
  <c r="AG54"/>
  <c r="T55"/>
  <c r="J11" i="34" s="1"/>
  <c r="X55" i="33"/>
  <c r="N11" i="34" s="1"/>
  <c r="AF67" i="33"/>
  <c r="V12" i="34" s="1"/>
  <c r="AG60" i="33"/>
  <c r="AG66"/>
  <c r="AG70"/>
  <c r="X91"/>
  <c r="N14" i="34" s="1"/>
  <c r="AG87" i="33"/>
  <c r="AG97"/>
  <c r="AG102"/>
  <c r="X103"/>
  <c r="N15" i="34" s="1"/>
  <c r="AF115" i="33"/>
  <c r="V16" i="34" s="1"/>
  <c r="AG108" i="33"/>
  <c r="AG114"/>
  <c r="AG118"/>
  <c r="X139"/>
  <c r="N18" i="34" s="1"/>
  <c r="AG135" i="33"/>
  <c r="AH141"/>
  <c r="AH165"/>
  <c r="AH183"/>
  <c r="AH184"/>
  <c r="AH42"/>
  <c r="AG9"/>
  <c r="I191"/>
  <c r="AB43"/>
  <c r="R10" i="34" s="1"/>
  <c r="AB19" i="33"/>
  <c r="AG11"/>
  <c r="AG16"/>
  <c r="L191"/>
  <c r="R191"/>
  <c r="AG21"/>
  <c r="AG26"/>
  <c r="T43"/>
  <c r="J10" i="34" s="1"/>
  <c r="AG33" i="33"/>
  <c r="AG53"/>
  <c r="AB67"/>
  <c r="R12" i="34" s="1"/>
  <c r="AG59" i="33"/>
  <c r="AG64"/>
  <c r="AG69"/>
  <c r="AG74"/>
  <c r="T91"/>
  <c r="J14" i="34" s="1"/>
  <c r="AG81" i="33"/>
  <c r="AG101"/>
  <c r="AB115"/>
  <c r="R16" i="34" s="1"/>
  <c r="AG107" i="33"/>
  <c r="AG112"/>
  <c r="AG117"/>
  <c r="AG122"/>
  <c r="T139"/>
  <c r="J18" i="34" s="1"/>
  <c r="AG129" i="33"/>
  <c r="AG143"/>
  <c r="AG144"/>
  <c r="T187"/>
  <c r="J22" i="34" s="1"/>
  <c r="A5" i="32"/>
  <c r="A24" s="1"/>
  <c r="A3"/>
  <c r="A1"/>
  <c r="A191" i="31"/>
  <c r="AE190"/>
  <c r="U23" i="32" s="1"/>
  <c r="AD190" i="31"/>
  <c r="T23" i="32" s="1"/>
  <c r="AC190" i="31"/>
  <c r="S23" i="32" s="1"/>
  <c r="AA190" i="31"/>
  <c r="Q23" i="32" s="1"/>
  <c r="Z190" i="31"/>
  <c r="P23" i="32" s="1"/>
  <c r="Y190" i="31"/>
  <c r="O23" i="32" s="1"/>
  <c r="W190" i="31"/>
  <c r="M23" i="32" s="1"/>
  <c r="V190" i="31"/>
  <c r="L23" i="32" s="1"/>
  <c r="U190" i="31"/>
  <c r="K23" i="32" s="1"/>
  <c r="S190" i="31"/>
  <c r="I23" i="32" s="1"/>
  <c r="R190" i="31"/>
  <c r="H23" i="32" s="1"/>
  <c r="Q190" i="31"/>
  <c r="G23" i="32" s="1"/>
  <c r="N190" i="31"/>
  <c r="F23" i="32" s="1"/>
  <c r="M190" i="31"/>
  <c r="E23" i="32" s="1"/>
  <c r="L190" i="31"/>
  <c r="D23" i="32" s="1"/>
  <c r="J190" i="31"/>
  <c r="C23" i="32" s="1"/>
  <c r="B23"/>
  <c r="AF189" i="31"/>
  <c r="AB189"/>
  <c r="AB190" s="1"/>
  <c r="R23" i="32" s="1"/>
  <c r="X189" i="31"/>
  <c r="X190" s="1"/>
  <c r="N23" i="32" s="1"/>
  <c r="T189" i="31"/>
  <c r="AE187"/>
  <c r="U22" i="32" s="1"/>
  <c r="AD187" i="31"/>
  <c r="T22" i="32" s="1"/>
  <c r="AC187" i="31"/>
  <c r="S22" i="32" s="1"/>
  <c r="AA187" i="31"/>
  <c r="Q22" i="32" s="1"/>
  <c r="Z187" i="31"/>
  <c r="P22" i="32" s="1"/>
  <c r="Y187" i="31"/>
  <c r="O22" i="32" s="1"/>
  <c r="W187" i="31"/>
  <c r="M22" i="32" s="1"/>
  <c r="V187" i="31"/>
  <c r="L22" i="32" s="1"/>
  <c r="U187" i="31"/>
  <c r="K22" i="32" s="1"/>
  <c r="S187" i="31"/>
  <c r="I22" i="32" s="1"/>
  <c r="R187" i="31"/>
  <c r="H22" i="32" s="1"/>
  <c r="Q187" i="31"/>
  <c r="G22" i="32" s="1"/>
  <c r="N187" i="31"/>
  <c r="F22" i="32" s="1"/>
  <c r="M187" i="31"/>
  <c r="E22" i="32" s="1"/>
  <c r="L187" i="31"/>
  <c r="D22" i="32" s="1"/>
  <c r="J187" i="31"/>
  <c r="C22" i="32" s="1"/>
  <c r="I187" i="31"/>
  <c r="B22" i="32" s="1"/>
  <c r="AF186" i="31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X177"/>
  <c r="T177"/>
  <c r="AE175"/>
  <c r="U21" i="32" s="1"/>
  <c r="AD175" i="31"/>
  <c r="T21" i="32" s="1"/>
  <c r="AC175" i="31"/>
  <c r="S21" i="32" s="1"/>
  <c r="AA175" i="31"/>
  <c r="Q21" i="32" s="1"/>
  <c r="Z175" i="31"/>
  <c r="P21" i="32" s="1"/>
  <c r="Y175" i="31"/>
  <c r="O21" i="32" s="1"/>
  <c r="W175" i="31"/>
  <c r="M21" i="32" s="1"/>
  <c r="V175" i="31"/>
  <c r="L21" i="32" s="1"/>
  <c r="U175" i="31"/>
  <c r="K21" i="32" s="1"/>
  <c r="S175" i="31"/>
  <c r="I21" i="32" s="1"/>
  <c r="R175" i="31"/>
  <c r="H21" i="32" s="1"/>
  <c r="Q175" i="31"/>
  <c r="G21" i="32" s="1"/>
  <c r="N175" i="31"/>
  <c r="F21" i="32" s="1"/>
  <c r="M175" i="31"/>
  <c r="E21" i="32" s="1"/>
  <c r="L175" i="31"/>
  <c r="D21" i="32" s="1"/>
  <c r="J175" i="31"/>
  <c r="C21" i="32" s="1"/>
  <c r="I175" i="31"/>
  <c r="B21" i="32" s="1"/>
  <c r="AF174" i="31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32" s="1"/>
  <c r="AD163" i="31"/>
  <c r="T20" i="32" s="1"/>
  <c r="AC163" i="31"/>
  <c r="S20" i="32" s="1"/>
  <c r="AA163" i="31"/>
  <c r="Q20" i="32" s="1"/>
  <c r="Z163" i="31"/>
  <c r="P20" i="32" s="1"/>
  <c r="Y163" i="31"/>
  <c r="O20" i="32" s="1"/>
  <c r="W163" i="31"/>
  <c r="M20" i="32" s="1"/>
  <c r="V163" i="31"/>
  <c r="L20" i="32" s="1"/>
  <c r="U163" i="31"/>
  <c r="K20" i="32" s="1"/>
  <c r="S163" i="31"/>
  <c r="I20" i="32" s="1"/>
  <c r="R163" i="31"/>
  <c r="H20" i="32" s="1"/>
  <c r="Q163" i="31"/>
  <c r="G20" i="32" s="1"/>
  <c r="N163" i="31"/>
  <c r="F20" i="32" s="1"/>
  <c r="M163" i="31"/>
  <c r="E20" i="32" s="1"/>
  <c r="L163" i="31"/>
  <c r="D20" i="32" s="1"/>
  <c r="J163" i="31"/>
  <c r="C20" i="32" s="1"/>
  <c r="I163" i="31"/>
  <c r="B20" i="32" s="1"/>
  <c r="AF162" i="31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T153"/>
  <c r="AE151"/>
  <c r="U19" i="32" s="1"/>
  <c r="AD151" i="31"/>
  <c r="T19" i="32" s="1"/>
  <c r="AC151" i="31"/>
  <c r="S19" i="32" s="1"/>
  <c r="AA151" i="31"/>
  <c r="Q19" i="32" s="1"/>
  <c r="Z151" i="31"/>
  <c r="P19" i="32" s="1"/>
  <c r="Y151" i="31"/>
  <c r="O19" i="32" s="1"/>
  <c r="W151" i="31"/>
  <c r="M19" i="32" s="1"/>
  <c r="V151" i="31"/>
  <c r="L19" i="32" s="1"/>
  <c r="U151" i="31"/>
  <c r="K19" i="32" s="1"/>
  <c r="S151" i="31"/>
  <c r="I19" i="32" s="1"/>
  <c r="R151" i="31"/>
  <c r="H19" i="32" s="1"/>
  <c r="Q151" i="31"/>
  <c r="G19" i="32" s="1"/>
  <c r="N151" i="31"/>
  <c r="F19" i="32" s="1"/>
  <c r="M151" i="31"/>
  <c r="E19" i="32" s="1"/>
  <c r="L151" i="31"/>
  <c r="D19" i="32" s="1"/>
  <c r="J151" i="31"/>
  <c r="C19" i="32" s="1"/>
  <c r="I151" i="31"/>
  <c r="B19" i="32" s="1"/>
  <c r="AF150" i="31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32" s="1"/>
  <c r="X141" i="31"/>
  <c r="T141"/>
  <c r="AE139"/>
  <c r="U18" i="32" s="1"/>
  <c r="AD139" i="31"/>
  <c r="T18" i="32" s="1"/>
  <c r="AC139" i="31"/>
  <c r="S18" i="32" s="1"/>
  <c r="AA139" i="31"/>
  <c r="Q18" i="32" s="1"/>
  <c r="Z139" i="31"/>
  <c r="P18" i="32" s="1"/>
  <c r="Y139" i="31"/>
  <c r="O18" i="32" s="1"/>
  <c r="W139" i="31"/>
  <c r="M18" i="32" s="1"/>
  <c r="V139" i="31"/>
  <c r="L18" i="32" s="1"/>
  <c r="U139" i="31"/>
  <c r="K18" i="32" s="1"/>
  <c r="S139" i="31"/>
  <c r="I18" i="32" s="1"/>
  <c r="R139" i="31"/>
  <c r="H18" i="32" s="1"/>
  <c r="Q139" i="31"/>
  <c r="G18" i="32" s="1"/>
  <c r="N139" i="31"/>
  <c r="F18" i="32" s="1"/>
  <c r="M139" i="31"/>
  <c r="E18" i="32" s="1"/>
  <c r="L139" i="31"/>
  <c r="D18" i="32" s="1"/>
  <c r="J139" i="31"/>
  <c r="C18" i="32" s="1"/>
  <c r="I139" i="31"/>
  <c r="B18" i="32" s="1"/>
  <c r="AF138" i="31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32" s="1"/>
  <c r="AD127" i="31"/>
  <c r="T17" i="32" s="1"/>
  <c r="AC127" i="31"/>
  <c r="S17" i="32" s="1"/>
  <c r="AA127" i="31"/>
  <c r="Q17" i="32" s="1"/>
  <c r="Z127" i="31"/>
  <c r="P17" i="32" s="1"/>
  <c r="Y127" i="31"/>
  <c r="O17" i="32" s="1"/>
  <c r="W127" i="31"/>
  <c r="M17" i="32" s="1"/>
  <c r="V127" i="31"/>
  <c r="L17" i="32" s="1"/>
  <c r="U127" i="31"/>
  <c r="K17" i="32" s="1"/>
  <c r="S127" i="31"/>
  <c r="I17" i="32" s="1"/>
  <c r="R127" i="31"/>
  <c r="H17" i="32" s="1"/>
  <c r="Q127" i="31"/>
  <c r="G17" i="32" s="1"/>
  <c r="N127" i="31"/>
  <c r="F17" i="32" s="1"/>
  <c r="M127" i="31"/>
  <c r="E17" i="32" s="1"/>
  <c r="L127" i="31"/>
  <c r="D17" i="32" s="1"/>
  <c r="J127" i="31"/>
  <c r="C17" i="32" s="1"/>
  <c r="I127" i="31"/>
  <c r="B17" i="32" s="1"/>
  <c r="AF126" i="31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U16" i="32" s="1"/>
  <c r="AD115" i="31"/>
  <c r="T16" i="32" s="1"/>
  <c r="AC115" i="31"/>
  <c r="S16" i="32" s="1"/>
  <c r="AA115" i="31"/>
  <c r="Q16" i="32" s="1"/>
  <c r="Z115" i="31"/>
  <c r="P16" i="32" s="1"/>
  <c r="Y115" i="31"/>
  <c r="O16" i="32" s="1"/>
  <c r="W115" i="31"/>
  <c r="M16" i="32" s="1"/>
  <c r="V115" i="31"/>
  <c r="L16" i="32" s="1"/>
  <c r="U115" i="31"/>
  <c r="K16" i="32" s="1"/>
  <c r="S115" i="31"/>
  <c r="I16" i="32" s="1"/>
  <c r="R115" i="31"/>
  <c r="H16" i="32" s="1"/>
  <c r="Q115" i="31"/>
  <c r="G16" i="32" s="1"/>
  <c r="N115" i="31"/>
  <c r="F16" i="32" s="1"/>
  <c r="M115" i="31"/>
  <c r="E16" i="32" s="1"/>
  <c r="L115" i="31"/>
  <c r="D16" i="32" s="1"/>
  <c r="J115" i="31"/>
  <c r="C16" i="32" s="1"/>
  <c r="I115" i="31"/>
  <c r="B16" i="32" s="1"/>
  <c r="AF114" i="31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32" s="1"/>
  <c r="AD103" i="31"/>
  <c r="T15" i="32" s="1"/>
  <c r="AC103" i="31"/>
  <c r="S15" i="32" s="1"/>
  <c r="AA103" i="31"/>
  <c r="Q15" i="32" s="1"/>
  <c r="Z103" i="31"/>
  <c r="P15" i="32" s="1"/>
  <c r="Y103" i="31"/>
  <c r="O15" i="32" s="1"/>
  <c r="W103" i="31"/>
  <c r="M15" i="32" s="1"/>
  <c r="V103" i="31"/>
  <c r="L15" i="32" s="1"/>
  <c r="U103" i="31"/>
  <c r="K15" i="32" s="1"/>
  <c r="S103" i="31"/>
  <c r="I15" i="32" s="1"/>
  <c r="R103" i="31"/>
  <c r="H15" i="32" s="1"/>
  <c r="Q103" i="31"/>
  <c r="G15" i="32" s="1"/>
  <c r="N103" i="31"/>
  <c r="F15" i="32" s="1"/>
  <c r="M103" i="31"/>
  <c r="E15" i="32" s="1"/>
  <c r="L103" i="31"/>
  <c r="D15" i="32" s="1"/>
  <c r="J103" i="31"/>
  <c r="C15" i="32" s="1"/>
  <c r="I103" i="31"/>
  <c r="B15" i="32" s="1"/>
  <c r="AF102" i="31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2" s="1"/>
  <c r="X93" i="31"/>
  <c r="T93"/>
  <c r="AE91"/>
  <c r="U14" i="32" s="1"/>
  <c r="AD91" i="31"/>
  <c r="T14" i="32" s="1"/>
  <c r="AC91" i="31"/>
  <c r="S14" i="32" s="1"/>
  <c r="AA91" i="31"/>
  <c r="Q14" i="32" s="1"/>
  <c r="Z91" i="31"/>
  <c r="P14" i="32" s="1"/>
  <c r="Y91" i="31"/>
  <c r="O14" i="32" s="1"/>
  <c r="W91" i="31"/>
  <c r="M14" i="32" s="1"/>
  <c r="V91" i="31"/>
  <c r="L14" i="32" s="1"/>
  <c r="U91" i="31"/>
  <c r="K14" i="32" s="1"/>
  <c r="S91" i="31"/>
  <c r="I14" i="32" s="1"/>
  <c r="R91" i="31"/>
  <c r="H14" i="32" s="1"/>
  <c r="Q91" i="31"/>
  <c r="G14" i="32" s="1"/>
  <c r="N91" i="31"/>
  <c r="F14" i="32" s="1"/>
  <c r="M91" i="31"/>
  <c r="E14" i="32" s="1"/>
  <c r="L91" i="31"/>
  <c r="D14" i="32" s="1"/>
  <c r="J91" i="31"/>
  <c r="C14" i="32" s="1"/>
  <c r="I91" i="31"/>
  <c r="B14" i="32" s="1"/>
  <c r="AF90" i="31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32" s="1"/>
  <c r="AD79" i="31"/>
  <c r="T13" i="32" s="1"/>
  <c r="AC79" i="31"/>
  <c r="S13" i="32" s="1"/>
  <c r="AA79" i="31"/>
  <c r="Q13" i="32" s="1"/>
  <c r="Z79" i="31"/>
  <c r="P13" i="32" s="1"/>
  <c r="Y79" i="31"/>
  <c r="O13" i="32" s="1"/>
  <c r="W79" i="31"/>
  <c r="M13" i="32" s="1"/>
  <c r="V79" i="31"/>
  <c r="L13" i="32" s="1"/>
  <c r="U79" i="31"/>
  <c r="K13" i="32" s="1"/>
  <c r="S79" i="31"/>
  <c r="I13" i="32" s="1"/>
  <c r="R79" i="31"/>
  <c r="H13" i="32" s="1"/>
  <c r="Q79" i="31"/>
  <c r="G13" i="32" s="1"/>
  <c r="N79" i="31"/>
  <c r="F13" i="32" s="1"/>
  <c r="M79" i="31"/>
  <c r="E13" i="32" s="1"/>
  <c r="L79" i="31"/>
  <c r="D13" i="32" s="1"/>
  <c r="J79" i="31"/>
  <c r="C13" i="32" s="1"/>
  <c r="I79" i="31"/>
  <c r="B13" i="32" s="1"/>
  <c r="AF78" i="31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32" s="1"/>
  <c r="AD67" i="31"/>
  <c r="T12" i="32" s="1"/>
  <c r="AC67" i="31"/>
  <c r="S12" i="32" s="1"/>
  <c r="AA67" i="31"/>
  <c r="Q12" i="32" s="1"/>
  <c r="Z67" i="31"/>
  <c r="P12" i="32" s="1"/>
  <c r="Y67" i="31"/>
  <c r="O12" i="32" s="1"/>
  <c r="W67" i="31"/>
  <c r="M12" i="32" s="1"/>
  <c r="V67" i="31"/>
  <c r="L12" i="32" s="1"/>
  <c r="U67" i="31"/>
  <c r="K12" i="32" s="1"/>
  <c r="S67" i="31"/>
  <c r="I12" i="32" s="1"/>
  <c r="R67" i="31"/>
  <c r="H12" i="32" s="1"/>
  <c r="Q67" i="31"/>
  <c r="G12" i="32" s="1"/>
  <c r="N67" i="31"/>
  <c r="F12" i="32" s="1"/>
  <c r="M67" i="31"/>
  <c r="E12" i="32" s="1"/>
  <c r="L67" i="31"/>
  <c r="D12" i="32" s="1"/>
  <c r="J67" i="31"/>
  <c r="C12" i="32" s="1"/>
  <c r="I67" i="31"/>
  <c r="B12" i="32" s="1"/>
  <c r="AF66" i="31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AE55"/>
  <c r="U11" i="32" s="1"/>
  <c r="AD55" i="31"/>
  <c r="T11" i="32" s="1"/>
  <c r="AC55" i="31"/>
  <c r="S11" i="32" s="1"/>
  <c r="AA55" i="31"/>
  <c r="Q11" i="32" s="1"/>
  <c r="Z55" i="31"/>
  <c r="P11" i="32" s="1"/>
  <c r="Y55" i="31"/>
  <c r="O11" i="32" s="1"/>
  <c r="W55" i="31"/>
  <c r="M11" i="32" s="1"/>
  <c r="V55" i="31"/>
  <c r="L11" i="32" s="1"/>
  <c r="U55" i="31"/>
  <c r="K11" i="32" s="1"/>
  <c r="S55" i="31"/>
  <c r="I11" i="32" s="1"/>
  <c r="R55" i="31"/>
  <c r="H11" i="32" s="1"/>
  <c r="Q55" i="31"/>
  <c r="G11" i="32" s="1"/>
  <c r="N55" i="31"/>
  <c r="F11" i="32" s="1"/>
  <c r="M55" i="31"/>
  <c r="E11" i="32" s="1"/>
  <c r="L55" i="31"/>
  <c r="D11" i="32" s="1"/>
  <c r="J55" i="31"/>
  <c r="C11" i="32" s="1"/>
  <c r="I55" i="31"/>
  <c r="B11" i="32" s="1"/>
  <c r="AF54" i="31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32" s="1"/>
  <c r="X45" i="31"/>
  <c r="T45"/>
  <c r="AE43"/>
  <c r="U10" i="32" s="1"/>
  <c r="AD43" i="31"/>
  <c r="T10" i="32" s="1"/>
  <c r="AC43" i="31"/>
  <c r="S10" i="32" s="1"/>
  <c r="AA43" i="31"/>
  <c r="Q10" i="32" s="1"/>
  <c r="Z43" i="31"/>
  <c r="P10" i="32" s="1"/>
  <c r="Y43" i="31"/>
  <c r="O10" i="32" s="1"/>
  <c r="W43" i="31"/>
  <c r="M10" i="32" s="1"/>
  <c r="V43" i="31"/>
  <c r="L10" i="32" s="1"/>
  <c r="U43" i="31"/>
  <c r="K10" i="32" s="1"/>
  <c r="S43" i="31"/>
  <c r="I10" i="32" s="1"/>
  <c r="R43" i="31"/>
  <c r="H10" i="32" s="1"/>
  <c r="Q43" i="31"/>
  <c r="G10" i="32" s="1"/>
  <c r="N43" i="31"/>
  <c r="F10" i="32" s="1"/>
  <c r="M43" i="31"/>
  <c r="E10" i="32" s="1"/>
  <c r="L43" i="31"/>
  <c r="D10" i="32" s="1"/>
  <c r="J43" i="31"/>
  <c r="C10" i="32" s="1"/>
  <c r="I43" i="31"/>
  <c r="B10" i="32" s="1"/>
  <c r="AF42" i="31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32" s="1"/>
  <c r="AD31" i="31"/>
  <c r="T9" i="32" s="1"/>
  <c r="AC31" i="31"/>
  <c r="S9" i="32" s="1"/>
  <c r="AA31" i="31"/>
  <c r="Z31"/>
  <c r="P9" i="32" s="1"/>
  <c r="Y31" i="31"/>
  <c r="O9" i="32" s="1"/>
  <c r="W31" i="31"/>
  <c r="M9" i="32" s="1"/>
  <c r="V31" i="31"/>
  <c r="L9" i="32" s="1"/>
  <c r="U31" i="31"/>
  <c r="K9" i="32" s="1"/>
  <c r="S31" i="31"/>
  <c r="I9" i="32" s="1"/>
  <c r="R31" i="31"/>
  <c r="H9" i="32" s="1"/>
  <c r="Q31" i="31"/>
  <c r="G9" i="32" s="1"/>
  <c r="N31" i="31"/>
  <c r="F9" i="32" s="1"/>
  <c r="M31" i="31"/>
  <c r="E9" i="32" s="1"/>
  <c r="L31" i="31"/>
  <c r="D9" i="32" s="1"/>
  <c r="J31" i="31"/>
  <c r="C9" i="32" s="1"/>
  <c r="I31" i="31"/>
  <c r="B9" i="32" s="1"/>
  <c r="AF30" i="31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T31" s="1"/>
  <c r="J9" i="32" s="1"/>
  <c r="AE19" i="31"/>
  <c r="U8" i="32" s="1"/>
  <c r="AD19" i="31"/>
  <c r="T8" i="32" s="1"/>
  <c r="AC19" i="31"/>
  <c r="AA19"/>
  <c r="Q8" i="32" s="1"/>
  <c r="Z19" i="31"/>
  <c r="P8" i="32" s="1"/>
  <c r="Y19" i="31"/>
  <c r="W19"/>
  <c r="M8" i="32" s="1"/>
  <c r="V19" i="31"/>
  <c r="L8" i="32" s="1"/>
  <c r="U19" i="31"/>
  <c r="S19"/>
  <c r="I8" i="32" s="1"/>
  <c r="R19" i="31"/>
  <c r="H8" i="32" s="1"/>
  <c r="Q19" i="31"/>
  <c r="N19"/>
  <c r="M19"/>
  <c r="E8" i="32" s="1"/>
  <c r="L19" i="31"/>
  <c r="D8" i="32" s="1"/>
  <c r="J19" i="31"/>
  <c r="I19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A5" i="30"/>
  <c r="A24" s="1"/>
  <c r="A3"/>
  <c r="A1"/>
  <c r="A191" i="29"/>
  <c r="AE190"/>
  <c r="U23" i="30" s="1"/>
  <c r="AD190" i="29"/>
  <c r="T23" i="30" s="1"/>
  <c r="AC190" i="29"/>
  <c r="S23" i="30" s="1"/>
  <c r="AA190" i="29"/>
  <c r="Q23" i="30" s="1"/>
  <c r="Z190" i="29"/>
  <c r="P23" i="30" s="1"/>
  <c r="Y190" i="29"/>
  <c r="O23" i="30" s="1"/>
  <c r="W190" i="29"/>
  <c r="M23" i="30" s="1"/>
  <c r="V190" i="29"/>
  <c r="L23" i="30" s="1"/>
  <c r="U190" i="29"/>
  <c r="K23" i="30" s="1"/>
  <c r="S190" i="29"/>
  <c r="I23" i="30" s="1"/>
  <c r="R190" i="29"/>
  <c r="H23" i="30" s="1"/>
  <c r="Q190" i="29"/>
  <c r="G23" i="30" s="1"/>
  <c r="N190" i="29"/>
  <c r="F23" i="30" s="1"/>
  <c r="M190" i="29"/>
  <c r="E23" i="30" s="1"/>
  <c r="L190" i="29"/>
  <c r="D23" i="30" s="1"/>
  <c r="J190" i="29"/>
  <c r="C23" i="30" s="1"/>
  <c r="B23"/>
  <c r="AF189" i="29"/>
  <c r="AB189"/>
  <c r="AB190" s="1"/>
  <c r="R23" i="30" s="1"/>
  <c r="X189" i="29"/>
  <c r="X190" s="1"/>
  <c r="N23" i="30" s="1"/>
  <c r="T189" i="29"/>
  <c r="AE187"/>
  <c r="U22" i="30" s="1"/>
  <c r="AD187" i="29"/>
  <c r="T22" i="30" s="1"/>
  <c r="AC187" i="29"/>
  <c r="S22" i="30" s="1"/>
  <c r="AA187" i="29"/>
  <c r="Q22" i="30" s="1"/>
  <c r="Z187" i="29"/>
  <c r="P22" i="30" s="1"/>
  <c r="Y187" i="29"/>
  <c r="O22" i="30" s="1"/>
  <c r="W187" i="29"/>
  <c r="M22" i="30" s="1"/>
  <c r="V187" i="29"/>
  <c r="L22" i="30" s="1"/>
  <c r="U187" i="29"/>
  <c r="K22" i="30" s="1"/>
  <c r="S187" i="29"/>
  <c r="I22" i="30" s="1"/>
  <c r="R187" i="29"/>
  <c r="H22" i="30" s="1"/>
  <c r="Q187" i="29"/>
  <c r="G22" i="30" s="1"/>
  <c r="N187" i="29"/>
  <c r="F22" i="30" s="1"/>
  <c r="M187" i="29"/>
  <c r="E22" i="30" s="1"/>
  <c r="L187" i="29"/>
  <c r="D22" i="30" s="1"/>
  <c r="J187" i="29"/>
  <c r="C22" i="30" s="1"/>
  <c r="I187" i="29"/>
  <c r="B22" i="30" s="1"/>
  <c r="AF186" i="29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30" s="1"/>
  <c r="AB177" i="29"/>
  <c r="X177"/>
  <c r="T177"/>
  <c r="AE175"/>
  <c r="U21" i="30" s="1"/>
  <c r="AD175" i="29"/>
  <c r="T21" i="30" s="1"/>
  <c r="AC175" i="29"/>
  <c r="S21" i="30" s="1"/>
  <c r="AA175" i="29"/>
  <c r="Q21" i="30" s="1"/>
  <c r="Z175" i="29"/>
  <c r="P21" i="30" s="1"/>
  <c r="Y175" i="29"/>
  <c r="O21" i="30" s="1"/>
  <c r="W175" i="29"/>
  <c r="M21" i="30" s="1"/>
  <c r="V175" i="29"/>
  <c r="L21" i="30" s="1"/>
  <c r="U175" i="29"/>
  <c r="K21" i="30" s="1"/>
  <c r="S175" i="29"/>
  <c r="I21" i="30" s="1"/>
  <c r="R175" i="29"/>
  <c r="H21" i="30" s="1"/>
  <c r="Q175" i="29"/>
  <c r="G21" i="30" s="1"/>
  <c r="N175" i="29"/>
  <c r="F21" i="30" s="1"/>
  <c r="M175" i="29"/>
  <c r="E21" i="30" s="1"/>
  <c r="L175" i="29"/>
  <c r="D21" i="30" s="1"/>
  <c r="J175" i="29"/>
  <c r="C21" i="30" s="1"/>
  <c r="I175" i="29"/>
  <c r="B21" i="30" s="1"/>
  <c r="AF174" i="29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30" s="1"/>
  <c r="AD163" i="29"/>
  <c r="T20" i="30" s="1"/>
  <c r="AC163" i="29"/>
  <c r="S20" i="30" s="1"/>
  <c r="AA163" i="29"/>
  <c r="Q20" i="30" s="1"/>
  <c r="Z163" i="29"/>
  <c r="P20" i="30" s="1"/>
  <c r="Y163" i="29"/>
  <c r="O20" i="30" s="1"/>
  <c r="W163" i="29"/>
  <c r="M20" i="30" s="1"/>
  <c r="V163" i="29"/>
  <c r="L20" i="30" s="1"/>
  <c r="U163" i="29"/>
  <c r="K20" i="30" s="1"/>
  <c r="S163" i="29"/>
  <c r="I20" i="30" s="1"/>
  <c r="R163" i="29"/>
  <c r="H20" i="30" s="1"/>
  <c r="Q163" i="29"/>
  <c r="G20" i="30" s="1"/>
  <c r="N163" i="29"/>
  <c r="F20" i="30" s="1"/>
  <c r="M163" i="29"/>
  <c r="E20" i="30" s="1"/>
  <c r="L163" i="29"/>
  <c r="D20" i="30" s="1"/>
  <c r="J163" i="29"/>
  <c r="C20" i="30" s="1"/>
  <c r="I163" i="29"/>
  <c r="B20" i="30" s="1"/>
  <c r="AF162" i="29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30" s="1"/>
  <c r="X153" i="29"/>
  <c r="T153"/>
  <c r="AE151"/>
  <c r="U19" i="30" s="1"/>
  <c r="AD151" i="29"/>
  <c r="T19" i="30" s="1"/>
  <c r="AC151" i="29"/>
  <c r="S19" i="30" s="1"/>
  <c r="AA151" i="29"/>
  <c r="Q19" i="30" s="1"/>
  <c r="Z151" i="29"/>
  <c r="P19" i="30" s="1"/>
  <c r="Y151" i="29"/>
  <c r="O19" i="30" s="1"/>
  <c r="W151" i="29"/>
  <c r="M19" i="30" s="1"/>
  <c r="V151" i="29"/>
  <c r="L19" i="30" s="1"/>
  <c r="U151" i="29"/>
  <c r="K19" i="30" s="1"/>
  <c r="S151" i="29"/>
  <c r="I19" i="30" s="1"/>
  <c r="R151" i="29"/>
  <c r="H19" i="30" s="1"/>
  <c r="Q151" i="29"/>
  <c r="G19" i="30" s="1"/>
  <c r="N151" i="29"/>
  <c r="F19" i="30" s="1"/>
  <c r="M151" i="29"/>
  <c r="E19" i="30" s="1"/>
  <c r="L151" i="29"/>
  <c r="D19" i="30" s="1"/>
  <c r="J151" i="29"/>
  <c r="C19" i="30" s="1"/>
  <c r="I151" i="29"/>
  <c r="B19" i="30" s="1"/>
  <c r="AF150" i="29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U18" i="30" s="1"/>
  <c r="AD139" i="29"/>
  <c r="T18" i="30" s="1"/>
  <c r="AC139" i="29"/>
  <c r="S18" i="30" s="1"/>
  <c r="AA139" i="29"/>
  <c r="Q18" i="30" s="1"/>
  <c r="Z139" i="29"/>
  <c r="P18" i="30" s="1"/>
  <c r="Y139" i="29"/>
  <c r="O18" i="30" s="1"/>
  <c r="W139" i="29"/>
  <c r="M18" i="30" s="1"/>
  <c r="V139" i="29"/>
  <c r="L18" i="30" s="1"/>
  <c r="U139" i="29"/>
  <c r="K18" i="30" s="1"/>
  <c r="S139" i="29"/>
  <c r="I18" i="30" s="1"/>
  <c r="R139" i="29"/>
  <c r="H18" i="30" s="1"/>
  <c r="Q139" i="29"/>
  <c r="G18" i="30" s="1"/>
  <c r="N139" i="29"/>
  <c r="F18" i="30" s="1"/>
  <c r="M139" i="29"/>
  <c r="E18" i="30" s="1"/>
  <c r="L139" i="29"/>
  <c r="D18" i="30" s="1"/>
  <c r="J139" i="29"/>
  <c r="C18" i="30" s="1"/>
  <c r="I139" i="29"/>
  <c r="B18" i="30" s="1"/>
  <c r="AF138" i="29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X139" s="1"/>
  <c r="N18" i="30" s="1"/>
  <c r="T129" i="29"/>
  <c r="AE127"/>
  <c r="U17" i="30" s="1"/>
  <c r="AD127" i="29"/>
  <c r="T17" i="30" s="1"/>
  <c r="AC127" i="29"/>
  <c r="S17" i="30" s="1"/>
  <c r="AA127" i="29"/>
  <c r="Q17" i="30" s="1"/>
  <c r="Z127" i="29"/>
  <c r="P17" i="30" s="1"/>
  <c r="Y127" i="29"/>
  <c r="O17" i="30" s="1"/>
  <c r="W127" i="29"/>
  <c r="M17" i="30" s="1"/>
  <c r="V127" i="29"/>
  <c r="L17" i="30" s="1"/>
  <c r="U127" i="29"/>
  <c r="K17" i="30" s="1"/>
  <c r="S127" i="29"/>
  <c r="I17" i="30" s="1"/>
  <c r="R127" i="29"/>
  <c r="H17" i="30" s="1"/>
  <c r="Q127" i="29"/>
  <c r="G17" i="30" s="1"/>
  <c r="N127" i="29"/>
  <c r="F17" i="30" s="1"/>
  <c r="M127" i="29"/>
  <c r="E17" i="30" s="1"/>
  <c r="L127" i="29"/>
  <c r="D17" i="30" s="1"/>
  <c r="J127" i="29"/>
  <c r="C17" i="30" s="1"/>
  <c r="I127" i="29"/>
  <c r="B17" i="30" s="1"/>
  <c r="AF126" i="29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30" s="1"/>
  <c r="X117" i="29"/>
  <c r="X127" s="1"/>
  <c r="N17" i="30" s="1"/>
  <c r="T117" i="29"/>
  <c r="AE115"/>
  <c r="U16" i="30" s="1"/>
  <c r="AD115" i="29"/>
  <c r="T16" i="30" s="1"/>
  <c r="AC115" i="29"/>
  <c r="S16" i="30" s="1"/>
  <c r="AA115" i="29"/>
  <c r="Q16" i="30" s="1"/>
  <c r="Z115" i="29"/>
  <c r="P16" i="30" s="1"/>
  <c r="Y115" i="29"/>
  <c r="O16" i="30" s="1"/>
  <c r="W115" i="29"/>
  <c r="M16" i="30" s="1"/>
  <c r="V115" i="29"/>
  <c r="L16" i="30" s="1"/>
  <c r="U115" i="29"/>
  <c r="K16" i="30" s="1"/>
  <c r="S115" i="29"/>
  <c r="I16" i="30" s="1"/>
  <c r="R115" i="29"/>
  <c r="H16" i="30" s="1"/>
  <c r="Q115" i="29"/>
  <c r="G16" i="30" s="1"/>
  <c r="N115" i="29"/>
  <c r="F16" i="30" s="1"/>
  <c r="M115" i="29"/>
  <c r="E16" i="30" s="1"/>
  <c r="L115" i="29"/>
  <c r="D16" i="30" s="1"/>
  <c r="J115" i="29"/>
  <c r="C16" i="30" s="1"/>
  <c r="I115" i="29"/>
  <c r="B16" i="30" s="1"/>
  <c r="AF114" i="29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T115" s="1"/>
  <c r="J16" i="30" s="1"/>
  <c r="AE103" i="29"/>
  <c r="U15" i="30" s="1"/>
  <c r="AD103" i="29"/>
  <c r="T15" i="30" s="1"/>
  <c r="AC103" i="29"/>
  <c r="S15" i="30" s="1"/>
  <c r="AA103" i="29"/>
  <c r="Q15" i="30" s="1"/>
  <c r="Z103" i="29"/>
  <c r="P15" i="30" s="1"/>
  <c r="Y103" i="29"/>
  <c r="O15" i="30" s="1"/>
  <c r="W103" i="29"/>
  <c r="M15" i="30" s="1"/>
  <c r="V103" i="29"/>
  <c r="L15" i="30" s="1"/>
  <c r="U103" i="29"/>
  <c r="K15" i="30" s="1"/>
  <c r="S103" i="29"/>
  <c r="I15" i="30" s="1"/>
  <c r="R103" i="29"/>
  <c r="H15" i="30" s="1"/>
  <c r="Q103" i="29"/>
  <c r="G15" i="30" s="1"/>
  <c r="N103" i="29"/>
  <c r="F15" i="30" s="1"/>
  <c r="M103" i="29"/>
  <c r="E15" i="30" s="1"/>
  <c r="L103" i="29"/>
  <c r="D15" i="30" s="1"/>
  <c r="J103" i="29"/>
  <c r="C15" i="30" s="1"/>
  <c r="I103" i="29"/>
  <c r="B15" i="30" s="1"/>
  <c r="AF102" i="29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0" s="1"/>
  <c r="X93" i="29"/>
  <c r="T93"/>
  <c r="AE91"/>
  <c r="U14" i="30" s="1"/>
  <c r="AD91" i="29"/>
  <c r="T14" i="30" s="1"/>
  <c r="AC91" i="29"/>
  <c r="S14" i="30" s="1"/>
  <c r="AA91" i="29"/>
  <c r="Q14" i="30" s="1"/>
  <c r="Z91" i="29"/>
  <c r="P14" i="30" s="1"/>
  <c r="Y91" i="29"/>
  <c r="O14" i="30" s="1"/>
  <c r="W91" i="29"/>
  <c r="M14" i="30" s="1"/>
  <c r="V91" i="29"/>
  <c r="L14" i="30" s="1"/>
  <c r="U91" i="29"/>
  <c r="K14" i="30" s="1"/>
  <c r="S91" i="29"/>
  <c r="I14" i="30" s="1"/>
  <c r="R91" i="29"/>
  <c r="H14" i="30" s="1"/>
  <c r="Q91" i="29"/>
  <c r="G14" i="30" s="1"/>
  <c r="N91" i="29"/>
  <c r="F14" i="30" s="1"/>
  <c r="M91" i="29"/>
  <c r="E14" i="30" s="1"/>
  <c r="L91" i="29"/>
  <c r="D14" i="30" s="1"/>
  <c r="J91" i="29"/>
  <c r="C14" i="30" s="1"/>
  <c r="I91" i="29"/>
  <c r="B14" i="30" s="1"/>
  <c r="AF90" i="29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30" s="1"/>
  <c r="AB81" i="29"/>
  <c r="X81"/>
  <c r="T81"/>
  <c r="AE79"/>
  <c r="U13" i="30" s="1"/>
  <c r="AD79" i="29"/>
  <c r="T13" i="30" s="1"/>
  <c r="AC79" i="29"/>
  <c r="S13" i="30" s="1"/>
  <c r="AA79" i="29"/>
  <c r="Q13" i="30" s="1"/>
  <c r="Z79" i="29"/>
  <c r="P13" i="30" s="1"/>
  <c r="Y79" i="29"/>
  <c r="O13" i="30" s="1"/>
  <c r="W79" i="29"/>
  <c r="M13" i="30" s="1"/>
  <c r="V79" i="29"/>
  <c r="L13" i="30" s="1"/>
  <c r="U79" i="29"/>
  <c r="K13" i="30" s="1"/>
  <c r="S79" i="29"/>
  <c r="I13" i="30" s="1"/>
  <c r="R79" i="29"/>
  <c r="H13" i="30" s="1"/>
  <c r="Q79" i="29"/>
  <c r="G13" i="30" s="1"/>
  <c r="N79" i="29"/>
  <c r="F13" i="30" s="1"/>
  <c r="M79" i="29"/>
  <c r="E13" i="30" s="1"/>
  <c r="L79" i="29"/>
  <c r="D13" i="30" s="1"/>
  <c r="J79" i="29"/>
  <c r="C13" i="30" s="1"/>
  <c r="I79" i="29"/>
  <c r="B13" i="30" s="1"/>
  <c r="AF78" i="29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30" s="1"/>
  <c r="AD67" i="29"/>
  <c r="T12" i="30" s="1"/>
  <c r="AC67" i="29"/>
  <c r="S12" i="30" s="1"/>
  <c r="AA67" i="29"/>
  <c r="Q12" i="30" s="1"/>
  <c r="Z67" i="29"/>
  <c r="P12" i="30" s="1"/>
  <c r="Y67" i="29"/>
  <c r="O12" i="30" s="1"/>
  <c r="W67" i="29"/>
  <c r="M12" i="30" s="1"/>
  <c r="V67" i="29"/>
  <c r="L12" i="30" s="1"/>
  <c r="U67" i="29"/>
  <c r="K12" i="30" s="1"/>
  <c r="S67" i="29"/>
  <c r="I12" i="30" s="1"/>
  <c r="R67" i="29"/>
  <c r="H12" i="30" s="1"/>
  <c r="Q67" i="29"/>
  <c r="G12" i="30" s="1"/>
  <c r="N67" i="29"/>
  <c r="F12" i="30" s="1"/>
  <c r="M67" i="29"/>
  <c r="E12" i="30" s="1"/>
  <c r="L67" i="29"/>
  <c r="D12" i="30" s="1"/>
  <c r="J67" i="29"/>
  <c r="C12" i="30" s="1"/>
  <c r="I67" i="29"/>
  <c r="B12" i="30" s="1"/>
  <c r="AF66" i="29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30" s="1"/>
  <c r="X57" i="29"/>
  <c r="T57"/>
  <c r="AE55"/>
  <c r="U11" i="30" s="1"/>
  <c r="AD55" i="29"/>
  <c r="T11" i="30" s="1"/>
  <c r="AC55" i="29"/>
  <c r="S11" i="30" s="1"/>
  <c r="AA55" i="29"/>
  <c r="Q11" i="30" s="1"/>
  <c r="Z55" i="29"/>
  <c r="P11" i="30" s="1"/>
  <c r="Y55" i="29"/>
  <c r="O11" i="30" s="1"/>
  <c r="W55" i="29"/>
  <c r="M11" i="30" s="1"/>
  <c r="V55" i="29"/>
  <c r="L11" i="30" s="1"/>
  <c r="U55" i="29"/>
  <c r="K11" i="30" s="1"/>
  <c r="S55" i="29"/>
  <c r="I11" i="30" s="1"/>
  <c r="R55" i="29"/>
  <c r="H11" i="30" s="1"/>
  <c r="Q55" i="29"/>
  <c r="G11" i="30" s="1"/>
  <c r="N55" i="29"/>
  <c r="F11" i="30" s="1"/>
  <c r="M55" i="29"/>
  <c r="E11" i="30" s="1"/>
  <c r="L55" i="29"/>
  <c r="D11" i="30" s="1"/>
  <c r="J55" i="29"/>
  <c r="C11" i="30" s="1"/>
  <c r="I55" i="29"/>
  <c r="B11" i="30" s="1"/>
  <c r="AF54" i="29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30" s="1"/>
  <c r="X45" i="29"/>
  <c r="T45"/>
  <c r="AE43"/>
  <c r="U10" i="30" s="1"/>
  <c r="AD43" i="29"/>
  <c r="T10" i="30" s="1"/>
  <c r="AC43" i="29"/>
  <c r="S10" i="30" s="1"/>
  <c r="AA43" i="29"/>
  <c r="Q10" i="30" s="1"/>
  <c r="Z43" i="29"/>
  <c r="P10" i="30" s="1"/>
  <c r="Y43" i="29"/>
  <c r="O10" i="30" s="1"/>
  <c r="W43" i="29"/>
  <c r="M10" i="30" s="1"/>
  <c r="V43" i="29"/>
  <c r="L10" i="30" s="1"/>
  <c r="U43" i="29"/>
  <c r="K10" i="30" s="1"/>
  <c r="S43" i="29"/>
  <c r="I10" i="30" s="1"/>
  <c r="R43" i="29"/>
  <c r="H10" i="30" s="1"/>
  <c r="Q43" i="29"/>
  <c r="G10" i="30" s="1"/>
  <c r="N43" i="29"/>
  <c r="F10" i="30" s="1"/>
  <c r="M43" i="29"/>
  <c r="E10" i="30" s="1"/>
  <c r="L43" i="29"/>
  <c r="D10" i="30" s="1"/>
  <c r="J43" i="29"/>
  <c r="C10" i="30" s="1"/>
  <c r="I43" i="29"/>
  <c r="B10" i="30" s="1"/>
  <c r="AF42" i="29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30" s="1"/>
  <c r="AD31" i="29"/>
  <c r="T9" i="30" s="1"/>
  <c r="AC31" i="29"/>
  <c r="S9" i="30" s="1"/>
  <c r="AA31" i="29"/>
  <c r="Q9" i="30" s="1"/>
  <c r="Z31" i="29"/>
  <c r="P9" i="30" s="1"/>
  <c r="Y31" i="29"/>
  <c r="O9" i="30" s="1"/>
  <c r="W31" i="29"/>
  <c r="M9" i="30" s="1"/>
  <c r="V31" i="29"/>
  <c r="L9" i="30" s="1"/>
  <c r="U31" i="29"/>
  <c r="K9" i="30" s="1"/>
  <c r="S31" i="29"/>
  <c r="I9" i="30" s="1"/>
  <c r="R31" i="29"/>
  <c r="H9" i="30" s="1"/>
  <c r="Q31" i="29"/>
  <c r="G9" i="30" s="1"/>
  <c r="N31" i="29"/>
  <c r="F9" i="30" s="1"/>
  <c r="M31" i="29"/>
  <c r="E9" i="30" s="1"/>
  <c r="L31" i="29"/>
  <c r="D9" i="30" s="1"/>
  <c r="J31" i="29"/>
  <c r="C9" i="30" s="1"/>
  <c r="I31" i="29"/>
  <c r="B9" i="30" s="1"/>
  <c r="AF30" i="29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30" s="1"/>
  <c r="X21" i="29"/>
  <c r="T21"/>
  <c r="AE19"/>
  <c r="U8" i="30" s="1"/>
  <c r="AD19" i="29"/>
  <c r="T8" i="30" s="1"/>
  <c r="AC19" i="29"/>
  <c r="AA19"/>
  <c r="Z19"/>
  <c r="P8" i="30" s="1"/>
  <c r="Y19" i="29"/>
  <c r="W19"/>
  <c r="M8" i="30" s="1"/>
  <c r="V19" i="29"/>
  <c r="L8" i="30" s="1"/>
  <c r="U19" i="29"/>
  <c r="S19"/>
  <c r="I8" i="30" s="1"/>
  <c r="R19" i="29"/>
  <c r="H8" i="30" s="1"/>
  <c r="Q19" i="29"/>
  <c r="N19"/>
  <c r="F8" i="30" s="1"/>
  <c r="M19" i="29"/>
  <c r="E8" i="30" s="1"/>
  <c r="L19" i="29"/>
  <c r="D8" i="30" s="1"/>
  <c r="J19" i="29"/>
  <c r="I19"/>
  <c r="B8" i="30" s="1"/>
  <c r="AF18" i="29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X19" s="1"/>
  <c r="T9"/>
  <c r="A5" i="28"/>
  <c r="A24" s="1"/>
  <c r="A3"/>
  <c r="A1"/>
  <c r="A191" i="27"/>
  <c r="AE190"/>
  <c r="U23" i="28" s="1"/>
  <c r="AD190" i="27"/>
  <c r="T23" i="28" s="1"/>
  <c r="AC190" i="27"/>
  <c r="S23" i="28" s="1"/>
  <c r="AA190" i="27"/>
  <c r="Q23" i="28" s="1"/>
  <c r="Z190" i="27"/>
  <c r="P23" i="28" s="1"/>
  <c r="Y190" i="27"/>
  <c r="O23" i="28" s="1"/>
  <c r="W190" i="27"/>
  <c r="M23" i="28" s="1"/>
  <c r="V190" i="27"/>
  <c r="L23" i="28" s="1"/>
  <c r="U190" i="27"/>
  <c r="K23" i="28" s="1"/>
  <c r="S190" i="27"/>
  <c r="I23" i="28" s="1"/>
  <c r="R190" i="27"/>
  <c r="H23" i="28" s="1"/>
  <c r="Q190" i="27"/>
  <c r="G23" i="28" s="1"/>
  <c r="N190" i="27"/>
  <c r="F23" i="28" s="1"/>
  <c r="M190" i="27"/>
  <c r="E23" i="28" s="1"/>
  <c r="L190" i="27"/>
  <c r="D23" i="28" s="1"/>
  <c r="J190" i="27"/>
  <c r="C23" i="28" s="1"/>
  <c r="B23"/>
  <c r="AF189" i="27"/>
  <c r="AB189"/>
  <c r="AB190" s="1"/>
  <c r="R23" i="28" s="1"/>
  <c r="X189" i="27"/>
  <c r="X190" s="1"/>
  <c r="N23" i="28" s="1"/>
  <c r="T189" i="27"/>
  <c r="AE187"/>
  <c r="U22" i="28" s="1"/>
  <c r="AD187" i="27"/>
  <c r="T22" i="28" s="1"/>
  <c r="AC187" i="27"/>
  <c r="S22" i="28" s="1"/>
  <c r="AA187" i="27"/>
  <c r="Q22" i="28" s="1"/>
  <c r="Z187" i="27"/>
  <c r="P22" i="28" s="1"/>
  <c r="Y187" i="27"/>
  <c r="O22" i="28" s="1"/>
  <c r="W187" i="27"/>
  <c r="M22" i="28" s="1"/>
  <c r="V187" i="27"/>
  <c r="L22" i="28" s="1"/>
  <c r="U187" i="27"/>
  <c r="K22" i="28" s="1"/>
  <c r="S187" i="27"/>
  <c r="I22" i="28" s="1"/>
  <c r="R187" i="27"/>
  <c r="H22" i="28" s="1"/>
  <c r="Q187" i="27"/>
  <c r="G22" i="28" s="1"/>
  <c r="N187" i="27"/>
  <c r="F22" i="28" s="1"/>
  <c r="M187" i="27"/>
  <c r="E22" i="28" s="1"/>
  <c r="L187" i="27"/>
  <c r="D22" i="28" s="1"/>
  <c r="J187" i="27"/>
  <c r="C22" i="28" s="1"/>
  <c r="I187" i="27"/>
  <c r="B22" i="28" s="1"/>
  <c r="AF186" i="27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28" s="1"/>
  <c r="AB177" i="27"/>
  <c r="X177"/>
  <c r="T177"/>
  <c r="AE175"/>
  <c r="U21" i="28" s="1"/>
  <c r="AD175" i="27"/>
  <c r="T21" i="28" s="1"/>
  <c r="AC175" i="27"/>
  <c r="S21" i="28" s="1"/>
  <c r="AA175" i="27"/>
  <c r="Q21" i="28" s="1"/>
  <c r="Z175" i="27"/>
  <c r="P21" i="28" s="1"/>
  <c r="Y175" i="27"/>
  <c r="O21" i="28" s="1"/>
  <c r="W175" i="27"/>
  <c r="M21" i="28" s="1"/>
  <c r="V175" i="27"/>
  <c r="L21" i="28" s="1"/>
  <c r="U175" i="27"/>
  <c r="K21" i="28" s="1"/>
  <c r="S175" i="27"/>
  <c r="I21" i="28" s="1"/>
  <c r="R175" i="27"/>
  <c r="H21" i="28" s="1"/>
  <c r="Q175" i="27"/>
  <c r="G21" i="28" s="1"/>
  <c r="N175" i="27"/>
  <c r="F21" i="28" s="1"/>
  <c r="M175" i="27"/>
  <c r="E21" i="28" s="1"/>
  <c r="L175" i="27"/>
  <c r="D21" i="28" s="1"/>
  <c r="J175" i="27"/>
  <c r="C21" i="28" s="1"/>
  <c r="I175" i="27"/>
  <c r="B21" i="28" s="1"/>
  <c r="AF174" i="27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28" s="1"/>
  <c r="AD163" i="27"/>
  <c r="T20" i="28" s="1"/>
  <c r="AC163" i="27"/>
  <c r="S20" i="28" s="1"/>
  <c r="AA163" i="27"/>
  <c r="Q20" i="28" s="1"/>
  <c r="Z163" i="27"/>
  <c r="P20" i="28" s="1"/>
  <c r="Y163" i="27"/>
  <c r="O20" i="28" s="1"/>
  <c r="W163" i="27"/>
  <c r="M20" i="28" s="1"/>
  <c r="V163" i="27"/>
  <c r="L20" i="28" s="1"/>
  <c r="U163" i="27"/>
  <c r="K20" i="28" s="1"/>
  <c r="S163" i="27"/>
  <c r="I20" i="28" s="1"/>
  <c r="R163" i="27"/>
  <c r="H20" i="28" s="1"/>
  <c r="Q163" i="27"/>
  <c r="G20" i="28" s="1"/>
  <c r="N163" i="27"/>
  <c r="F20" i="28" s="1"/>
  <c r="M163" i="27"/>
  <c r="E20" i="28" s="1"/>
  <c r="L163" i="27"/>
  <c r="D20" i="28" s="1"/>
  <c r="J163" i="27"/>
  <c r="C20" i="28" s="1"/>
  <c r="I163" i="27"/>
  <c r="B20" i="28" s="1"/>
  <c r="AF162" i="27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T153"/>
  <c r="AE151"/>
  <c r="U19" i="28" s="1"/>
  <c r="AD151" i="27"/>
  <c r="T19" i="28" s="1"/>
  <c r="AC151" i="27"/>
  <c r="S19" i="28" s="1"/>
  <c r="AA151" i="27"/>
  <c r="Q19" i="28" s="1"/>
  <c r="Z151" i="27"/>
  <c r="P19" i="28" s="1"/>
  <c r="Y151" i="27"/>
  <c r="O19" i="28" s="1"/>
  <c r="W151" i="27"/>
  <c r="M19" i="28" s="1"/>
  <c r="V151" i="27"/>
  <c r="L19" i="28" s="1"/>
  <c r="U151" i="27"/>
  <c r="K19" i="28" s="1"/>
  <c r="S151" i="27"/>
  <c r="I19" i="28" s="1"/>
  <c r="R151" i="27"/>
  <c r="H19" i="28" s="1"/>
  <c r="Q151" i="27"/>
  <c r="G19" i="28" s="1"/>
  <c r="N151" i="27"/>
  <c r="F19" i="28" s="1"/>
  <c r="M151" i="27"/>
  <c r="E19" i="28" s="1"/>
  <c r="L151" i="27"/>
  <c r="D19" i="28" s="1"/>
  <c r="J151" i="27"/>
  <c r="C19" i="28" s="1"/>
  <c r="I151" i="27"/>
  <c r="B19" i="28" s="1"/>
  <c r="AF150" i="27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U18" i="28" s="1"/>
  <c r="AD139" i="27"/>
  <c r="T18" i="28" s="1"/>
  <c r="AC139" i="27"/>
  <c r="S18" i="28" s="1"/>
  <c r="AA139" i="27"/>
  <c r="Q18" i="28" s="1"/>
  <c r="Z139" i="27"/>
  <c r="P18" i="28" s="1"/>
  <c r="Y139" i="27"/>
  <c r="O18" i="28" s="1"/>
  <c r="W139" i="27"/>
  <c r="M18" i="28" s="1"/>
  <c r="V139" i="27"/>
  <c r="L18" i="28" s="1"/>
  <c r="U139" i="27"/>
  <c r="K18" i="28" s="1"/>
  <c r="S139" i="27"/>
  <c r="I18" i="28" s="1"/>
  <c r="R139" i="27"/>
  <c r="H18" i="28" s="1"/>
  <c r="Q139" i="27"/>
  <c r="G18" i="28" s="1"/>
  <c r="N139" i="27"/>
  <c r="F18" i="28" s="1"/>
  <c r="M139" i="27"/>
  <c r="E18" i="28" s="1"/>
  <c r="L139" i="27"/>
  <c r="D18" i="28" s="1"/>
  <c r="J139" i="27"/>
  <c r="C18" i="28" s="1"/>
  <c r="I139" i="27"/>
  <c r="B18" i="28" s="1"/>
  <c r="AF138" i="27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X139" s="1"/>
  <c r="N18" i="28" s="1"/>
  <c r="T129" i="27"/>
  <c r="AE127"/>
  <c r="U17" i="28" s="1"/>
  <c r="AD127" i="27"/>
  <c r="T17" i="28" s="1"/>
  <c r="AC127" i="27"/>
  <c r="S17" i="28" s="1"/>
  <c r="AA127" i="27"/>
  <c r="Q17" i="28" s="1"/>
  <c r="Z127" i="27"/>
  <c r="P17" i="28" s="1"/>
  <c r="Y127" i="27"/>
  <c r="O17" i="28" s="1"/>
  <c r="W127" i="27"/>
  <c r="M17" i="28" s="1"/>
  <c r="V127" i="27"/>
  <c r="L17" i="28" s="1"/>
  <c r="U127" i="27"/>
  <c r="K17" i="28" s="1"/>
  <c r="S127" i="27"/>
  <c r="I17" i="28" s="1"/>
  <c r="R127" i="27"/>
  <c r="H17" i="28" s="1"/>
  <c r="Q127" i="27"/>
  <c r="G17" i="28" s="1"/>
  <c r="N127" i="27"/>
  <c r="F17" i="28" s="1"/>
  <c r="M127" i="27"/>
  <c r="E17" i="28" s="1"/>
  <c r="L127" i="27"/>
  <c r="D17" i="28" s="1"/>
  <c r="J127" i="27"/>
  <c r="C17" i="28" s="1"/>
  <c r="I127" i="27"/>
  <c r="B17" i="28" s="1"/>
  <c r="AF126" i="27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28" s="1"/>
  <c r="X117" i="27"/>
  <c r="X127" s="1"/>
  <c r="N17" i="28" s="1"/>
  <c r="T117" i="27"/>
  <c r="AE115"/>
  <c r="U16" i="28" s="1"/>
  <c r="AD115" i="27"/>
  <c r="T16" i="28" s="1"/>
  <c r="AC115" i="27"/>
  <c r="S16" i="28" s="1"/>
  <c r="AA115" i="27"/>
  <c r="Q16" i="28" s="1"/>
  <c r="Z115" i="27"/>
  <c r="P16" i="28" s="1"/>
  <c r="Y115" i="27"/>
  <c r="O16" i="28" s="1"/>
  <c r="W115" i="27"/>
  <c r="M16" i="28" s="1"/>
  <c r="V115" i="27"/>
  <c r="L16" i="28" s="1"/>
  <c r="U115" i="27"/>
  <c r="K16" i="28" s="1"/>
  <c r="S115" i="27"/>
  <c r="I16" i="28" s="1"/>
  <c r="R115" i="27"/>
  <c r="H16" i="28" s="1"/>
  <c r="Q115" i="27"/>
  <c r="G16" i="28" s="1"/>
  <c r="N115" i="27"/>
  <c r="F16" i="28" s="1"/>
  <c r="M115" i="27"/>
  <c r="E16" i="28" s="1"/>
  <c r="L115" i="27"/>
  <c r="D16" i="28" s="1"/>
  <c r="J115" i="27"/>
  <c r="C16" i="28" s="1"/>
  <c r="I115" i="27"/>
  <c r="B16" i="28" s="1"/>
  <c r="AF114" i="27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T115" s="1"/>
  <c r="J16" i="28" s="1"/>
  <c r="AE103" i="27"/>
  <c r="U15" i="28" s="1"/>
  <c r="AD103" i="27"/>
  <c r="T15" i="28" s="1"/>
  <c r="AC103" i="27"/>
  <c r="S15" i="28" s="1"/>
  <c r="AA103" i="27"/>
  <c r="Q15" i="28" s="1"/>
  <c r="Z103" i="27"/>
  <c r="P15" i="28" s="1"/>
  <c r="Y103" i="27"/>
  <c r="O15" i="28" s="1"/>
  <c r="W103" i="27"/>
  <c r="M15" i="28" s="1"/>
  <c r="V103" i="27"/>
  <c r="L15" i="28" s="1"/>
  <c r="U103" i="27"/>
  <c r="K15" i="28" s="1"/>
  <c r="S103" i="27"/>
  <c r="I15" i="28" s="1"/>
  <c r="R103" i="27"/>
  <c r="H15" i="28" s="1"/>
  <c r="Q103" i="27"/>
  <c r="G15" i="28" s="1"/>
  <c r="N103" i="27"/>
  <c r="F15" i="28" s="1"/>
  <c r="M103" i="27"/>
  <c r="E15" i="28" s="1"/>
  <c r="L103" i="27"/>
  <c r="D15" i="28" s="1"/>
  <c r="J103" i="27"/>
  <c r="C15" i="28" s="1"/>
  <c r="I103" i="27"/>
  <c r="B15" i="28" s="1"/>
  <c r="AF102" i="27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X103" s="1"/>
  <c r="N15" i="28" s="1"/>
  <c r="T93" i="27"/>
  <c r="AE91"/>
  <c r="U14" i="28" s="1"/>
  <c r="AD91" i="27"/>
  <c r="T14" i="28" s="1"/>
  <c r="AC91" i="27"/>
  <c r="S14" i="28" s="1"/>
  <c r="AA91" i="27"/>
  <c r="Q14" i="28" s="1"/>
  <c r="Z91" i="27"/>
  <c r="P14" i="28" s="1"/>
  <c r="Y91" i="27"/>
  <c r="O14" i="28" s="1"/>
  <c r="W91" i="27"/>
  <c r="M14" i="28" s="1"/>
  <c r="V91" i="27"/>
  <c r="L14" i="28" s="1"/>
  <c r="U91" i="27"/>
  <c r="K14" i="28" s="1"/>
  <c r="S91" i="27"/>
  <c r="I14" i="28" s="1"/>
  <c r="R91" i="27"/>
  <c r="H14" i="28" s="1"/>
  <c r="Q91" i="27"/>
  <c r="G14" i="28" s="1"/>
  <c r="N91" i="27"/>
  <c r="F14" i="28" s="1"/>
  <c r="M91" i="27"/>
  <c r="E14" i="28" s="1"/>
  <c r="L91" i="27"/>
  <c r="D14" i="28" s="1"/>
  <c r="J91" i="27"/>
  <c r="C14" i="28" s="1"/>
  <c r="I91" i="27"/>
  <c r="B14" i="28" s="1"/>
  <c r="AF90" i="27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28" s="1"/>
  <c r="AB81" i="27"/>
  <c r="X81"/>
  <c r="T81"/>
  <c r="AE79"/>
  <c r="U13" i="28" s="1"/>
  <c r="AD79" i="27"/>
  <c r="T13" i="28" s="1"/>
  <c r="AC79" i="27"/>
  <c r="S13" i="28" s="1"/>
  <c r="AA79" i="27"/>
  <c r="Q13" i="28" s="1"/>
  <c r="Z79" i="27"/>
  <c r="P13" i="28" s="1"/>
  <c r="Y79" i="27"/>
  <c r="O13" i="28" s="1"/>
  <c r="W79" i="27"/>
  <c r="M13" i="28" s="1"/>
  <c r="V79" i="27"/>
  <c r="L13" i="28" s="1"/>
  <c r="U79" i="27"/>
  <c r="K13" i="28" s="1"/>
  <c r="S79" i="27"/>
  <c r="I13" i="28" s="1"/>
  <c r="R79" i="27"/>
  <c r="H13" i="28" s="1"/>
  <c r="Q79" i="27"/>
  <c r="G13" i="28" s="1"/>
  <c r="N79" i="27"/>
  <c r="F13" i="28" s="1"/>
  <c r="M79" i="27"/>
  <c r="E13" i="28" s="1"/>
  <c r="L79" i="27"/>
  <c r="D13" i="28" s="1"/>
  <c r="J79" i="27"/>
  <c r="C13" i="28" s="1"/>
  <c r="I79" i="27"/>
  <c r="B13" i="28" s="1"/>
  <c r="AF78" i="27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28" s="1"/>
  <c r="AD67" i="27"/>
  <c r="T12" i="28" s="1"/>
  <c r="AC67" i="27"/>
  <c r="S12" i="28" s="1"/>
  <c r="AA67" i="27"/>
  <c r="Q12" i="28" s="1"/>
  <c r="Z67" i="27"/>
  <c r="P12" i="28" s="1"/>
  <c r="Y67" i="27"/>
  <c r="O12" i="28" s="1"/>
  <c r="W67" i="27"/>
  <c r="M12" i="28" s="1"/>
  <c r="V67" i="27"/>
  <c r="L12" i="28" s="1"/>
  <c r="U67" i="27"/>
  <c r="K12" i="28" s="1"/>
  <c r="S67" i="27"/>
  <c r="I12" i="28" s="1"/>
  <c r="R67" i="27"/>
  <c r="H12" i="28" s="1"/>
  <c r="Q67" i="27"/>
  <c r="G12" i="28" s="1"/>
  <c r="N67" i="27"/>
  <c r="F12" i="28" s="1"/>
  <c r="M67" i="27"/>
  <c r="E12" i="28" s="1"/>
  <c r="L67" i="27"/>
  <c r="D12" i="28" s="1"/>
  <c r="J67" i="27"/>
  <c r="C12" i="28" s="1"/>
  <c r="I67" i="27"/>
  <c r="B12" i="28" s="1"/>
  <c r="AF66" i="27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28" s="1"/>
  <c r="X57" i="27"/>
  <c r="T57"/>
  <c r="AE55"/>
  <c r="U11" i="28" s="1"/>
  <c r="AD55" i="27"/>
  <c r="T11" i="28" s="1"/>
  <c r="AC55" i="27"/>
  <c r="S11" i="28" s="1"/>
  <c r="AA55" i="27"/>
  <c r="Q11" i="28" s="1"/>
  <c r="Z55" i="27"/>
  <c r="P11" i="28" s="1"/>
  <c r="Y55" i="27"/>
  <c r="O11" i="28" s="1"/>
  <c r="W55" i="27"/>
  <c r="M11" i="28" s="1"/>
  <c r="V55" i="27"/>
  <c r="L11" i="28" s="1"/>
  <c r="U55" i="27"/>
  <c r="K11" i="28" s="1"/>
  <c r="S55" i="27"/>
  <c r="I11" i="28" s="1"/>
  <c r="R55" i="27"/>
  <c r="H11" i="28" s="1"/>
  <c r="Q55" i="27"/>
  <c r="G11" i="28" s="1"/>
  <c r="N55" i="27"/>
  <c r="F11" i="28" s="1"/>
  <c r="M55" i="27"/>
  <c r="E11" i="28" s="1"/>
  <c r="L55" i="27"/>
  <c r="D11" i="28" s="1"/>
  <c r="J55" i="27"/>
  <c r="C11" i="28" s="1"/>
  <c r="I55" i="27"/>
  <c r="B11" i="28" s="1"/>
  <c r="AF54" i="27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28" s="1"/>
  <c r="AD43" i="27"/>
  <c r="T10" i="28" s="1"/>
  <c r="AC43" i="27"/>
  <c r="S10" i="28" s="1"/>
  <c r="AA43" i="27"/>
  <c r="Q10" i="28" s="1"/>
  <c r="Z43" i="27"/>
  <c r="P10" i="28" s="1"/>
  <c r="Y43" i="27"/>
  <c r="O10" i="28" s="1"/>
  <c r="W43" i="27"/>
  <c r="M10" i="28" s="1"/>
  <c r="V43" i="27"/>
  <c r="L10" i="28" s="1"/>
  <c r="U43" i="27"/>
  <c r="K10" i="28" s="1"/>
  <c r="S43" i="27"/>
  <c r="I10" i="28" s="1"/>
  <c r="R43" i="27"/>
  <c r="H10" i="28" s="1"/>
  <c r="Q43" i="27"/>
  <c r="G10" i="28" s="1"/>
  <c r="N43" i="27"/>
  <c r="F10" i="28" s="1"/>
  <c r="M43" i="27"/>
  <c r="E10" i="28" s="1"/>
  <c r="L43" i="27"/>
  <c r="D10" i="28" s="1"/>
  <c r="J43" i="27"/>
  <c r="C10" i="28" s="1"/>
  <c r="I43" i="27"/>
  <c r="B10" i="28" s="1"/>
  <c r="AF42" i="27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28" s="1"/>
  <c r="AD31" i="27"/>
  <c r="T9" i="28" s="1"/>
  <c r="AC31" i="27"/>
  <c r="S9" i="28" s="1"/>
  <c r="AA31" i="27"/>
  <c r="Z31"/>
  <c r="P9" i="28" s="1"/>
  <c r="Y31" i="27"/>
  <c r="O9" i="28" s="1"/>
  <c r="W31" i="27"/>
  <c r="M9" i="28" s="1"/>
  <c r="V31" i="27"/>
  <c r="L9" i="28" s="1"/>
  <c r="U31" i="27"/>
  <c r="K9" i="28" s="1"/>
  <c r="S31" i="27"/>
  <c r="R31"/>
  <c r="H9" i="28" s="1"/>
  <c r="Q31" i="27"/>
  <c r="G9" i="28" s="1"/>
  <c r="N31" i="27"/>
  <c r="F9" i="28" s="1"/>
  <c r="M31" i="27"/>
  <c r="E9" i="28" s="1"/>
  <c r="L31" i="27"/>
  <c r="D9" i="28" s="1"/>
  <c r="J31" i="27"/>
  <c r="C9" i="28" s="1"/>
  <c r="I31" i="27"/>
  <c r="B9" i="28" s="1"/>
  <c r="AF30" i="27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V9" i="28" s="1"/>
  <c r="AB21" i="27"/>
  <c r="X21"/>
  <c r="X31" s="1"/>
  <c r="N9" i="28" s="1"/>
  <c r="T21" i="27"/>
  <c r="T31" s="1"/>
  <c r="J9" i="28" s="1"/>
  <c r="AE19" i="27"/>
  <c r="U8" i="28" s="1"/>
  <c r="AD19" i="27"/>
  <c r="T8" i="28" s="1"/>
  <c r="AC19" i="27"/>
  <c r="AA19"/>
  <c r="Q8" i="28" s="1"/>
  <c r="Z19" i="27"/>
  <c r="P8" i="28" s="1"/>
  <c r="Y19" i="27"/>
  <c r="W19"/>
  <c r="M8" i="28" s="1"/>
  <c r="V19" i="27"/>
  <c r="L8" i="28" s="1"/>
  <c r="U19" i="27"/>
  <c r="S19"/>
  <c r="I8" i="28" s="1"/>
  <c r="R19" i="27"/>
  <c r="H8" i="28" s="1"/>
  <c r="Q19" i="27"/>
  <c r="N19"/>
  <c r="M19"/>
  <c r="E8" i="28" s="1"/>
  <c r="L19" i="27"/>
  <c r="D8" i="28" s="1"/>
  <c r="J19" i="27"/>
  <c r="I19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B23" i="26"/>
  <c r="A5"/>
  <c r="A24" s="1"/>
  <c r="A3"/>
  <c r="A1"/>
  <c r="A191" i="25"/>
  <c r="AE190"/>
  <c r="U23" i="26" s="1"/>
  <c r="AD190" i="25"/>
  <c r="T23" i="26" s="1"/>
  <c r="AC190" i="25"/>
  <c r="S23" i="26" s="1"/>
  <c r="AA190" i="25"/>
  <c r="Q23" i="26" s="1"/>
  <c r="Z190" i="25"/>
  <c r="P23" i="26" s="1"/>
  <c r="Y190" i="25"/>
  <c r="O23" i="26" s="1"/>
  <c r="W190" i="25"/>
  <c r="M23" i="26" s="1"/>
  <c r="V190" i="25"/>
  <c r="L23" i="26" s="1"/>
  <c r="U190" i="25"/>
  <c r="K23" i="26" s="1"/>
  <c r="S190" i="25"/>
  <c r="I23" i="26" s="1"/>
  <c r="R190" i="25"/>
  <c r="H23" i="26" s="1"/>
  <c r="Q190" i="25"/>
  <c r="G23" i="26" s="1"/>
  <c r="N190" i="25"/>
  <c r="F23" i="26" s="1"/>
  <c r="M190" i="25"/>
  <c r="E23" i="26" s="1"/>
  <c r="L190" i="25"/>
  <c r="D23" i="26" s="1"/>
  <c r="J190" i="25"/>
  <c r="C23" i="26" s="1"/>
  <c r="AF189" i="25"/>
  <c r="AB189"/>
  <c r="AB190" s="1"/>
  <c r="R23" i="26" s="1"/>
  <c r="X189" i="25"/>
  <c r="X190" s="1"/>
  <c r="N23" i="26" s="1"/>
  <c r="T189" i="25"/>
  <c r="AE187"/>
  <c r="U22" i="26" s="1"/>
  <c r="AD187" i="25"/>
  <c r="T22" i="26" s="1"/>
  <c r="AC187" i="25"/>
  <c r="S22" i="26" s="1"/>
  <c r="AA187" i="25"/>
  <c r="Q22" i="26" s="1"/>
  <c r="Z187" i="25"/>
  <c r="P22" i="26" s="1"/>
  <c r="Y187" i="25"/>
  <c r="O22" i="26" s="1"/>
  <c r="W187" i="25"/>
  <c r="M22" i="26" s="1"/>
  <c r="V187" i="25"/>
  <c r="L22" i="26" s="1"/>
  <c r="U187" i="25"/>
  <c r="K22" i="26" s="1"/>
  <c r="S187" i="25"/>
  <c r="I22" i="26" s="1"/>
  <c r="R187" i="25"/>
  <c r="H22" i="26" s="1"/>
  <c r="Q187" i="25"/>
  <c r="G22" i="26" s="1"/>
  <c r="N187" i="25"/>
  <c r="F22" i="26" s="1"/>
  <c r="M187" i="25"/>
  <c r="E22" i="26" s="1"/>
  <c r="L187" i="25"/>
  <c r="D22" i="26" s="1"/>
  <c r="J187" i="25"/>
  <c r="C22" i="26" s="1"/>
  <c r="I187" i="25"/>
  <c r="B22" i="26" s="1"/>
  <c r="AF186" i="25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26" s="1"/>
  <c r="AB177" i="25"/>
  <c r="X177"/>
  <c r="T177"/>
  <c r="AE175"/>
  <c r="U21" i="26" s="1"/>
  <c r="AD175" i="25"/>
  <c r="T21" i="26" s="1"/>
  <c r="AC175" i="25"/>
  <c r="S21" i="26" s="1"/>
  <c r="AA175" i="25"/>
  <c r="Q21" i="26" s="1"/>
  <c r="Z175" i="25"/>
  <c r="P21" i="26" s="1"/>
  <c r="Y175" i="25"/>
  <c r="O21" i="26" s="1"/>
  <c r="W175" i="25"/>
  <c r="M21" i="26" s="1"/>
  <c r="V175" i="25"/>
  <c r="L21" i="26" s="1"/>
  <c r="U175" i="25"/>
  <c r="K21" i="26" s="1"/>
  <c r="S175" i="25"/>
  <c r="I21" i="26" s="1"/>
  <c r="R175" i="25"/>
  <c r="H21" i="26" s="1"/>
  <c r="Q175" i="25"/>
  <c r="G21" i="26" s="1"/>
  <c r="N175" i="25"/>
  <c r="F21" i="26" s="1"/>
  <c r="M175" i="25"/>
  <c r="E21" i="26" s="1"/>
  <c r="L175" i="25"/>
  <c r="D21" i="26" s="1"/>
  <c r="J175" i="25"/>
  <c r="C21" i="26" s="1"/>
  <c r="I175" i="25"/>
  <c r="B21" i="26" s="1"/>
  <c r="AF174" i="25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26" s="1"/>
  <c r="AD163" i="25"/>
  <c r="T20" i="26" s="1"/>
  <c r="AC163" i="25"/>
  <c r="S20" i="26" s="1"/>
  <c r="AA163" i="25"/>
  <c r="Q20" i="26" s="1"/>
  <c r="Z163" i="25"/>
  <c r="P20" i="26" s="1"/>
  <c r="Y163" i="25"/>
  <c r="O20" i="26" s="1"/>
  <c r="W163" i="25"/>
  <c r="M20" i="26" s="1"/>
  <c r="V163" i="25"/>
  <c r="L20" i="26" s="1"/>
  <c r="U163" i="25"/>
  <c r="K20" i="26" s="1"/>
  <c r="S163" i="25"/>
  <c r="I20" i="26" s="1"/>
  <c r="R163" i="25"/>
  <c r="H20" i="26" s="1"/>
  <c r="Q163" i="25"/>
  <c r="G20" i="26" s="1"/>
  <c r="N163" i="25"/>
  <c r="F20" i="26" s="1"/>
  <c r="M163" i="25"/>
  <c r="E20" i="26" s="1"/>
  <c r="L163" i="25"/>
  <c r="D20" i="26" s="1"/>
  <c r="J163" i="25"/>
  <c r="C20" i="26" s="1"/>
  <c r="I163" i="25"/>
  <c r="B20" i="26" s="1"/>
  <c r="AF162" i="25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26" s="1"/>
  <c r="X153" i="25"/>
  <c r="T153"/>
  <c r="AE151"/>
  <c r="U19" i="26" s="1"/>
  <c r="AD151" i="25"/>
  <c r="T19" i="26" s="1"/>
  <c r="AC151" i="25"/>
  <c r="S19" i="26" s="1"/>
  <c r="AA151" i="25"/>
  <c r="Q19" i="26" s="1"/>
  <c r="Z151" i="25"/>
  <c r="P19" i="26" s="1"/>
  <c r="Y151" i="25"/>
  <c r="O19" i="26" s="1"/>
  <c r="W151" i="25"/>
  <c r="M19" i="26" s="1"/>
  <c r="V151" i="25"/>
  <c r="L19" i="26" s="1"/>
  <c r="U151" i="25"/>
  <c r="K19" i="26" s="1"/>
  <c r="S151" i="25"/>
  <c r="I19" i="26" s="1"/>
  <c r="R151" i="25"/>
  <c r="H19" i="26" s="1"/>
  <c r="Q151" i="25"/>
  <c r="G19" i="26" s="1"/>
  <c r="N151" i="25"/>
  <c r="F19" i="26" s="1"/>
  <c r="M151" i="25"/>
  <c r="E19" i="26" s="1"/>
  <c r="L151" i="25"/>
  <c r="D19" i="26" s="1"/>
  <c r="J151" i="25"/>
  <c r="C19" i="26" s="1"/>
  <c r="I151" i="25"/>
  <c r="B19" i="26" s="1"/>
  <c r="AF150" i="25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26" s="1"/>
  <c r="X141" i="25"/>
  <c r="T141"/>
  <c r="AE139"/>
  <c r="U18" i="26" s="1"/>
  <c r="AD139" i="25"/>
  <c r="T18" i="26" s="1"/>
  <c r="AC139" i="25"/>
  <c r="S18" i="26" s="1"/>
  <c r="AA139" i="25"/>
  <c r="Q18" i="26" s="1"/>
  <c r="Z139" i="25"/>
  <c r="P18" i="26" s="1"/>
  <c r="Y139" i="25"/>
  <c r="O18" i="26" s="1"/>
  <c r="W139" i="25"/>
  <c r="M18" i="26" s="1"/>
  <c r="V139" i="25"/>
  <c r="L18" i="26" s="1"/>
  <c r="U139" i="25"/>
  <c r="K18" i="26" s="1"/>
  <c r="S139" i="25"/>
  <c r="I18" i="26" s="1"/>
  <c r="R139" i="25"/>
  <c r="H18" i="26" s="1"/>
  <c r="Q139" i="25"/>
  <c r="G18" i="26" s="1"/>
  <c r="N139" i="25"/>
  <c r="F18" i="26" s="1"/>
  <c r="M139" i="25"/>
  <c r="E18" i="26" s="1"/>
  <c r="L139" i="25"/>
  <c r="D18" i="26" s="1"/>
  <c r="J139" i="25"/>
  <c r="C18" i="26" s="1"/>
  <c r="I139" i="25"/>
  <c r="B18" i="26" s="1"/>
  <c r="AF138" i="25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26" s="1"/>
  <c r="AD127" i="25"/>
  <c r="T17" i="26" s="1"/>
  <c r="AC127" i="25"/>
  <c r="S17" i="26" s="1"/>
  <c r="AA127" i="25"/>
  <c r="Q17" i="26" s="1"/>
  <c r="Z127" i="25"/>
  <c r="P17" i="26" s="1"/>
  <c r="Y127" i="25"/>
  <c r="O17" i="26" s="1"/>
  <c r="W127" i="25"/>
  <c r="M17" i="26" s="1"/>
  <c r="V127" i="25"/>
  <c r="L17" i="26" s="1"/>
  <c r="U127" i="25"/>
  <c r="K17" i="26" s="1"/>
  <c r="S127" i="25"/>
  <c r="I17" i="26" s="1"/>
  <c r="R127" i="25"/>
  <c r="H17" i="26" s="1"/>
  <c r="Q127" i="25"/>
  <c r="G17" i="26" s="1"/>
  <c r="N127" i="25"/>
  <c r="F17" i="26" s="1"/>
  <c r="M127" i="25"/>
  <c r="E17" i="26" s="1"/>
  <c r="L127" i="25"/>
  <c r="D17" i="26" s="1"/>
  <c r="J127" i="25"/>
  <c r="C17" i="26" s="1"/>
  <c r="I127" i="25"/>
  <c r="B17" i="26" s="1"/>
  <c r="AF126" i="25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X127" s="1"/>
  <c r="N17" i="26" s="1"/>
  <c r="T117" i="25"/>
  <c r="AE115"/>
  <c r="U16" i="26" s="1"/>
  <c r="AD115" i="25"/>
  <c r="T16" i="26" s="1"/>
  <c r="AC115" i="25"/>
  <c r="S16" i="26" s="1"/>
  <c r="AA115" i="25"/>
  <c r="Q16" i="26" s="1"/>
  <c r="Z115" i="25"/>
  <c r="P16" i="26" s="1"/>
  <c r="Y115" i="25"/>
  <c r="O16" i="26" s="1"/>
  <c r="W115" i="25"/>
  <c r="M16" i="26" s="1"/>
  <c r="V115" i="25"/>
  <c r="L16" i="26" s="1"/>
  <c r="U115" i="25"/>
  <c r="K16" i="26" s="1"/>
  <c r="S115" i="25"/>
  <c r="I16" i="26" s="1"/>
  <c r="R115" i="25"/>
  <c r="H16" i="26" s="1"/>
  <c r="Q115" i="25"/>
  <c r="G16" i="26" s="1"/>
  <c r="N115" i="25"/>
  <c r="F16" i="26" s="1"/>
  <c r="M115" i="25"/>
  <c r="E16" i="26" s="1"/>
  <c r="L115" i="25"/>
  <c r="D16" i="26" s="1"/>
  <c r="J115" i="25"/>
  <c r="C16" i="26" s="1"/>
  <c r="I115" i="25"/>
  <c r="B16" i="26" s="1"/>
  <c r="AF114" i="25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T115" s="1"/>
  <c r="J16" i="26" s="1"/>
  <c r="AE103" i="25"/>
  <c r="U15" i="26" s="1"/>
  <c r="AD103" i="25"/>
  <c r="T15" i="26" s="1"/>
  <c r="AC103" i="25"/>
  <c r="S15" i="26" s="1"/>
  <c r="AA103" i="25"/>
  <c r="Q15" i="26" s="1"/>
  <c r="Z103" i="25"/>
  <c r="P15" i="26" s="1"/>
  <c r="Y103" i="25"/>
  <c r="O15" i="26" s="1"/>
  <c r="W103" i="25"/>
  <c r="M15" i="26" s="1"/>
  <c r="V103" i="25"/>
  <c r="L15" i="26" s="1"/>
  <c r="U103" i="25"/>
  <c r="K15" i="26" s="1"/>
  <c r="S103" i="25"/>
  <c r="I15" i="26" s="1"/>
  <c r="R103" i="25"/>
  <c r="H15" i="26" s="1"/>
  <c r="Q103" i="25"/>
  <c r="G15" i="26" s="1"/>
  <c r="N103" i="25"/>
  <c r="F15" i="26" s="1"/>
  <c r="M103" i="25"/>
  <c r="E15" i="26" s="1"/>
  <c r="L103" i="25"/>
  <c r="D15" i="26" s="1"/>
  <c r="J103" i="25"/>
  <c r="C15" i="26" s="1"/>
  <c r="I103" i="25"/>
  <c r="B15" i="26" s="1"/>
  <c r="AF102" i="25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X103" s="1"/>
  <c r="N15" i="26" s="1"/>
  <c r="T93" i="25"/>
  <c r="AE91"/>
  <c r="U14" i="26" s="1"/>
  <c r="AD91" i="25"/>
  <c r="T14" i="26" s="1"/>
  <c r="AC91" i="25"/>
  <c r="S14" i="26" s="1"/>
  <c r="AA91" i="25"/>
  <c r="Q14" i="26" s="1"/>
  <c r="Z91" i="25"/>
  <c r="P14" i="26" s="1"/>
  <c r="Y91" i="25"/>
  <c r="O14" i="26" s="1"/>
  <c r="W91" i="25"/>
  <c r="M14" i="26" s="1"/>
  <c r="V91" i="25"/>
  <c r="L14" i="26" s="1"/>
  <c r="U91" i="25"/>
  <c r="K14" i="26" s="1"/>
  <c r="S91" i="25"/>
  <c r="I14" i="26" s="1"/>
  <c r="R91" i="25"/>
  <c r="H14" i="26" s="1"/>
  <c r="Q91" i="25"/>
  <c r="G14" i="26" s="1"/>
  <c r="N91" i="25"/>
  <c r="F14" i="26" s="1"/>
  <c r="M91" i="25"/>
  <c r="E14" i="26" s="1"/>
  <c r="L91" i="25"/>
  <c r="D14" i="26" s="1"/>
  <c r="J91" i="25"/>
  <c r="C14" i="26" s="1"/>
  <c r="I91" i="25"/>
  <c r="B14" i="26" s="1"/>
  <c r="AF90" i="25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26" s="1"/>
  <c r="AD79" i="25"/>
  <c r="T13" i="26" s="1"/>
  <c r="AC79" i="25"/>
  <c r="S13" i="26" s="1"/>
  <c r="AA79" i="25"/>
  <c r="Q13" i="26" s="1"/>
  <c r="Z79" i="25"/>
  <c r="P13" i="26" s="1"/>
  <c r="Y79" i="25"/>
  <c r="O13" i="26" s="1"/>
  <c r="W79" i="25"/>
  <c r="M13" i="26" s="1"/>
  <c r="V79" i="25"/>
  <c r="L13" i="26" s="1"/>
  <c r="U79" i="25"/>
  <c r="K13" i="26" s="1"/>
  <c r="S79" i="25"/>
  <c r="I13" i="26" s="1"/>
  <c r="R79" i="25"/>
  <c r="H13" i="26" s="1"/>
  <c r="Q79" i="25"/>
  <c r="G13" i="26" s="1"/>
  <c r="N79" i="25"/>
  <c r="F13" i="26" s="1"/>
  <c r="M79" i="25"/>
  <c r="E13" i="26" s="1"/>
  <c r="L79" i="25"/>
  <c r="D13" i="26" s="1"/>
  <c r="J79" i="25"/>
  <c r="C13" i="26" s="1"/>
  <c r="I79" i="25"/>
  <c r="B13" i="26" s="1"/>
  <c r="AF78" i="25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26" s="1"/>
  <c r="AD67" i="25"/>
  <c r="T12" i="26" s="1"/>
  <c r="AC67" i="25"/>
  <c r="S12" i="26" s="1"/>
  <c r="AA67" i="25"/>
  <c r="Q12" i="26" s="1"/>
  <c r="Z67" i="25"/>
  <c r="P12" i="26" s="1"/>
  <c r="Y67" i="25"/>
  <c r="O12" i="26" s="1"/>
  <c r="W67" i="25"/>
  <c r="M12" i="26" s="1"/>
  <c r="V67" i="25"/>
  <c r="L12" i="26" s="1"/>
  <c r="U67" i="25"/>
  <c r="K12" i="26" s="1"/>
  <c r="S67" i="25"/>
  <c r="I12" i="26" s="1"/>
  <c r="R67" i="25"/>
  <c r="H12" i="26" s="1"/>
  <c r="Q67" i="25"/>
  <c r="G12" i="26" s="1"/>
  <c r="N67" i="25"/>
  <c r="F12" i="26" s="1"/>
  <c r="M67" i="25"/>
  <c r="E12" i="26" s="1"/>
  <c r="L67" i="25"/>
  <c r="D12" i="26" s="1"/>
  <c r="J67" i="25"/>
  <c r="C12" i="26" s="1"/>
  <c r="I67" i="25"/>
  <c r="B12" i="26" s="1"/>
  <c r="AF66" i="25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26" s="1"/>
  <c r="X57" i="25"/>
  <c r="T57"/>
  <c r="AE55"/>
  <c r="U11" i="26" s="1"/>
  <c r="AD55" i="25"/>
  <c r="T11" i="26" s="1"/>
  <c r="AC55" i="25"/>
  <c r="S11" i="26" s="1"/>
  <c r="AA55" i="25"/>
  <c r="Q11" i="26" s="1"/>
  <c r="Z55" i="25"/>
  <c r="P11" i="26" s="1"/>
  <c r="Y55" i="25"/>
  <c r="O11" i="26" s="1"/>
  <c r="W55" i="25"/>
  <c r="M11" i="26" s="1"/>
  <c r="V55" i="25"/>
  <c r="L11" i="26" s="1"/>
  <c r="U55" i="25"/>
  <c r="K11" i="26" s="1"/>
  <c r="S55" i="25"/>
  <c r="I11" i="26" s="1"/>
  <c r="R55" i="25"/>
  <c r="H11" i="26" s="1"/>
  <c r="Q55" i="25"/>
  <c r="G11" i="26" s="1"/>
  <c r="N55" i="25"/>
  <c r="F11" i="26" s="1"/>
  <c r="M55" i="25"/>
  <c r="E11" i="26" s="1"/>
  <c r="L55" i="25"/>
  <c r="D11" i="26" s="1"/>
  <c r="J55" i="25"/>
  <c r="C11" i="26" s="1"/>
  <c r="I55" i="25"/>
  <c r="B11" i="26" s="1"/>
  <c r="AF54" i="25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26" s="1"/>
  <c r="X45" i="25"/>
  <c r="T45"/>
  <c r="AE43"/>
  <c r="U10" i="26" s="1"/>
  <c r="AD43" i="25"/>
  <c r="T10" i="26" s="1"/>
  <c r="AC43" i="25"/>
  <c r="S10" i="26" s="1"/>
  <c r="AA43" i="25"/>
  <c r="Q10" i="26" s="1"/>
  <c r="Z43" i="25"/>
  <c r="P10" i="26" s="1"/>
  <c r="Y43" i="25"/>
  <c r="O10" i="26" s="1"/>
  <c r="W43" i="25"/>
  <c r="M10" i="26" s="1"/>
  <c r="V43" i="25"/>
  <c r="L10" i="26" s="1"/>
  <c r="U43" i="25"/>
  <c r="K10" i="26" s="1"/>
  <c r="S43" i="25"/>
  <c r="I10" i="26" s="1"/>
  <c r="R43" i="25"/>
  <c r="H10" i="26" s="1"/>
  <c r="Q43" i="25"/>
  <c r="G10" i="26" s="1"/>
  <c r="N43" i="25"/>
  <c r="F10" i="26" s="1"/>
  <c r="M43" i="25"/>
  <c r="E10" i="26" s="1"/>
  <c r="L43" i="25"/>
  <c r="D10" i="26" s="1"/>
  <c r="J43" i="25"/>
  <c r="C10" i="26" s="1"/>
  <c r="I43" i="25"/>
  <c r="B10" i="26" s="1"/>
  <c r="AF42" i="25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26" s="1"/>
  <c r="AD31" i="25"/>
  <c r="T9" i="26" s="1"/>
  <c r="AC31" i="25"/>
  <c r="S9" i="26" s="1"/>
  <c r="AA31" i="25"/>
  <c r="Z31"/>
  <c r="P9" i="26" s="1"/>
  <c r="Y31" i="25"/>
  <c r="O9" i="26" s="1"/>
  <c r="W31" i="25"/>
  <c r="M9" i="26" s="1"/>
  <c r="V31" i="25"/>
  <c r="L9" i="26" s="1"/>
  <c r="U31" i="25"/>
  <c r="K9" i="26" s="1"/>
  <c r="S31" i="25"/>
  <c r="I9" i="26" s="1"/>
  <c r="R31" i="25"/>
  <c r="H9" i="26" s="1"/>
  <c r="Q31" i="25"/>
  <c r="G9" i="26" s="1"/>
  <c r="N31" i="25"/>
  <c r="F9" i="26" s="1"/>
  <c r="M31" i="25"/>
  <c r="E9" i="26" s="1"/>
  <c r="L31" i="25"/>
  <c r="D9" i="26" s="1"/>
  <c r="J31" i="25"/>
  <c r="C9" i="26" s="1"/>
  <c r="I31" i="25"/>
  <c r="B9" i="26" s="1"/>
  <c r="AF30" i="25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V9" i="26" s="1"/>
  <c r="AB21" i="25"/>
  <c r="AB31" s="1"/>
  <c r="R9" i="26" s="1"/>
  <c r="X21" i="25"/>
  <c r="X31" s="1"/>
  <c r="N9" i="26" s="1"/>
  <c r="T21" i="25"/>
  <c r="T31" s="1"/>
  <c r="J9" i="26" s="1"/>
  <c r="AE19" i="25"/>
  <c r="U8" i="26" s="1"/>
  <c r="AD19" i="25"/>
  <c r="T8" i="26" s="1"/>
  <c r="AC19" i="25"/>
  <c r="AA19"/>
  <c r="Q8" i="26" s="1"/>
  <c r="Z19" i="25"/>
  <c r="P8" i="26" s="1"/>
  <c r="Y19" i="25"/>
  <c r="W19"/>
  <c r="M8" i="26" s="1"/>
  <c r="V19" i="25"/>
  <c r="L8" i="26" s="1"/>
  <c r="U19" i="25"/>
  <c r="S19"/>
  <c r="I8" i="26" s="1"/>
  <c r="R19" i="25"/>
  <c r="H8" i="26" s="1"/>
  <c r="Q19" i="25"/>
  <c r="N19"/>
  <c r="M19"/>
  <c r="E8" i="26" s="1"/>
  <c r="L19" i="25"/>
  <c r="D8" i="26" s="1"/>
  <c r="J19" i="25"/>
  <c r="I19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A5" i="24"/>
  <c r="A24" s="1"/>
  <c r="A3"/>
  <c r="A1"/>
  <c r="A191" i="23"/>
  <c r="AE190"/>
  <c r="U23" i="24" s="1"/>
  <c r="AD190" i="23"/>
  <c r="T23" i="24" s="1"/>
  <c r="AC190" i="23"/>
  <c r="S23" i="24" s="1"/>
  <c r="AA190" i="23"/>
  <c r="Q23" i="24" s="1"/>
  <c r="Z190" i="23"/>
  <c r="P23" i="24" s="1"/>
  <c r="Y190" i="23"/>
  <c r="O23" i="24" s="1"/>
  <c r="W190" i="23"/>
  <c r="M23" i="24" s="1"/>
  <c r="V190" i="23"/>
  <c r="L23" i="24" s="1"/>
  <c r="U190" i="23"/>
  <c r="K23" i="24" s="1"/>
  <c r="S190" i="23"/>
  <c r="I23" i="24" s="1"/>
  <c r="R190" i="23"/>
  <c r="H23" i="24" s="1"/>
  <c r="Q190" i="23"/>
  <c r="G23" i="24" s="1"/>
  <c r="N190" i="23"/>
  <c r="F23" i="24" s="1"/>
  <c r="M190" i="23"/>
  <c r="E23" i="24" s="1"/>
  <c r="L190" i="23"/>
  <c r="D23" i="24" s="1"/>
  <c r="J190" i="23"/>
  <c r="C23" i="24" s="1"/>
  <c r="I190" i="23"/>
  <c r="B23" i="24" s="1"/>
  <c r="AF189" i="23"/>
  <c r="AB189"/>
  <c r="X189"/>
  <c r="T189"/>
  <c r="AE187"/>
  <c r="U22" i="24" s="1"/>
  <c r="AD187" i="23"/>
  <c r="T22" i="24" s="1"/>
  <c r="AC187" i="23"/>
  <c r="S22" i="24" s="1"/>
  <c r="AA187" i="23"/>
  <c r="Q22" i="24" s="1"/>
  <c r="Z187" i="23"/>
  <c r="P22" i="24" s="1"/>
  <c r="Y187" i="23"/>
  <c r="O22" i="24" s="1"/>
  <c r="W187" i="23"/>
  <c r="M22" i="24" s="1"/>
  <c r="V187" i="23"/>
  <c r="L22" i="24" s="1"/>
  <c r="U187" i="23"/>
  <c r="K22" i="24" s="1"/>
  <c r="S187" i="23"/>
  <c r="I22" i="24" s="1"/>
  <c r="R187" i="23"/>
  <c r="H22" i="24" s="1"/>
  <c r="Q187" i="23"/>
  <c r="G22" i="24" s="1"/>
  <c r="N187" i="23"/>
  <c r="F22" i="24" s="1"/>
  <c r="M187" i="23"/>
  <c r="E22" i="24" s="1"/>
  <c r="L187" i="23"/>
  <c r="D22" i="24" s="1"/>
  <c r="J187" i="23"/>
  <c r="C22" i="24" s="1"/>
  <c r="I187" i="23"/>
  <c r="B22" i="24" s="1"/>
  <c r="AF186" i="23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X177"/>
  <c r="T177"/>
  <c r="T187" s="1"/>
  <c r="J22" i="24" s="1"/>
  <c r="AE175" i="23"/>
  <c r="U21" i="24" s="1"/>
  <c r="AD175" i="23"/>
  <c r="T21" i="24" s="1"/>
  <c r="AC175" i="23"/>
  <c r="S21" i="24" s="1"/>
  <c r="AA175" i="23"/>
  <c r="Q21" i="24" s="1"/>
  <c r="Z175" i="23"/>
  <c r="P21" i="24" s="1"/>
  <c r="Y175" i="23"/>
  <c r="O21" i="24" s="1"/>
  <c r="W175" i="23"/>
  <c r="M21" i="24" s="1"/>
  <c r="V175" i="23"/>
  <c r="L21" i="24" s="1"/>
  <c r="U175" i="23"/>
  <c r="K21" i="24" s="1"/>
  <c r="S175" i="23"/>
  <c r="I21" i="24" s="1"/>
  <c r="R175" i="23"/>
  <c r="H21" i="24" s="1"/>
  <c r="Q175" i="23"/>
  <c r="G21" i="24" s="1"/>
  <c r="N175" i="23"/>
  <c r="F21" i="24" s="1"/>
  <c r="M175" i="23"/>
  <c r="E21" i="24" s="1"/>
  <c r="L175" i="23"/>
  <c r="D21" i="24" s="1"/>
  <c r="J175" i="23"/>
  <c r="C21" i="24" s="1"/>
  <c r="I175" i="23"/>
  <c r="B21" i="24" s="1"/>
  <c r="AF174" i="23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24" s="1"/>
  <c r="X165" i="23"/>
  <c r="T165"/>
  <c r="AE163"/>
  <c r="U20" i="24" s="1"/>
  <c r="AD163" i="23"/>
  <c r="T20" i="24" s="1"/>
  <c r="AC163" i="23"/>
  <c r="S20" i="24" s="1"/>
  <c r="AA163" i="23"/>
  <c r="Q20" i="24" s="1"/>
  <c r="Z163" i="23"/>
  <c r="P20" i="24" s="1"/>
  <c r="Y163" i="23"/>
  <c r="O20" i="24" s="1"/>
  <c r="W163" i="23"/>
  <c r="M20" i="24" s="1"/>
  <c r="V163" i="23"/>
  <c r="L20" i="24" s="1"/>
  <c r="U163" i="23"/>
  <c r="K20" i="24" s="1"/>
  <c r="S163" i="23"/>
  <c r="I20" i="24" s="1"/>
  <c r="R163" i="23"/>
  <c r="H20" i="24" s="1"/>
  <c r="Q163" i="23"/>
  <c r="G20" i="24" s="1"/>
  <c r="N163" i="23"/>
  <c r="F20" i="24" s="1"/>
  <c r="M163" i="23"/>
  <c r="E20" i="24" s="1"/>
  <c r="L163" i="23"/>
  <c r="D20" i="24" s="1"/>
  <c r="J163" i="23"/>
  <c r="C20" i="24" s="1"/>
  <c r="I163" i="23"/>
  <c r="B20" i="24" s="1"/>
  <c r="AF162" i="23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24" s="1"/>
  <c r="X153" i="23"/>
  <c r="T153"/>
  <c r="AE151"/>
  <c r="U19" i="24" s="1"/>
  <c r="AD151" i="23"/>
  <c r="T19" i="24" s="1"/>
  <c r="AC151" i="23"/>
  <c r="S19" i="24" s="1"/>
  <c r="AA151" i="23"/>
  <c r="Q19" i="24" s="1"/>
  <c r="Z151" i="23"/>
  <c r="P19" i="24" s="1"/>
  <c r="Y151" i="23"/>
  <c r="O19" i="24" s="1"/>
  <c r="W151" i="23"/>
  <c r="M19" i="24" s="1"/>
  <c r="V151" i="23"/>
  <c r="L19" i="24" s="1"/>
  <c r="U151" i="23"/>
  <c r="K19" i="24" s="1"/>
  <c r="S151" i="23"/>
  <c r="I19" i="24" s="1"/>
  <c r="R151" i="23"/>
  <c r="H19" i="24" s="1"/>
  <c r="Q151" i="23"/>
  <c r="G19" i="24" s="1"/>
  <c r="N151" i="23"/>
  <c r="F19" i="24" s="1"/>
  <c r="M151" i="23"/>
  <c r="E19" i="24" s="1"/>
  <c r="L151" i="23"/>
  <c r="D19" i="24" s="1"/>
  <c r="J151" i="23"/>
  <c r="C19" i="24" s="1"/>
  <c r="I151" i="23"/>
  <c r="B19" i="24" s="1"/>
  <c r="AF150" i="23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U18" i="24" s="1"/>
  <c r="AD139" i="23"/>
  <c r="T18" i="24" s="1"/>
  <c r="AC139" i="23"/>
  <c r="S18" i="24" s="1"/>
  <c r="AA139" i="23"/>
  <c r="Q18" i="24" s="1"/>
  <c r="Z139" i="23"/>
  <c r="P18" i="24" s="1"/>
  <c r="Y139" i="23"/>
  <c r="O18" i="24" s="1"/>
  <c r="W139" i="23"/>
  <c r="M18" i="24" s="1"/>
  <c r="V139" i="23"/>
  <c r="L18" i="24" s="1"/>
  <c r="U139" i="23"/>
  <c r="K18" i="24" s="1"/>
  <c r="S139" i="23"/>
  <c r="I18" i="24" s="1"/>
  <c r="R139" i="23"/>
  <c r="H18" i="24" s="1"/>
  <c r="Q139" i="23"/>
  <c r="G18" i="24" s="1"/>
  <c r="N139" i="23"/>
  <c r="F18" i="24" s="1"/>
  <c r="M139" i="23"/>
  <c r="E18" i="24" s="1"/>
  <c r="L139" i="23"/>
  <c r="D18" i="24" s="1"/>
  <c r="J139" i="23"/>
  <c r="C18" i="24" s="1"/>
  <c r="I139" i="23"/>
  <c r="B18" i="24" s="1"/>
  <c r="AF138" i="23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T139" s="1"/>
  <c r="J18" i="24" s="1"/>
  <c r="AE127" i="23"/>
  <c r="U17" i="24" s="1"/>
  <c r="AD127" i="23"/>
  <c r="T17" i="24" s="1"/>
  <c r="AC127" i="23"/>
  <c r="S17" i="24" s="1"/>
  <c r="AA127" i="23"/>
  <c r="Q17" i="24" s="1"/>
  <c r="Z127" i="23"/>
  <c r="P17" i="24" s="1"/>
  <c r="Y127" i="23"/>
  <c r="O17" i="24" s="1"/>
  <c r="W127" i="23"/>
  <c r="M17" i="24" s="1"/>
  <c r="V127" i="23"/>
  <c r="L17" i="24" s="1"/>
  <c r="U127" i="23"/>
  <c r="K17" i="24" s="1"/>
  <c r="S127" i="23"/>
  <c r="I17" i="24" s="1"/>
  <c r="R127" i="23"/>
  <c r="H17" i="24" s="1"/>
  <c r="Q127" i="23"/>
  <c r="G17" i="24" s="1"/>
  <c r="N127" i="23"/>
  <c r="F17" i="24" s="1"/>
  <c r="M127" i="23"/>
  <c r="E17" i="24" s="1"/>
  <c r="L127" i="23"/>
  <c r="D17" i="24" s="1"/>
  <c r="J127" i="23"/>
  <c r="C17" i="24" s="1"/>
  <c r="I127" i="23"/>
  <c r="B17" i="24" s="1"/>
  <c r="AF126" i="23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24" s="1"/>
  <c r="X117" i="23"/>
  <c r="T117"/>
  <c r="AE115"/>
  <c r="U16" i="24" s="1"/>
  <c r="AD115" i="23"/>
  <c r="T16" i="24" s="1"/>
  <c r="AC115" i="23"/>
  <c r="S16" i="24" s="1"/>
  <c r="AA115" i="23"/>
  <c r="Q16" i="24" s="1"/>
  <c r="Z115" i="23"/>
  <c r="P16" i="24" s="1"/>
  <c r="Y115" i="23"/>
  <c r="O16" i="24" s="1"/>
  <c r="W115" i="23"/>
  <c r="M16" i="24" s="1"/>
  <c r="V115" i="23"/>
  <c r="L16" i="24" s="1"/>
  <c r="U115" i="23"/>
  <c r="K16" i="24" s="1"/>
  <c r="S115" i="23"/>
  <c r="I16" i="24" s="1"/>
  <c r="R115" i="23"/>
  <c r="H16" i="24" s="1"/>
  <c r="Q115" i="23"/>
  <c r="G16" i="24" s="1"/>
  <c r="N115" i="23"/>
  <c r="F16" i="24" s="1"/>
  <c r="M115" i="23"/>
  <c r="E16" i="24" s="1"/>
  <c r="L115" i="23"/>
  <c r="D16" i="24" s="1"/>
  <c r="J115" i="23"/>
  <c r="C16" i="24" s="1"/>
  <c r="I115" i="23"/>
  <c r="B16" i="24" s="1"/>
  <c r="AF114" i="23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24" s="1"/>
  <c r="X105" i="23"/>
  <c r="T105"/>
  <c r="AE103"/>
  <c r="U15" i="24" s="1"/>
  <c r="AD103" i="23"/>
  <c r="T15" i="24" s="1"/>
  <c r="AC103" i="23"/>
  <c r="S15" i="24" s="1"/>
  <c r="AA103" i="23"/>
  <c r="Q15" i="24" s="1"/>
  <c r="Z103" i="23"/>
  <c r="P15" i="24" s="1"/>
  <c r="Y103" i="23"/>
  <c r="O15" i="24" s="1"/>
  <c r="W103" i="23"/>
  <c r="M15" i="24" s="1"/>
  <c r="V103" i="23"/>
  <c r="L15" i="24" s="1"/>
  <c r="U103" i="23"/>
  <c r="K15" i="24" s="1"/>
  <c r="S103" i="23"/>
  <c r="I15" i="24" s="1"/>
  <c r="R103" i="23"/>
  <c r="H15" i="24" s="1"/>
  <c r="Q103" i="23"/>
  <c r="G15" i="24" s="1"/>
  <c r="N103" i="23"/>
  <c r="F15" i="24" s="1"/>
  <c r="M103" i="23"/>
  <c r="E15" i="24" s="1"/>
  <c r="L103" i="23"/>
  <c r="D15" i="24" s="1"/>
  <c r="J103" i="23"/>
  <c r="C15" i="24" s="1"/>
  <c r="I103" i="23"/>
  <c r="B15" i="24" s="1"/>
  <c r="AF102" i="23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24" s="1"/>
  <c r="AD91" i="23"/>
  <c r="T14" i="24" s="1"/>
  <c r="AC91" i="23"/>
  <c r="S14" i="24" s="1"/>
  <c r="AA91" i="23"/>
  <c r="Q14" i="24" s="1"/>
  <c r="Z91" i="23"/>
  <c r="P14" i="24" s="1"/>
  <c r="Y91" i="23"/>
  <c r="O14" i="24" s="1"/>
  <c r="W91" i="23"/>
  <c r="M14" i="24" s="1"/>
  <c r="V91" i="23"/>
  <c r="L14" i="24" s="1"/>
  <c r="U91" i="23"/>
  <c r="K14" i="24" s="1"/>
  <c r="S91" i="23"/>
  <c r="I14" i="24" s="1"/>
  <c r="R91" i="23"/>
  <c r="H14" i="24" s="1"/>
  <c r="Q91" i="23"/>
  <c r="G14" i="24" s="1"/>
  <c r="N91" i="23"/>
  <c r="F14" i="24" s="1"/>
  <c r="M91" i="23"/>
  <c r="E14" i="24" s="1"/>
  <c r="L91" i="23"/>
  <c r="D14" i="24" s="1"/>
  <c r="J91" i="23"/>
  <c r="C14" i="24" s="1"/>
  <c r="I91" i="23"/>
  <c r="B14" i="24" s="1"/>
  <c r="AF90" i="23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T91" s="1"/>
  <c r="J14" i="24" s="1"/>
  <c r="AE79" i="23"/>
  <c r="U13" i="24" s="1"/>
  <c r="AD79" i="23"/>
  <c r="T13" i="24" s="1"/>
  <c r="AC79" i="23"/>
  <c r="S13" i="24" s="1"/>
  <c r="AA79" i="23"/>
  <c r="Q13" i="24" s="1"/>
  <c r="Z79" i="23"/>
  <c r="P13" i="24" s="1"/>
  <c r="Y79" i="23"/>
  <c r="O13" i="24" s="1"/>
  <c r="W79" i="23"/>
  <c r="M13" i="24" s="1"/>
  <c r="V79" i="23"/>
  <c r="L13" i="24" s="1"/>
  <c r="U79" i="23"/>
  <c r="K13" i="24" s="1"/>
  <c r="S79" i="23"/>
  <c r="I13" i="24" s="1"/>
  <c r="R79" i="23"/>
  <c r="H13" i="24" s="1"/>
  <c r="Q79" i="23"/>
  <c r="G13" i="24" s="1"/>
  <c r="N79" i="23"/>
  <c r="F13" i="24" s="1"/>
  <c r="M79" i="23"/>
  <c r="E13" i="24" s="1"/>
  <c r="L79" i="23"/>
  <c r="D13" i="24" s="1"/>
  <c r="J79" i="23"/>
  <c r="C13" i="24" s="1"/>
  <c r="I79" i="23"/>
  <c r="B13" i="24" s="1"/>
  <c r="AF78" i="23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T79" s="1"/>
  <c r="J13" i="24" s="1"/>
  <c r="AE67" i="23"/>
  <c r="U12" i="24" s="1"/>
  <c r="AD67" i="23"/>
  <c r="T12" i="24" s="1"/>
  <c r="AC67" i="23"/>
  <c r="S12" i="24" s="1"/>
  <c r="AA67" i="23"/>
  <c r="Q12" i="24" s="1"/>
  <c r="Z67" i="23"/>
  <c r="P12" i="24" s="1"/>
  <c r="Y67" i="23"/>
  <c r="O12" i="24" s="1"/>
  <c r="W67" i="23"/>
  <c r="M12" i="24" s="1"/>
  <c r="V67" i="23"/>
  <c r="L12" i="24" s="1"/>
  <c r="U67" i="23"/>
  <c r="K12" i="24" s="1"/>
  <c r="S67" i="23"/>
  <c r="I12" i="24" s="1"/>
  <c r="R67" i="23"/>
  <c r="H12" i="24" s="1"/>
  <c r="Q67" i="23"/>
  <c r="G12" i="24" s="1"/>
  <c r="N67" i="23"/>
  <c r="F12" i="24" s="1"/>
  <c r="M67" i="23"/>
  <c r="E12" i="24" s="1"/>
  <c r="L67" i="23"/>
  <c r="D12" i="24" s="1"/>
  <c r="J67" i="23"/>
  <c r="C12" i="24" s="1"/>
  <c r="I67" i="23"/>
  <c r="B12" i="24" s="1"/>
  <c r="AF66" i="23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24" s="1"/>
  <c r="X57" i="23"/>
  <c r="T57"/>
  <c r="T67" s="1"/>
  <c r="J12" i="24" s="1"/>
  <c r="AE55" i="23"/>
  <c r="U11" i="24" s="1"/>
  <c r="AD55" i="23"/>
  <c r="T11" i="24" s="1"/>
  <c r="AC55" i="23"/>
  <c r="S11" i="24" s="1"/>
  <c r="AA55" i="23"/>
  <c r="Q11" i="24" s="1"/>
  <c r="Z55" i="23"/>
  <c r="P11" i="24" s="1"/>
  <c r="Y55" i="23"/>
  <c r="O11" i="24" s="1"/>
  <c r="W55" i="23"/>
  <c r="M11" i="24" s="1"/>
  <c r="V55" i="23"/>
  <c r="L11" i="24" s="1"/>
  <c r="U55" i="23"/>
  <c r="K11" i="24" s="1"/>
  <c r="S55" i="23"/>
  <c r="I11" i="24" s="1"/>
  <c r="R55" i="23"/>
  <c r="H11" i="24" s="1"/>
  <c r="Q55" i="23"/>
  <c r="G11" i="24" s="1"/>
  <c r="N55" i="23"/>
  <c r="F11" i="24" s="1"/>
  <c r="M55" i="23"/>
  <c r="E11" i="24" s="1"/>
  <c r="L55" i="23"/>
  <c r="D11" i="24" s="1"/>
  <c r="J55" i="23"/>
  <c r="C11" i="24" s="1"/>
  <c r="I55" i="23"/>
  <c r="B11" i="24" s="1"/>
  <c r="AF54" i="23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24" s="1"/>
  <c r="AD43" i="23"/>
  <c r="T10" i="24" s="1"/>
  <c r="AC43" i="23"/>
  <c r="S10" i="24" s="1"/>
  <c r="AA43" i="23"/>
  <c r="Q10" i="24" s="1"/>
  <c r="Z43" i="23"/>
  <c r="P10" i="24" s="1"/>
  <c r="Y43" i="23"/>
  <c r="O10" i="24" s="1"/>
  <c r="W43" i="23"/>
  <c r="M10" i="24" s="1"/>
  <c r="V43" i="23"/>
  <c r="L10" i="24" s="1"/>
  <c r="U43" i="23"/>
  <c r="K10" i="24" s="1"/>
  <c r="S43" i="23"/>
  <c r="I10" i="24" s="1"/>
  <c r="R43" i="23"/>
  <c r="H10" i="24" s="1"/>
  <c r="Q43" i="23"/>
  <c r="G10" i="24" s="1"/>
  <c r="N43" i="23"/>
  <c r="F10" i="24" s="1"/>
  <c r="M43" i="23"/>
  <c r="E10" i="24" s="1"/>
  <c r="L43" i="23"/>
  <c r="D10" i="24" s="1"/>
  <c r="J43" i="23"/>
  <c r="C10" i="24" s="1"/>
  <c r="I43" i="23"/>
  <c r="B10" i="24" s="1"/>
  <c r="AF42" i="23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T43" s="1"/>
  <c r="J10" i="24" s="1"/>
  <c r="AE31" i="23"/>
  <c r="U9" i="24" s="1"/>
  <c r="AD31" i="23"/>
  <c r="T9" i="24" s="1"/>
  <c r="AC31" i="23"/>
  <c r="S9" i="24" s="1"/>
  <c r="AA31" i="23"/>
  <c r="Q9" i="24" s="1"/>
  <c r="Z31" i="23"/>
  <c r="P9" i="24" s="1"/>
  <c r="Y31" i="23"/>
  <c r="O9" i="24" s="1"/>
  <c r="W31" i="23"/>
  <c r="M9" i="24" s="1"/>
  <c r="V31" i="23"/>
  <c r="L9" i="24" s="1"/>
  <c r="U31" i="23"/>
  <c r="K9" i="24" s="1"/>
  <c r="S31" i="23"/>
  <c r="I9" i="24" s="1"/>
  <c r="R31" i="23"/>
  <c r="H9" i="24" s="1"/>
  <c r="Q31" i="23"/>
  <c r="G9" i="24" s="1"/>
  <c r="N31" i="23"/>
  <c r="F9" i="24" s="1"/>
  <c r="M31" i="23"/>
  <c r="E9" i="24" s="1"/>
  <c r="L31" i="23"/>
  <c r="D9" i="24" s="1"/>
  <c r="J31" i="23"/>
  <c r="C9" i="24" s="1"/>
  <c r="I31" i="23"/>
  <c r="B9" i="24" s="1"/>
  <c r="AF30" i="23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T31" s="1"/>
  <c r="J9" i="24" s="1"/>
  <c r="AE19" i="23"/>
  <c r="U8" i="24" s="1"/>
  <c r="AD19" i="23"/>
  <c r="AC19"/>
  <c r="S8" i="24" s="1"/>
  <c r="AA19" i="23"/>
  <c r="Q8" i="24" s="1"/>
  <c r="Z19" i="23"/>
  <c r="Y19"/>
  <c r="O8" i="24" s="1"/>
  <c r="W19" i="23"/>
  <c r="M8" i="24" s="1"/>
  <c r="V19" i="23"/>
  <c r="U19"/>
  <c r="K8" i="24" s="1"/>
  <c r="S19" i="23"/>
  <c r="I8" i="24" s="1"/>
  <c r="R19" i="23"/>
  <c r="Q19"/>
  <c r="G8" i="24" s="1"/>
  <c r="N19" i="23"/>
  <c r="F8" i="24" s="1"/>
  <c r="M19" i="23"/>
  <c r="E8" i="24" s="1"/>
  <c r="L19" i="23"/>
  <c r="J19"/>
  <c r="C8" i="24" s="1"/>
  <c r="I19" i="23"/>
  <c r="B8" i="24" s="1"/>
  <c r="AF18" i="23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AB19" s="1"/>
  <c r="X9"/>
  <c r="T9"/>
  <c r="T19" s="1"/>
  <c r="Y55" i="10"/>
  <c r="Z55"/>
  <c r="AA55"/>
  <c r="A1" i="11"/>
  <c r="M190" i="10"/>
  <c r="M187"/>
  <c r="E22" i="11" s="1"/>
  <c r="M175" i="10"/>
  <c r="E21" i="11" s="1"/>
  <c r="M163" i="10"/>
  <c r="E20" i="11" s="1"/>
  <c r="M151" i="10"/>
  <c r="E19" i="11" s="1"/>
  <c r="M139" i="10"/>
  <c r="M127"/>
  <c r="E17" i="11" s="1"/>
  <c r="M115" i="10"/>
  <c r="E16" i="11" s="1"/>
  <c r="M103" i="10"/>
  <c r="E15" i="11" s="1"/>
  <c r="M91" i="10"/>
  <c r="E14" i="11" s="1"/>
  <c r="M79" i="10"/>
  <c r="E13" i="11" s="1"/>
  <c r="M67" i="10"/>
  <c r="E12" i="11" s="1"/>
  <c r="M55" i="10"/>
  <c r="E11" i="11" s="1"/>
  <c r="M43" i="10"/>
  <c r="E10" i="11" s="1"/>
  <c r="M31" i="10"/>
  <c r="E9" i="11" s="1"/>
  <c r="M19" i="10"/>
  <c r="E8" i="11" s="1"/>
  <c r="E23"/>
  <c r="E18"/>
  <c r="A3"/>
  <c r="AE190" i="10"/>
  <c r="AD190"/>
  <c r="AC190"/>
  <c r="AA190"/>
  <c r="Z190"/>
  <c r="Y190"/>
  <c r="W190"/>
  <c r="V190"/>
  <c r="U190"/>
  <c r="S190"/>
  <c r="R190"/>
  <c r="Q190"/>
  <c r="N190"/>
  <c r="L190"/>
  <c r="J190"/>
  <c r="AE187"/>
  <c r="AD187"/>
  <c r="AC187"/>
  <c r="AA187"/>
  <c r="Z187"/>
  <c r="Y187"/>
  <c r="W187"/>
  <c r="V187"/>
  <c r="U187"/>
  <c r="S187"/>
  <c r="R187"/>
  <c r="Q187"/>
  <c r="N187"/>
  <c r="L187"/>
  <c r="J187"/>
  <c r="I187"/>
  <c r="AE175"/>
  <c r="AD175"/>
  <c r="AC175"/>
  <c r="AA175"/>
  <c r="Z175"/>
  <c r="Y175"/>
  <c r="W175"/>
  <c r="V175"/>
  <c r="U175"/>
  <c r="S175"/>
  <c r="R175"/>
  <c r="Q175"/>
  <c r="N175"/>
  <c r="L175"/>
  <c r="J175"/>
  <c r="I175"/>
  <c r="AE163"/>
  <c r="AD163"/>
  <c r="AC163"/>
  <c r="AA163"/>
  <c r="Z163"/>
  <c r="Y163"/>
  <c r="W163"/>
  <c r="V163"/>
  <c r="U163"/>
  <c r="S163"/>
  <c r="R163"/>
  <c r="Q163"/>
  <c r="N163"/>
  <c r="L163"/>
  <c r="J163"/>
  <c r="I163"/>
  <c r="AE151"/>
  <c r="AD151"/>
  <c r="AC151"/>
  <c r="AA151"/>
  <c r="Z151"/>
  <c r="Y151"/>
  <c r="W151"/>
  <c r="V151"/>
  <c r="U151"/>
  <c r="S151"/>
  <c r="R151"/>
  <c r="Q151"/>
  <c r="N151"/>
  <c r="L151"/>
  <c r="J151"/>
  <c r="I151"/>
  <c r="AE139"/>
  <c r="AD139"/>
  <c r="AC139"/>
  <c r="AA139"/>
  <c r="Z139"/>
  <c r="Y139"/>
  <c r="W139"/>
  <c r="V139"/>
  <c r="U139"/>
  <c r="S139"/>
  <c r="R139"/>
  <c r="Q139"/>
  <c r="N139"/>
  <c r="L139"/>
  <c r="J139"/>
  <c r="I139"/>
  <c r="AE127"/>
  <c r="AD127"/>
  <c r="AC127"/>
  <c r="AA127"/>
  <c r="Z127"/>
  <c r="Y127"/>
  <c r="W127"/>
  <c r="V127"/>
  <c r="U127"/>
  <c r="S127"/>
  <c r="R127"/>
  <c r="Q127"/>
  <c r="N127"/>
  <c r="L127"/>
  <c r="J127"/>
  <c r="I127"/>
  <c r="AE115"/>
  <c r="AD115"/>
  <c r="AC115"/>
  <c r="AA115"/>
  <c r="Z115"/>
  <c r="Y115"/>
  <c r="W115"/>
  <c r="V115"/>
  <c r="U115"/>
  <c r="S115"/>
  <c r="R115"/>
  <c r="Q115"/>
  <c r="N115"/>
  <c r="L115"/>
  <c r="J115"/>
  <c r="I115"/>
  <c r="AE103"/>
  <c r="AD103"/>
  <c r="AC103"/>
  <c r="AA103"/>
  <c r="Z103"/>
  <c r="Y103"/>
  <c r="W103"/>
  <c r="V103"/>
  <c r="L15" i="11" s="1"/>
  <c r="U103" i="10"/>
  <c r="S103"/>
  <c r="R103"/>
  <c r="Q103"/>
  <c r="N103"/>
  <c r="L103"/>
  <c r="J103"/>
  <c r="I103"/>
  <c r="AE91"/>
  <c r="AD91"/>
  <c r="AC91"/>
  <c r="AA91"/>
  <c r="Z91"/>
  <c r="Y91"/>
  <c r="W91"/>
  <c r="V91"/>
  <c r="U91"/>
  <c r="S91"/>
  <c r="R91"/>
  <c r="Q91"/>
  <c r="N91"/>
  <c r="L91"/>
  <c r="J91"/>
  <c r="I91"/>
  <c r="AE79"/>
  <c r="AD79"/>
  <c r="AC79"/>
  <c r="AA79"/>
  <c r="Z79"/>
  <c r="Y79"/>
  <c r="W79"/>
  <c r="V79"/>
  <c r="U79"/>
  <c r="S79"/>
  <c r="R79"/>
  <c r="Q79"/>
  <c r="N79"/>
  <c r="L79"/>
  <c r="J79"/>
  <c r="I79"/>
  <c r="AE67"/>
  <c r="AD67"/>
  <c r="AC67"/>
  <c r="AA67"/>
  <c r="Z67"/>
  <c r="Y67"/>
  <c r="W67"/>
  <c r="V67"/>
  <c r="U67"/>
  <c r="S67"/>
  <c r="R67"/>
  <c r="Q67"/>
  <c r="N67"/>
  <c r="L67"/>
  <c r="J67"/>
  <c r="I67"/>
  <c r="AE55"/>
  <c r="AD55"/>
  <c r="AC55"/>
  <c r="W55"/>
  <c r="V55"/>
  <c r="U55"/>
  <c r="S55"/>
  <c r="R55"/>
  <c r="Q55"/>
  <c r="N55"/>
  <c r="L55"/>
  <c r="J55"/>
  <c r="I55"/>
  <c r="AE43"/>
  <c r="AD43"/>
  <c r="AC43"/>
  <c r="AA43"/>
  <c r="Z43"/>
  <c r="Y43"/>
  <c r="W43"/>
  <c r="V43"/>
  <c r="U43"/>
  <c r="S43"/>
  <c r="R43"/>
  <c r="Q43"/>
  <c r="N43"/>
  <c r="L43"/>
  <c r="J43"/>
  <c r="I43"/>
  <c r="AE31"/>
  <c r="AD31"/>
  <c r="AC31"/>
  <c r="AA31"/>
  <c r="Z31"/>
  <c r="Y31"/>
  <c r="W31"/>
  <c r="V31"/>
  <c r="U31"/>
  <c r="S31"/>
  <c r="R31"/>
  <c r="Q31"/>
  <c r="N31"/>
  <c r="L31"/>
  <c r="J31"/>
  <c r="I31"/>
  <c r="AF189"/>
  <c r="AF190" s="1"/>
  <c r="AB189"/>
  <c r="AB190" s="1"/>
  <c r="X189"/>
  <c r="X190" s="1"/>
  <c r="T189"/>
  <c r="AF18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AB177"/>
  <c r="AB187" s="1"/>
  <c r="X177"/>
  <c r="X187" s="1"/>
  <c r="T177"/>
  <c r="T187" s="1"/>
  <c r="AF174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F175" s="1"/>
  <c r="AB165"/>
  <c r="AB175" s="1"/>
  <c r="X165"/>
  <c r="X175" s="1"/>
  <c r="T165"/>
  <c r="T175" s="1"/>
  <c r="AF16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AB153"/>
  <c r="AB163" s="1"/>
  <c r="X153"/>
  <c r="X163" s="1"/>
  <c r="T153"/>
  <c r="AF150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F151" s="1"/>
  <c r="AB141"/>
  <c r="AB151" s="1"/>
  <c r="X141"/>
  <c r="X151" s="1"/>
  <c r="T141"/>
  <c r="T151" s="1"/>
  <c r="AF138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AB129"/>
  <c r="AB139" s="1"/>
  <c r="X129"/>
  <c r="X139" s="1"/>
  <c r="T129"/>
  <c r="T139" s="1"/>
  <c r="AF126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F127" s="1"/>
  <c r="AB117"/>
  <c r="AB127" s="1"/>
  <c r="X117"/>
  <c r="X127" s="1"/>
  <c r="T117"/>
  <c r="T127" s="1"/>
  <c r="AF114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F115" s="1"/>
  <c r="AB105"/>
  <c r="X105"/>
  <c r="T105"/>
  <c r="AF102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F103" s="1"/>
  <c r="AB93"/>
  <c r="AB103" s="1"/>
  <c r="X93"/>
  <c r="X103" s="1"/>
  <c r="T93"/>
  <c r="T103" s="1"/>
  <c r="AF90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AB91" s="1"/>
  <c r="X81"/>
  <c r="X91" s="1"/>
  <c r="T81"/>
  <c r="AF78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F79" s="1"/>
  <c r="AB69"/>
  <c r="AB79" s="1"/>
  <c r="X69"/>
  <c r="X79" s="1"/>
  <c r="T69"/>
  <c r="AF6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F67" s="1"/>
  <c r="AB57"/>
  <c r="AB67" s="1"/>
  <c r="X57"/>
  <c r="X67" s="1"/>
  <c r="T57"/>
  <c r="AF54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F55" s="1"/>
  <c r="AB45"/>
  <c r="AB55" s="1"/>
  <c r="X45"/>
  <c r="X55" s="1"/>
  <c r="T45"/>
  <c r="T55" s="1"/>
  <c r="AF42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F43" s="1"/>
  <c r="AB33"/>
  <c r="AB43" s="1"/>
  <c r="X33"/>
  <c r="X43" s="1"/>
  <c r="T33"/>
  <c r="T43" s="1"/>
  <c r="AF30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AB21"/>
  <c r="X21"/>
  <c r="X31" s="1"/>
  <c r="T21"/>
  <c r="T9"/>
  <c r="AF18"/>
  <c r="AF17"/>
  <c r="AF16"/>
  <c r="AF15"/>
  <c r="AF14"/>
  <c r="AF13"/>
  <c r="AF12"/>
  <c r="AF11"/>
  <c r="AF10"/>
  <c r="AF9"/>
  <c r="AB18"/>
  <c r="AB17"/>
  <c r="AB16"/>
  <c r="AB15"/>
  <c r="AB14"/>
  <c r="AB13"/>
  <c r="AB12"/>
  <c r="AB11"/>
  <c r="AB10"/>
  <c r="AB9"/>
  <c r="X18"/>
  <c r="X17"/>
  <c r="X16"/>
  <c r="X15"/>
  <c r="X14"/>
  <c r="X13"/>
  <c r="X12"/>
  <c r="X11"/>
  <c r="X10"/>
  <c r="X9"/>
  <c r="T11"/>
  <c r="T12"/>
  <c r="T13"/>
  <c r="T14"/>
  <c r="T15"/>
  <c r="T16"/>
  <c r="T17"/>
  <c r="AE19"/>
  <c r="AD19"/>
  <c r="AC19"/>
  <c r="AA19"/>
  <c r="Z19"/>
  <c r="Y19"/>
  <c r="W19"/>
  <c r="V19"/>
  <c r="U19"/>
  <c r="S19"/>
  <c r="R19"/>
  <c r="Q19"/>
  <c r="N19"/>
  <c r="L19"/>
  <c r="J19"/>
  <c r="I19"/>
  <c r="A5" i="11"/>
  <c r="AG181" i="31" l="1"/>
  <c r="AG157" i="27"/>
  <c r="AH157" s="1"/>
  <c r="AG86" i="25"/>
  <c r="AH86" s="1"/>
  <c r="AG129"/>
  <c r="AG130"/>
  <c r="AH130" s="1"/>
  <c r="AG132"/>
  <c r="AH132" s="1"/>
  <c r="AG133"/>
  <c r="AH133" s="1"/>
  <c r="AG41" i="31"/>
  <c r="AG129"/>
  <c r="AH129" s="1"/>
  <c r="AG137"/>
  <c r="AH137" s="1"/>
  <c r="AG138"/>
  <c r="AH138" s="1"/>
  <c r="AG178"/>
  <c r="AG179"/>
  <c r="AH179" s="1"/>
  <c r="N24" i="37"/>
  <c r="V24"/>
  <c r="J24"/>
  <c r="R24"/>
  <c r="AG51" i="27"/>
  <c r="AG54"/>
  <c r="AH54" s="1"/>
  <c r="AG100"/>
  <c r="AG147"/>
  <c r="AG150"/>
  <c r="AH150" s="1"/>
  <c r="AG141" i="23"/>
  <c r="AH141" s="1"/>
  <c r="AG145"/>
  <c r="AG147"/>
  <c r="AH147" s="1"/>
  <c r="AG148"/>
  <c r="AH148" s="1"/>
  <c r="AG149"/>
  <c r="AH149" s="1"/>
  <c r="AG189"/>
  <c r="AG158" i="25"/>
  <c r="AH158" s="1"/>
  <c r="AG161"/>
  <c r="AH161" s="1"/>
  <c r="AG162"/>
  <c r="AH162" s="1"/>
  <c r="AG178" i="27"/>
  <c r="AG179"/>
  <c r="AH179" s="1"/>
  <c r="AG181"/>
  <c r="AH181" s="1"/>
  <c r="AG182"/>
  <c r="AH182" s="1"/>
  <c r="AG12" i="29"/>
  <c r="AH12" s="1"/>
  <c r="AG28"/>
  <c r="AH28" s="1"/>
  <c r="AG30"/>
  <c r="AH30" s="1"/>
  <c r="AG15" i="31"/>
  <c r="AH15" s="1"/>
  <c r="AH189" i="39"/>
  <c r="AG192"/>
  <c r="W23" i="40" s="1"/>
  <c r="AG48" i="27"/>
  <c r="AH48" s="1"/>
  <c r="AG52"/>
  <c r="AH52" s="1"/>
  <c r="AG99"/>
  <c r="AG144"/>
  <c r="AH144" s="1"/>
  <c r="AG148"/>
  <c r="AH148" s="1"/>
  <c r="AG187" i="33"/>
  <c r="W22" i="34" s="1"/>
  <c r="AG85" i="25"/>
  <c r="AG85" i="31"/>
  <c r="AG139" i="35"/>
  <c r="W18" i="37" s="1"/>
  <c r="AH189" i="36"/>
  <c r="AG193" i="48"/>
  <c r="AH193" s="1"/>
  <c r="AH189"/>
  <c r="AG91"/>
  <c r="W14" i="49" s="1"/>
  <c r="V24"/>
  <c r="AH81" i="48"/>
  <c r="R24" i="49"/>
  <c r="AG55" i="48"/>
  <c r="W11" i="49" s="1"/>
  <c r="J24"/>
  <c r="X194" i="48"/>
  <c r="N10" i="49"/>
  <c r="N24" s="1"/>
  <c r="AG31" i="46"/>
  <c r="W9" i="47" s="1"/>
  <c r="AG190" i="46"/>
  <c r="W23" i="47" s="1"/>
  <c r="AG127" i="46"/>
  <c r="W17" i="47" s="1"/>
  <c r="J24"/>
  <c r="R24"/>
  <c r="T191" i="46"/>
  <c r="AB191"/>
  <c r="V24" i="47"/>
  <c r="AF191" i="46"/>
  <c r="X191"/>
  <c r="N24" i="47"/>
  <c r="AG139" i="44"/>
  <c r="AH139" s="1"/>
  <c r="X18" i="45" s="1"/>
  <c r="R24"/>
  <c r="AF191" i="44"/>
  <c r="V10" i="45"/>
  <c r="V24" s="1"/>
  <c r="AG43" i="44"/>
  <c r="W10" i="45" s="1"/>
  <c r="J24"/>
  <c r="N24"/>
  <c r="AG190" i="41"/>
  <c r="W23" i="43" s="1"/>
  <c r="R24"/>
  <c r="AG151" i="41"/>
  <c r="W19" i="43" s="1"/>
  <c r="AG127" i="41"/>
  <c r="W17" i="43" s="1"/>
  <c r="AG43" i="41"/>
  <c r="W10" i="43" s="1"/>
  <c r="AF191" i="41"/>
  <c r="N24" i="43"/>
  <c r="T191" i="41"/>
  <c r="J12" i="43"/>
  <c r="J24" s="1"/>
  <c r="X191" i="41"/>
  <c r="V24" i="43"/>
  <c r="AB191" i="41"/>
  <c r="AG187" i="39"/>
  <c r="W22" i="40" s="1"/>
  <c r="AG175" i="39"/>
  <c r="W21" i="40" s="1"/>
  <c r="AG163" i="39"/>
  <c r="W20" i="40" s="1"/>
  <c r="V24"/>
  <c r="T193" i="39"/>
  <c r="J24" i="40"/>
  <c r="AB193" i="39"/>
  <c r="R9" i="40"/>
  <c r="R24" s="1"/>
  <c r="X193" i="39"/>
  <c r="N8" i="40"/>
  <c r="N24" s="1"/>
  <c r="AF193" i="39"/>
  <c r="R24" i="38"/>
  <c r="AG103" i="36"/>
  <c r="W15" i="38" s="1"/>
  <c r="N24"/>
  <c r="V24"/>
  <c r="T191" i="36"/>
  <c r="J10" i="38"/>
  <c r="J24" s="1"/>
  <c r="X191" i="36"/>
  <c r="AG31" i="35"/>
  <c r="AG187"/>
  <c r="W22" i="37" s="1"/>
  <c r="AG151" i="35"/>
  <c r="W19" i="37" s="1"/>
  <c r="AH132" i="35"/>
  <c r="AG175"/>
  <c r="W21" i="37" s="1"/>
  <c r="L24"/>
  <c r="AF191" i="35"/>
  <c r="T24" i="37"/>
  <c r="P24"/>
  <c r="AG175" i="33"/>
  <c r="W21" i="34" s="1"/>
  <c r="J24"/>
  <c r="N24"/>
  <c r="V24"/>
  <c r="U24"/>
  <c r="R8"/>
  <c r="R24" s="1"/>
  <c r="X43" i="31"/>
  <c r="N10" i="32" s="1"/>
  <c r="AG71" i="31"/>
  <c r="AH71" s="1"/>
  <c r="AG83"/>
  <c r="AH83" s="1"/>
  <c r="AG123"/>
  <c r="AG34"/>
  <c r="AH34" s="1"/>
  <c r="AG36"/>
  <c r="AH36" s="1"/>
  <c r="AG37"/>
  <c r="AH37" s="1"/>
  <c r="AG38"/>
  <c r="AG39"/>
  <c r="AH39" s="1"/>
  <c r="AG72"/>
  <c r="AH72" s="1"/>
  <c r="AG74"/>
  <c r="AH74" s="1"/>
  <c r="AG75"/>
  <c r="AG76"/>
  <c r="AH76" s="1"/>
  <c r="AG77"/>
  <c r="AH77" s="1"/>
  <c r="AF127"/>
  <c r="V17" i="32" s="1"/>
  <c r="AG157" i="31"/>
  <c r="AG158"/>
  <c r="AH158" s="1"/>
  <c r="AG161"/>
  <c r="AH161" s="1"/>
  <c r="AF19"/>
  <c r="V8" i="32" s="1"/>
  <c r="AG82" i="31"/>
  <c r="AG16"/>
  <c r="AH16" s="1"/>
  <c r="AG23"/>
  <c r="AH23" s="1"/>
  <c r="AG24"/>
  <c r="AG25"/>
  <c r="AG27"/>
  <c r="AH27" s="1"/>
  <c r="AG61"/>
  <c r="AH61" s="1"/>
  <c r="AF79"/>
  <c r="V13" i="32" s="1"/>
  <c r="AG99" i="31"/>
  <c r="AB175"/>
  <c r="R21" i="32" s="1"/>
  <c r="AF190" i="31"/>
  <c r="V23" i="32" s="1"/>
  <c r="T190" i="31"/>
  <c r="J23" i="32" s="1"/>
  <c r="AF187" i="31"/>
  <c r="V22" i="32" s="1"/>
  <c r="AG182" i="31"/>
  <c r="AH182" s="1"/>
  <c r="AG184"/>
  <c r="AH184" s="1"/>
  <c r="AG185"/>
  <c r="AG186"/>
  <c r="AH186" s="1"/>
  <c r="X175"/>
  <c r="N21" i="32" s="1"/>
  <c r="AG165" i="31"/>
  <c r="AH165" s="1"/>
  <c r="T175"/>
  <c r="J21" i="32" s="1"/>
  <c r="AG168" i="31"/>
  <c r="AG170"/>
  <c r="AH170" s="1"/>
  <c r="AG171"/>
  <c r="AH171" s="1"/>
  <c r="AG172"/>
  <c r="AG173"/>
  <c r="AF175"/>
  <c r="V21" i="32" s="1"/>
  <c r="AB163" i="31"/>
  <c r="R20" i="32" s="1"/>
  <c r="AG162" i="31"/>
  <c r="AH162" s="1"/>
  <c r="AG154"/>
  <c r="AG156"/>
  <c r="AH156" s="1"/>
  <c r="T151"/>
  <c r="J19" i="32" s="1"/>
  <c r="AG147" i="31"/>
  <c r="AH147" s="1"/>
  <c r="AG148"/>
  <c r="AF151"/>
  <c r="V19" i="32" s="1"/>
  <c r="X151" i="31"/>
  <c r="N19" i="32" s="1"/>
  <c r="AG142" i="31"/>
  <c r="AH142" s="1"/>
  <c r="AG144"/>
  <c r="AG150"/>
  <c r="AH150" s="1"/>
  <c r="X139"/>
  <c r="N18" i="32" s="1"/>
  <c r="AG130" i="31"/>
  <c r="AH130" s="1"/>
  <c r="AG132"/>
  <c r="AH132" s="1"/>
  <c r="AG133"/>
  <c r="AH133" s="1"/>
  <c r="AG134"/>
  <c r="AH134" s="1"/>
  <c r="AG135"/>
  <c r="AH135" s="1"/>
  <c r="AB127"/>
  <c r="R17" i="32" s="1"/>
  <c r="X127" i="31"/>
  <c r="N17" i="32" s="1"/>
  <c r="AG124" i="31"/>
  <c r="AH124" s="1"/>
  <c r="AG126"/>
  <c r="AH126" s="1"/>
  <c r="AG118"/>
  <c r="AH118" s="1"/>
  <c r="T127"/>
  <c r="J17" i="32" s="1"/>
  <c r="AG120" i="31"/>
  <c r="AH120" s="1"/>
  <c r="AG121"/>
  <c r="AH121" s="1"/>
  <c r="AG106"/>
  <c r="AG110"/>
  <c r="AH110" s="1"/>
  <c r="AG112"/>
  <c r="AH112" s="1"/>
  <c r="AG114"/>
  <c r="T115"/>
  <c r="J16" i="32" s="1"/>
  <c r="AG105" i="31"/>
  <c r="AH105" s="1"/>
  <c r="AG109"/>
  <c r="AH109" s="1"/>
  <c r="AG113"/>
  <c r="AH113" s="1"/>
  <c r="X103"/>
  <c r="N15" i="32" s="1"/>
  <c r="T103" i="31"/>
  <c r="J15" i="32" s="1"/>
  <c r="AG96" i="31"/>
  <c r="AG98"/>
  <c r="AH98" s="1"/>
  <c r="AG100"/>
  <c r="AH100" s="1"/>
  <c r="AF103"/>
  <c r="V15" i="32" s="1"/>
  <c r="AG86" i="31"/>
  <c r="AH86" s="1"/>
  <c r="AG88"/>
  <c r="AH88" s="1"/>
  <c r="AG89"/>
  <c r="AG90"/>
  <c r="AH90" s="1"/>
  <c r="AF91"/>
  <c r="V14" i="32" s="1"/>
  <c r="AG69" i="31"/>
  <c r="AH69" s="1"/>
  <c r="T79"/>
  <c r="J13" i="32" s="1"/>
  <c r="I191" i="31"/>
  <c r="N191"/>
  <c r="AB79"/>
  <c r="R13" i="32" s="1"/>
  <c r="X79" i="31"/>
  <c r="N13" i="32" s="1"/>
  <c r="AG62" i="31"/>
  <c r="AH62" s="1"/>
  <c r="AG65"/>
  <c r="AH65" s="1"/>
  <c r="AG66"/>
  <c r="AH66" s="1"/>
  <c r="AB67"/>
  <c r="R12" i="32" s="1"/>
  <c r="AG58" i="31"/>
  <c r="AH58" s="1"/>
  <c r="AG60"/>
  <c r="AH60" s="1"/>
  <c r="X55"/>
  <c r="N11" i="32" s="1"/>
  <c r="T55" i="31"/>
  <c r="J11" i="32" s="1"/>
  <c r="AG51" i="31"/>
  <c r="AH51" s="1"/>
  <c r="AG54"/>
  <c r="AH54" s="1"/>
  <c r="AF55"/>
  <c r="V11" i="32" s="1"/>
  <c r="AG46" i="31"/>
  <c r="AH46" s="1"/>
  <c r="AG48"/>
  <c r="AH48" s="1"/>
  <c r="AG52"/>
  <c r="AG33"/>
  <c r="AG42"/>
  <c r="AH42" s="1"/>
  <c r="AF31"/>
  <c r="V9" i="32" s="1"/>
  <c r="AB31" i="31"/>
  <c r="R9" i="32" s="1"/>
  <c r="X31" i="31"/>
  <c r="N9" i="32" s="1"/>
  <c r="AG22" i="31"/>
  <c r="AG28"/>
  <c r="AH28" s="1"/>
  <c r="AG30"/>
  <c r="AH30" s="1"/>
  <c r="X19"/>
  <c r="N8" i="32" s="1"/>
  <c r="AG17" i="31"/>
  <c r="AG12"/>
  <c r="AH12" s="1"/>
  <c r="AG13"/>
  <c r="AH13" s="1"/>
  <c r="AG14"/>
  <c r="AH14" s="1"/>
  <c r="AA191"/>
  <c r="AB19"/>
  <c r="R8" i="32" s="1"/>
  <c r="AG18" i="31"/>
  <c r="AH18" s="1"/>
  <c r="AG9"/>
  <c r="AH9" s="1"/>
  <c r="AG10"/>
  <c r="T19"/>
  <c r="J8" i="32" s="1"/>
  <c r="AG11" i="31"/>
  <c r="AH11" s="1"/>
  <c r="AB151" i="29"/>
  <c r="R19" i="30" s="1"/>
  <c r="AG13" i="29"/>
  <c r="AG14"/>
  <c r="AH14" s="1"/>
  <c r="AG15"/>
  <c r="AG16"/>
  <c r="AH16" s="1"/>
  <c r="AG61"/>
  <c r="AG157"/>
  <c r="AH157" s="1"/>
  <c r="AG46"/>
  <c r="AH46" s="1"/>
  <c r="AG48"/>
  <c r="AG51"/>
  <c r="AG52"/>
  <c r="AH52" s="1"/>
  <c r="AG54"/>
  <c r="AH54" s="1"/>
  <c r="AG99"/>
  <c r="AG142"/>
  <c r="AH142" s="1"/>
  <c r="AG143"/>
  <c r="AH143" s="1"/>
  <c r="AG27"/>
  <c r="AH27" s="1"/>
  <c r="AG33"/>
  <c r="AH33" s="1"/>
  <c r="AG82"/>
  <c r="AG83"/>
  <c r="AH83" s="1"/>
  <c r="AG85"/>
  <c r="AG86"/>
  <c r="AH86" s="1"/>
  <c r="AG88"/>
  <c r="AH88" s="1"/>
  <c r="AG89"/>
  <c r="AH89" s="1"/>
  <c r="AG90"/>
  <c r="AH90" s="1"/>
  <c r="AF151"/>
  <c r="V19" i="30" s="1"/>
  <c r="AF190" i="29"/>
  <c r="V23" i="30" s="1"/>
  <c r="T190" i="29"/>
  <c r="J23" i="30" s="1"/>
  <c r="AG178" i="29"/>
  <c r="AH178" s="1"/>
  <c r="AG179"/>
  <c r="AH179" s="1"/>
  <c r="AG181"/>
  <c r="AG182"/>
  <c r="AH182" s="1"/>
  <c r="AG184"/>
  <c r="AH184" s="1"/>
  <c r="AG185"/>
  <c r="AH185" s="1"/>
  <c r="AG186"/>
  <c r="X175"/>
  <c r="N21" i="30" s="1"/>
  <c r="AG165" i="29"/>
  <c r="T175"/>
  <c r="J21" i="30" s="1"/>
  <c r="AG168" i="29"/>
  <c r="AG170"/>
  <c r="AH170" s="1"/>
  <c r="AG171"/>
  <c r="AH171" s="1"/>
  <c r="AG172"/>
  <c r="AH172" s="1"/>
  <c r="AG173"/>
  <c r="AF175"/>
  <c r="V21" i="30" s="1"/>
  <c r="AB175" i="29"/>
  <c r="R21" i="30" s="1"/>
  <c r="AG158" i="29"/>
  <c r="AH158" s="1"/>
  <c r="AG162"/>
  <c r="AH162" s="1"/>
  <c r="AG154"/>
  <c r="AH154" s="1"/>
  <c r="AG156"/>
  <c r="AH156" s="1"/>
  <c r="AG161"/>
  <c r="AH161" s="1"/>
  <c r="AG144"/>
  <c r="AH144" s="1"/>
  <c r="AG147"/>
  <c r="AH147" s="1"/>
  <c r="AG148"/>
  <c r="AH148" s="1"/>
  <c r="AG150"/>
  <c r="AH150" s="1"/>
  <c r="T151"/>
  <c r="J19" i="30" s="1"/>
  <c r="X151" i="29"/>
  <c r="N19" i="30" s="1"/>
  <c r="AG130" i="29"/>
  <c r="AH130" s="1"/>
  <c r="AG132"/>
  <c r="AH132" s="1"/>
  <c r="AG133"/>
  <c r="AG134"/>
  <c r="AG135"/>
  <c r="AH135" s="1"/>
  <c r="AG137"/>
  <c r="AH137" s="1"/>
  <c r="AG138"/>
  <c r="AG118"/>
  <c r="AH118" s="1"/>
  <c r="AG120"/>
  <c r="AG121"/>
  <c r="AH121" s="1"/>
  <c r="AG123"/>
  <c r="AG126"/>
  <c r="AH126" s="1"/>
  <c r="AF127"/>
  <c r="V17" i="30" s="1"/>
  <c r="T127" i="29"/>
  <c r="J17" i="30" s="1"/>
  <c r="AG124" i="29"/>
  <c r="AG106"/>
  <c r="AH106" s="1"/>
  <c r="AG109"/>
  <c r="AH109" s="1"/>
  <c r="AG110"/>
  <c r="AH110" s="1"/>
  <c r="AG112"/>
  <c r="AH112" s="1"/>
  <c r="AG113"/>
  <c r="AH113" s="1"/>
  <c r="AG114"/>
  <c r="AH114" s="1"/>
  <c r="AG100"/>
  <c r="AH100" s="1"/>
  <c r="AF103"/>
  <c r="V15" i="30" s="1"/>
  <c r="X103" i="29"/>
  <c r="N15" i="30" s="1"/>
  <c r="T103" i="29"/>
  <c r="J15" i="30" s="1"/>
  <c r="AG96" i="29"/>
  <c r="AG98"/>
  <c r="AH98" s="1"/>
  <c r="X79"/>
  <c r="N13" i="30" s="1"/>
  <c r="AF79" i="29"/>
  <c r="V13" i="30" s="1"/>
  <c r="AB79" i="29"/>
  <c r="R13" i="30" s="1"/>
  <c r="AG69" i="29"/>
  <c r="AH69" s="1"/>
  <c r="T79"/>
  <c r="J13" i="30" s="1"/>
  <c r="AG72" i="29"/>
  <c r="AH72" s="1"/>
  <c r="AG74"/>
  <c r="AH74" s="1"/>
  <c r="AG75"/>
  <c r="AG76"/>
  <c r="AH76" s="1"/>
  <c r="AG77"/>
  <c r="AH77" s="1"/>
  <c r="AG62"/>
  <c r="AH62" s="1"/>
  <c r="AG65"/>
  <c r="AH65" s="1"/>
  <c r="AG58"/>
  <c r="AH58" s="1"/>
  <c r="AG60"/>
  <c r="AH60" s="1"/>
  <c r="AG66"/>
  <c r="AH66" s="1"/>
  <c r="AF55"/>
  <c r="V11" i="30" s="1"/>
  <c r="T55" i="29"/>
  <c r="J11" i="30" s="1"/>
  <c r="X55" i="29"/>
  <c r="N11" i="30" s="1"/>
  <c r="X43" i="29"/>
  <c r="N10" i="30" s="1"/>
  <c r="AG36" i="29"/>
  <c r="AH36" s="1"/>
  <c r="AG38"/>
  <c r="AH38" s="1"/>
  <c r="AG39"/>
  <c r="AG42"/>
  <c r="AG34"/>
  <c r="AH34" s="1"/>
  <c r="AG37"/>
  <c r="AH37" s="1"/>
  <c r="AG41"/>
  <c r="AH41" s="1"/>
  <c r="AA191"/>
  <c r="AG22"/>
  <c r="AH22" s="1"/>
  <c r="AG24"/>
  <c r="AH24" s="1"/>
  <c r="AF31"/>
  <c r="V9" i="30" s="1"/>
  <c r="X31" i="29"/>
  <c r="N9" i="30" s="1"/>
  <c r="T31" i="29"/>
  <c r="J9" i="30" s="1"/>
  <c r="AG23" i="29"/>
  <c r="AH23" s="1"/>
  <c r="AG25"/>
  <c r="AH25" s="1"/>
  <c r="AG10"/>
  <c r="AH10" s="1"/>
  <c r="AF19"/>
  <c r="V8" i="30" s="1"/>
  <c r="AG17" i="29"/>
  <c r="AH17" s="1"/>
  <c r="T19"/>
  <c r="J8" i="30" s="1"/>
  <c r="AG11" i="29"/>
  <c r="AH11" s="1"/>
  <c r="AB19"/>
  <c r="R8" i="30" s="1"/>
  <c r="AG18" i="29"/>
  <c r="AH18" s="1"/>
  <c r="AG184" i="27"/>
  <c r="AH184" s="1"/>
  <c r="AG185"/>
  <c r="AH185" s="1"/>
  <c r="AG186"/>
  <c r="AH186" s="1"/>
  <c r="AB19"/>
  <c r="R8" i="28" s="1"/>
  <c r="AG33" i="27"/>
  <c r="AH33" s="1"/>
  <c r="AG129"/>
  <c r="AH129" s="1"/>
  <c r="AG130"/>
  <c r="AG132"/>
  <c r="AH132" s="1"/>
  <c r="AG133"/>
  <c r="AH133" s="1"/>
  <c r="AG134"/>
  <c r="AG137"/>
  <c r="AH137" s="1"/>
  <c r="AG168"/>
  <c r="AH168" s="1"/>
  <c r="AG170"/>
  <c r="AH170" s="1"/>
  <c r="AG171"/>
  <c r="AH171" s="1"/>
  <c r="AG172"/>
  <c r="AH172" s="1"/>
  <c r="AG173"/>
  <c r="AH173" s="1"/>
  <c r="AB55"/>
  <c r="R11" i="28" s="1"/>
  <c r="AB151" i="27"/>
  <c r="R19" i="28" s="1"/>
  <c r="AG9" i="27"/>
  <c r="AG11"/>
  <c r="AH11" s="1"/>
  <c r="AG13"/>
  <c r="AH13" s="1"/>
  <c r="AG14"/>
  <c r="AH14" s="1"/>
  <c r="AG15"/>
  <c r="AH15" s="1"/>
  <c r="AG61"/>
  <c r="AH61" s="1"/>
  <c r="AG154"/>
  <c r="AH154" s="1"/>
  <c r="AG156"/>
  <c r="AH156" s="1"/>
  <c r="AF190"/>
  <c r="V23" i="28" s="1"/>
  <c r="T190" i="27"/>
  <c r="J23" i="28" s="1"/>
  <c r="AG165" i="27"/>
  <c r="AH165" s="1"/>
  <c r="T175"/>
  <c r="J21" i="28" s="1"/>
  <c r="AG167" i="27"/>
  <c r="AF175"/>
  <c r="V21" i="28" s="1"/>
  <c r="AB175" i="27"/>
  <c r="R21" i="28" s="1"/>
  <c r="X175" i="27"/>
  <c r="N21" i="28" s="1"/>
  <c r="AB163" i="27"/>
  <c r="R20" i="28" s="1"/>
  <c r="AG158" i="27"/>
  <c r="AH158" s="1"/>
  <c r="AG161"/>
  <c r="AH161" s="1"/>
  <c r="AG162"/>
  <c r="AH162" s="1"/>
  <c r="X151"/>
  <c r="N19" i="28" s="1"/>
  <c r="AG142" i="27"/>
  <c r="AH142" s="1"/>
  <c r="T151"/>
  <c r="J19" i="28" s="1"/>
  <c r="AG143" i="27"/>
  <c r="AH143" s="1"/>
  <c r="AF151"/>
  <c r="V19" i="28" s="1"/>
  <c r="AG135" i="27"/>
  <c r="AH135" s="1"/>
  <c r="AG138"/>
  <c r="AH138" s="1"/>
  <c r="AG118"/>
  <c r="AH118" s="1"/>
  <c r="T127"/>
  <c r="J17" i="28" s="1"/>
  <c r="AG120" i="27"/>
  <c r="AH120" s="1"/>
  <c r="AG121"/>
  <c r="AH121" s="1"/>
  <c r="AG123"/>
  <c r="AH123" s="1"/>
  <c r="AG124"/>
  <c r="AG126"/>
  <c r="AH126" s="1"/>
  <c r="AF127"/>
  <c r="V17" i="28" s="1"/>
  <c r="AG106" i="27"/>
  <c r="AH106" s="1"/>
  <c r="AG109"/>
  <c r="AH109" s="1"/>
  <c r="AG110"/>
  <c r="AH110" s="1"/>
  <c r="AG112"/>
  <c r="AH112" s="1"/>
  <c r="AG113"/>
  <c r="AH113" s="1"/>
  <c r="AG114"/>
  <c r="T103"/>
  <c r="J15" i="28" s="1"/>
  <c r="AG96" i="27"/>
  <c r="AH96" s="1"/>
  <c r="AG98"/>
  <c r="AH98" s="1"/>
  <c r="AF103"/>
  <c r="V15" i="28" s="1"/>
  <c r="AB103" i="27"/>
  <c r="R15" i="28" s="1"/>
  <c r="AG82" i="27"/>
  <c r="AH82" s="1"/>
  <c r="AG83"/>
  <c r="AH83" s="1"/>
  <c r="AG85"/>
  <c r="AH85" s="1"/>
  <c r="AG86"/>
  <c r="AH86" s="1"/>
  <c r="AG88"/>
  <c r="AH88" s="1"/>
  <c r="AG89"/>
  <c r="AG90"/>
  <c r="AF79"/>
  <c r="V13" i="28" s="1"/>
  <c r="AB79" i="27"/>
  <c r="R13" i="28" s="1"/>
  <c r="X79" i="27"/>
  <c r="N13" i="28" s="1"/>
  <c r="AG69" i="27"/>
  <c r="AH69" s="1"/>
  <c r="AG71"/>
  <c r="AH71" s="1"/>
  <c r="AG72"/>
  <c r="AH72" s="1"/>
  <c r="AG74"/>
  <c r="AH74" s="1"/>
  <c r="AG75"/>
  <c r="AH75" s="1"/>
  <c r="AG76"/>
  <c r="AH76" s="1"/>
  <c r="AG77"/>
  <c r="AH77" s="1"/>
  <c r="AG62"/>
  <c r="AH62" s="1"/>
  <c r="AG65"/>
  <c r="AG58"/>
  <c r="AH58" s="1"/>
  <c r="AG60"/>
  <c r="AH60" s="1"/>
  <c r="AG66"/>
  <c r="AH66" s="1"/>
  <c r="AG46"/>
  <c r="AH46" s="1"/>
  <c r="T55"/>
  <c r="J11" i="28" s="1"/>
  <c r="AG47" i="27"/>
  <c r="AH47" s="1"/>
  <c r="AF55"/>
  <c r="V11" i="28" s="1"/>
  <c r="X55" i="27"/>
  <c r="N11" i="28" s="1"/>
  <c r="X43" i="27"/>
  <c r="N10" i="28" s="1"/>
  <c r="AG34" i="27"/>
  <c r="AH34" s="1"/>
  <c r="AG36"/>
  <c r="AH36" s="1"/>
  <c r="AG38"/>
  <c r="AG39"/>
  <c r="AH39" s="1"/>
  <c r="AG41"/>
  <c r="AH41" s="1"/>
  <c r="AG42"/>
  <c r="AG25"/>
  <c r="AH25" s="1"/>
  <c r="AG28"/>
  <c r="AH28" s="1"/>
  <c r="AG22"/>
  <c r="AH22" s="1"/>
  <c r="AG24"/>
  <c r="AH24" s="1"/>
  <c r="AG27"/>
  <c r="AH27" s="1"/>
  <c r="AG30"/>
  <c r="AH30" s="1"/>
  <c r="AB31"/>
  <c r="R9" i="28" s="1"/>
  <c r="AF19" i="27"/>
  <c r="V8" i="28" s="1"/>
  <c r="AG12" i="27"/>
  <c r="AH12" s="1"/>
  <c r="AG16"/>
  <c r="AH16" s="1"/>
  <c r="AG18"/>
  <c r="AG69" i="25"/>
  <c r="AH69" s="1"/>
  <c r="AG106"/>
  <c r="AG109"/>
  <c r="AH109" s="1"/>
  <c r="AG110"/>
  <c r="AH110" s="1"/>
  <c r="AG112"/>
  <c r="AH112" s="1"/>
  <c r="AG113"/>
  <c r="AH113" s="1"/>
  <c r="AG9"/>
  <c r="AH9" s="1"/>
  <c r="AG13"/>
  <c r="AH13" s="1"/>
  <c r="AG14"/>
  <c r="AH14" s="1"/>
  <c r="AG15"/>
  <c r="AH15" s="1"/>
  <c r="AG16"/>
  <c r="AH16" s="1"/>
  <c r="AG17"/>
  <c r="AH17" s="1"/>
  <c r="AG18"/>
  <c r="AH18" s="1"/>
  <c r="AG58"/>
  <c r="AG60"/>
  <c r="AH60" s="1"/>
  <c r="AG61"/>
  <c r="AH61" s="1"/>
  <c r="AG99"/>
  <c r="AH99" s="1"/>
  <c r="AG100"/>
  <c r="AH100" s="1"/>
  <c r="AG142"/>
  <c r="AH142" s="1"/>
  <c r="AF19"/>
  <c r="V8" i="26" s="1"/>
  <c r="AG134" i="25"/>
  <c r="AG135"/>
  <c r="AH135" s="1"/>
  <c r="AG137"/>
  <c r="AH137" s="1"/>
  <c r="AG181"/>
  <c r="AH181" s="1"/>
  <c r="AG182"/>
  <c r="AG22"/>
  <c r="AG33"/>
  <c r="AH33" s="1"/>
  <c r="AG123"/>
  <c r="AH123" s="1"/>
  <c r="AG126"/>
  <c r="AH126" s="1"/>
  <c r="AG157"/>
  <c r="AG168"/>
  <c r="AH168" s="1"/>
  <c r="AG170"/>
  <c r="AH170" s="1"/>
  <c r="AG171"/>
  <c r="AG172"/>
  <c r="AH172" s="1"/>
  <c r="AG173"/>
  <c r="AH173" s="1"/>
  <c r="AF190"/>
  <c r="V23" i="26" s="1"/>
  <c r="T190" i="25"/>
  <c r="J23" i="26" s="1"/>
  <c r="AG178" i="25"/>
  <c r="AH178" s="1"/>
  <c r="AG179"/>
  <c r="AG184"/>
  <c r="AH184" s="1"/>
  <c r="AG185"/>
  <c r="AH185" s="1"/>
  <c r="AG186"/>
  <c r="AH186" s="1"/>
  <c r="AG165"/>
  <c r="AH165" s="1"/>
  <c r="T175"/>
  <c r="J21" i="26" s="1"/>
  <c r="AG167" i="25"/>
  <c r="AH167" s="1"/>
  <c r="AF175"/>
  <c r="V21" i="26" s="1"/>
  <c r="AB175" i="25"/>
  <c r="R21" i="26" s="1"/>
  <c r="X175" i="25"/>
  <c r="N21" i="26" s="1"/>
  <c r="AG154" i="25"/>
  <c r="AH154" s="1"/>
  <c r="AG156"/>
  <c r="AH156" s="1"/>
  <c r="T151"/>
  <c r="J19" i="26" s="1"/>
  <c r="AG143" i="25"/>
  <c r="AH143" s="1"/>
  <c r="AF151"/>
  <c r="V19" i="26" s="1"/>
  <c r="X151" i="25"/>
  <c r="N19" i="26" s="1"/>
  <c r="AG144" i="25"/>
  <c r="AH144" s="1"/>
  <c r="AG147"/>
  <c r="AH147" s="1"/>
  <c r="AG148"/>
  <c r="AG150"/>
  <c r="AH150" s="1"/>
  <c r="X139"/>
  <c r="N18" i="26" s="1"/>
  <c r="AG138" i="25"/>
  <c r="AG124"/>
  <c r="AH124" s="1"/>
  <c r="AG118"/>
  <c r="AH118" s="1"/>
  <c r="T127"/>
  <c r="J17" i="26" s="1"/>
  <c r="AG120" i="25"/>
  <c r="AH120" s="1"/>
  <c r="AG121"/>
  <c r="AH121" s="1"/>
  <c r="AF127"/>
  <c r="V17" i="26" s="1"/>
  <c r="AB127" i="25"/>
  <c r="R17" i="26" s="1"/>
  <c r="AG114" i="25"/>
  <c r="AH114" s="1"/>
  <c r="T103"/>
  <c r="J15" i="26" s="1"/>
  <c r="AG96" i="25"/>
  <c r="AH96" s="1"/>
  <c r="AG98"/>
  <c r="AH98" s="1"/>
  <c r="AF103"/>
  <c r="V15" i="26" s="1"/>
  <c r="AB103" i="25"/>
  <c r="R15" i="26" s="1"/>
  <c r="AF91" i="25"/>
  <c r="V14" i="26" s="1"/>
  <c r="AG82" i="25"/>
  <c r="AH82" s="1"/>
  <c r="AG83"/>
  <c r="AH83" s="1"/>
  <c r="AG88"/>
  <c r="AH88" s="1"/>
  <c r="AG89"/>
  <c r="AH89" s="1"/>
  <c r="AG90"/>
  <c r="AH90" s="1"/>
  <c r="AB79"/>
  <c r="R13" i="26" s="1"/>
  <c r="X79" i="25"/>
  <c r="N13" i="26" s="1"/>
  <c r="AG72" i="25"/>
  <c r="AG74"/>
  <c r="AH74" s="1"/>
  <c r="AG75"/>
  <c r="AH75" s="1"/>
  <c r="AG76"/>
  <c r="AH76" s="1"/>
  <c r="AG77"/>
  <c r="AH77" s="1"/>
  <c r="T79"/>
  <c r="J13" i="26" s="1"/>
  <c r="AG71" i="25"/>
  <c r="AF79"/>
  <c r="V13" i="26" s="1"/>
  <c r="AG62" i="25"/>
  <c r="AH62" s="1"/>
  <c r="AG65"/>
  <c r="AH65" s="1"/>
  <c r="AG66"/>
  <c r="AH66" s="1"/>
  <c r="AG46"/>
  <c r="AH46" s="1"/>
  <c r="T55"/>
  <c r="J11" i="26" s="1"/>
  <c r="AG52" i="25"/>
  <c r="AH52" s="1"/>
  <c r="AF55"/>
  <c r="V11" i="26" s="1"/>
  <c r="X55" i="25"/>
  <c r="N11" i="26" s="1"/>
  <c r="AG48" i="25"/>
  <c r="AH48" s="1"/>
  <c r="AG51"/>
  <c r="AH51" s="1"/>
  <c r="AG54"/>
  <c r="AH54" s="1"/>
  <c r="X43"/>
  <c r="N10" i="26" s="1"/>
  <c r="AG34" i="25"/>
  <c r="AH34" s="1"/>
  <c r="AG36"/>
  <c r="AH36" s="1"/>
  <c r="AG37"/>
  <c r="AH37" s="1"/>
  <c r="AG38"/>
  <c r="AH38" s="1"/>
  <c r="AG39"/>
  <c r="AH39" s="1"/>
  <c r="AG41"/>
  <c r="AH41" s="1"/>
  <c r="AG42"/>
  <c r="AH42" s="1"/>
  <c r="AA191"/>
  <c r="AG23"/>
  <c r="AH23" s="1"/>
  <c r="AG24"/>
  <c r="AH24" s="1"/>
  <c r="AG25"/>
  <c r="AH25" s="1"/>
  <c r="AG27"/>
  <c r="AH27" s="1"/>
  <c r="AG28"/>
  <c r="AH28" s="1"/>
  <c r="AG30"/>
  <c r="AH30" s="1"/>
  <c r="I191"/>
  <c r="N191"/>
  <c r="AG85" i="23"/>
  <c r="AG87"/>
  <c r="AH87" s="1"/>
  <c r="AG131"/>
  <c r="AG133"/>
  <c r="AH133" s="1"/>
  <c r="AG134"/>
  <c r="AG137"/>
  <c r="AH137" s="1"/>
  <c r="AG179"/>
  <c r="AH179" s="1"/>
  <c r="AG181"/>
  <c r="AG182"/>
  <c r="AH182" s="1"/>
  <c r="AG183"/>
  <c r="AH183" s="1"/>
  <c r="AG185"/>
  <c r="AH185" s="1"/>
  <c r="AG71"/>
  <c r="AG72"/>
  <c r="AG73"/>
  <c r="AH73" s="1"/>
  <c r="AG75"/>
  <c r="AH75" s="1"/>
  <c r="AG77"/>
  <c r="AG165"/>
  <c r="AG167"/>
  <c r="AH167" s="1"/>
  <c r="AG168"/>
  <c r="AG169"/>
  <c r="AH169" s="1"/>
  <c r="AG171"/>
  <c r="AH171" s="1"/>
  <c r="AG173"/>
  <c r="AH173" s="1"/>
  <c r="AG83"/>
  <c r="AH83" s="1"/>
  <c r="AG86"/>
  <c r="AH86" s="1"/>
  <c r="AG89"/>
  <c r="AH89" s="1"/>
  <c r="AG135"/>
  <c r="AH135" s="1"/>
  <c r="AF190"/>
  <c r="V23" i="24" s="1"/>
  <c r="AB190" i="23"/>
  <c r="R23" i="24" s="1"/>
  <c r="T190" i="23"/>
  <c r="J23" i="24" s="1"/>
  <c r="X190" i="23"/>
  <c r="N23" i="24" s="1"/>
  <c r="AF187" i="23"/>
  <c r="V22" i="24" s="1"/>
  <c r="AB187" i="23"/>
  <c r="R22" i="24" s="1"/>
  <c r="X187" i="23"/>
  <c r="N22" i="24" s="1"/>
  <c r="X175" i="23"/>
  <c r="N21" i="24" s="1"/>
  <c r="AF175" i="23"/>
  <c r="V21" i="24" s="1"/>
  <c r="X163" i="23"/>
  <c r="N20" i="24" s="1"/>
  <c r="AG153" i="23"/>
  <c r="AH153" s="1"/>
  <c r="T163"/>
  <c r="J20" i="24" s="1"/>
  <c r="AG159" i="23"/>
  <c r="AG161"/>
  <c r="AH161" s="1"/>
  <c r="AF163"/>
  <c r="V20" i="24" s="1"/>
  <c r="AG154" i="23"/>
  <c r="AH154" s="1"/>
  <c r="AG157"/>
  <c r="AH157" s="1"/>
  <c r="AG162"/>
  <c r="AH162" s="1"/>
  <c r="AB151"/>
  <c r="R19" i="24" s="1"/>
  <c r="T151" i="23"/>
  <c r="J19" i="24" s="1"/>
  <c r="AF151" i="23"/>
  <c r="V19" i="24" s="1"/>
  <c r="X151" i="23"/>
  <c r="N19" i="24" s="1"/>
  <c r="AF139" i="23"/>
  <c r="V18" i="24" s="1"/>
  <c r="AB139" i="23"/>
  <c r="R18" i="24" s="1"/>
  <c r="X139" i="23"/>
  <c r="N18" i="24" s="1"/>
  <c r="X127" i="23"/>
  <c r="N17" i="24" s="1"/>
  <c r="AG117" i="23"/>
  <c r="AH117" s="1"/>
  <c r="AG119"/>
  <c r="AH119" s="1"/>
  <c r="AG120"/>
  <c r="AH120" s="1"/>
  <c r="AG121"/>
  <c r="AH121" s="1"/>
  <c r="AG123"/>
  <c r="AH123" s="1"/>
  <c r="AG125"/>
  <c r="AH125" s="1"/>
  <c r="AF127"/>
  <c r="V17" i="24" s="1"/>
  <c r="X115" i="23"/>
  <c r="N16" i="24" s="1"/>
  <c r="AG105" i="23"/>
  <c r="AH105" s="1"/>
  <c r="AG106"/>
  <c r="AH106" s="1"/>
  <c r="T115"/>
  <c r="J16" i="24" s="1"/>
  <c r="AG109" i="23"/>
  <c r="AG111"/>
  <c r="AG113"/>
  <c r="AH113" s="1"/>
  <c r="AG114"/>
  <c r="AH114" s="1"/>
  <c r="AF115"/>
  <c r="V16" i="24" s="1"/>
  <c r="X103" i="23"/>
  <c r="N15" i="24" s="1"/>
  <c r="AG93" i="23"/>
  <c r="AH93" s="1"/>
  <c r="T103"/>
  <c r="J15" i="24" s="1"/>
  <c r="AG96" i="23"/>
  <c r="AG97"/>
  <c r="AH97" s="1"/>
  <c r="AG99"/>
  <c r="AH99" s="1"/>
  <c r="AG100"/>
  <c r="AG101"/>
  <c r="AB103"/>
  <c r="R15" i="24" s="1"/>
  <c r="AF103" i="23"/>
  <c r="V15" i="24" s="1"/>
  <c r="AB91" i="23"/>
  <c r="R14" i="24" s="1"/>
  <c r="X91" i="23"/>
  <c r="N14" i="24" s="1"/>
  <c r="AF91" i="23"/>
  <c r="V14" i="24" s="1"/>
  <c r="AF79" i="23"/>
  <c r="V13" i="24" s="1"/>
  <c r="AB79" i="23"/>
  <c r="R13" i="24" s="1"/>
  <c r="X79" i="23"/>
  <c r="N13" i="24" s="1"/>
  <c r="X67" i="23"/>
  <c r="N12" i="24" s="1"/>
  <c r="AG58" i="23"/>
  <c r="AH58" s="1"/>
  <c r="AG59"/>
  <c r="AH59" s="1"/>
  <c r="AG61"/>
  <c r="AH61" s="1"/>
  <c r="AG63"/>
  <c r="AH63" s="1"/>
  <c r="AG65"/>
  <c r="AH65" s="1"/>
  <c r="AG66"/>
  <c r="AF67"/>
  <c r="V12" i="24" s="1"/>
  <c r="X55" i="23"/>
  <c r="N11" i="24" s="1"/>
  <c r="AG45" i="23"/>
  <c r="AH45" s="1"/>
  <c r="AG51"/>
  <c r="AH51" s="1"/>
  <c r="AG53"/>
  <c r="AH53" s="1"/>
  <c r="AF55"/>
  <c r="V11" i="24" s="1"/>
  <c r="T55" i="23"/>
  <c r="J11" i="24" s="1"/>
  <c r="AG49" i="23"/>
  <c r="AG52"/>
  <c r="AH52" s="1"/>
  <c r="AB55"/>
  <c r="R11" i="24" s="1"/>
  <c r="AG35" i="23"/>
  <c r="AH35" s="1"/>
  <c r="AG38"/>
  <c r="AH38" s="1"/>
  <c r="AG41"/>
  <c r="AH41" s="1"/>
  <c r="AF43"/>
  <c r="V10" i="24" s="1"/>
  <c r="AC191" i="23"/>
  <c r="X43"/>
  <c r="N10" i="24" s="1"/>
  <c r="AG37" i="23"/>
  <c r="AG39"/>
  <c r="AH39" s="1"/>
  <c r="AB43"/>
  <c r="R10" i="24" s="1"/>
  <c r="X31" i="23"/>
  <c r="N9" i="24" s="1"/>
  <c r="S191" i="23"/>
  <c r="AG23"/>
  <c r="AG24"/>
  <c r="AH24" s="1"/>
  <c r="AG25"/>
  <c r="AG27"/>
  <c r="AH27" s="1"/>
  <c r="AG29"/>
  <c r="AH29" s="1"/>
  <c r="M191"/>
  <c r="AF31"/>
  <c r="V9" i="24" s="1"/>
  <c r="AB31" i="23"/>
  <c r="R9" i="24" s="1"/>
  <c r="U191" i="23"/>
  <c r="X19"/>
  <c r="N8" i="24" s="1"/>
  <c r="J191" i="23"/>
  <c r="AG10"/>
  <c r="AG11"/>
  <c r="AG13"/>
  <c r="AH13" s="1"/>
  <c r="AG15"/>
  <c r="AH15" s="1"/>
  <c r="AG17"/>
  <c r="AG18"/>
  <c r="AH18" s="1"/>
  <c r="AA191"/>
  <c r="AF19"/>
  <c r="V8" i="24" s="1"/>
  <c r="Q191" i="23"/>
  <c r="Y191"/>
  <c r="W191"/>
  <c r="AE191"/>
  <c r="C23" i="43"/>
  <c r="C24" s="1"/>
  <c r="C24" i="47"/>
  <c r="AG108" i="10"/>
  <c r="AH108" s="1"/>
  <c r="AB31"/>
  <c r="AH173" i="48"/>
  <c r="AH131"/>
  <c r="AG103"/>
  <c r="W15" i="49" s="1"/>
  <c r="AH93" i="48"/>
  <c r="AH57"/>
  <c r="AG67"/>
  <c r="W12" i="49" s="1"/>
  <c r="AH148" i="48"/>
  <c r="AH9"/>
  <c r="AG19"/>
  <c r="W8" i="49" s="1"/>
  <c r="AH166" i="48"/>
  <c r="AH108"/>
  <c r="AH54"/>
  <c r="AH153"/>
  <c r="AG163"/>
  <c r="W20" i="49" s="1"/>
  <c r="AH120" i="48"/>
  <c r="AH186"/>
  <c r="AH156"/>
  <c r="AH135"/>
  <c r="AH102"/>
  <c r="AH70"/>
  <c r="AH35"/>
  <c r="AG31"/>
  <c r="W9" i="49" s="1"/>
  <c r="AH21" i="48"/>
  <c r="AH179"/>
  <c r="AH158"/>
  <c r="AG151"/>
  <c r="W19" i="49" s="1"/>
  <c r="AH141" i="48"/>
  <c r="AH125"/>
  <c r="AH83"/>
  <c r="AH49"/>
  <c r="AH16"/>
  <c r="AH154"/>
  <c r="AH138"/>
  <c r="AH39"/>
  <c r="AH25"/>
  <c r="AG175"/>
  <c r="W21" i="49" s="1"/>
  <c r="AG79" i="48"/>
  <c r="W13" i="49" s="1"/>
  <c r="AH150" i="48"/>
  <c r="AH118"/>
  <c r="AH29"/>
  <c r="AH110"/>
  <c r="AH33"/>
  <c r="AG43"/>
  <c r="W10" i="49" s="1"/>
  <c r="AH95" i="48"/>
  <c r="AH97"/>
  <c r="AH129"/>
  <c r="AG139"/>
  <c r="W18" i="49" s="1"/>
  <c r="AH136" i="48"/>
  <c r="AH98"/>
  <c r="AH62"/>
  <c r="AH46"/>
  <c r="AH11"/>
  <c r="AH58"/>
  <c r="AH177"/>
  <c r="AG187"/>
  <c r="W22" i="49" s="1"/>
  <c r="AH183" i="48"/>
  <c r="AH145"/>
  <c r="AH87"/>
  <c r="AH60"/>
  <c r="AH40"/>
  <c r="AH26"/>
  <c r="AH184"/>
  <c r="AH168"/>
  <c r="AH146"/>
  <c r="AH105"/>
  <c r="AG115"/>
  <c r="W16" i="49" s="1"/>
  <c r="AH88" i="48"/>
  <c r="AH77"/>
  <c r="AH143"/>
  <c r="AH47"/>
  <c r="AF194"/>
  <c r="AB194"/>
  <c r="AG127"/>
  <c r="W17" i="49" s="1"/>
  <c r="T194" i="48"/>
  <c r="AH177" i="46"/>
  <c r="AG187"/>
  <c r="W22" i="47" s="1"/>
  <c r="AH47" i="46"/>
  <c r="AH72"/>
  <c r="AH36"/>
  <c r="AH86"/>
  <c r="AH54"/>
  <c r="AH88"/>
  <c r="AH50"/>
  <c r="AH23"/>
  <c r="AH153"/>
  <c r="AG163"/>
  <c r="W20" i="47" s="1"/>
  <c r="AH105" i="46"/>
  <c r="AG115"/>
  <c r="W16" i="47" s="1"/>
  <c r="AH26" i="46"/>
  <c r="AG103"/>
  <c r="W15" i="47" s="1"/>
  <c r="AH93" i="46"/>
  <c r="AH22"/>
  <c r="AH95"/>
  <c r="AH73"/>
  <c r="AH9"/>
  <c r="AG19"/>
  <c r="W8" i="47" s="1"/>
  <c r="AH129" i="46"/>
  <c r="AG139"/>
  <c r="W18" i="47" s="1"/>
  <c r="AH46" i="46"/>
  <c r="AH12"/>
  <c r="AH83"/>
  <c r="AH143"/>
  <c r="AH74"/>
  <c r="AH33"/>
  <c r="AG43"/>
  <c r="W10" i="47" s="1"/>
  <c r="AH77" i="46"/>
  <c r="AH167"/>
  <c r="AH119"/>
  <c r="AH81"/>
  <c r="AG91"/>
  <c r="W14" i="47" s="1"/>
  <c r="AH60" i="46"/>
  <c r="AH40"/>
  <c r="AH64"/>
  <c r="AH30"/>
  <c r="AH16"/>
  <c r="AH57"/>
  <c r="AG67"/>
  <c r="W12" i="47" s="1"/>
  <c r="AG55" i="46"/>
  <c r="W11" i="47" s="1"/>
  <c r="AG151" i="46"/>
  <c r="W19" i="47" s="1"/>
  <c r="AG79" i="46"/>
  <c r="W13" i="47" s="1"/>
  <c r="AG175" i="46"/>
  <c r="W21" i="47" s="1"/>
  <c r="AH180" i="44"/>
  <c r="AG103"/>
  <c r="W15" i="45" s="1"/>
  <c r="AH93" i="44"/>
  <c r="AH156"/>
  <c r="AH109"/>
  <c r="AH184"/>
  <c r="AH120"/>
  <c r="AH185"/>
  <c r="AH136"/>
  <c r="AH84"/>
  <c r="AH170"/>
  <c r="AH126"/>
  <c r="AH71"/>
  <c r="AH23"/>
  <c r="AH102"/>
  <c r="AG19"/>
  <c r="W8" i="45" s="1"/>
  <c r="AH9" i="44"/>
  <c r="AH98"/>
  <c r="AH89"/>
  <c r="AH61"/>
  <c r="AG31"/>
  <c r="W9" i="45" s="1"/>
  <c r="AH21" i="44"/>
  <c r="AH58"/>
  <c r="AH34"/>
  <c r="AH179"/>
  <c r="AH157"/>
  <c r="AH105"/>
  <c r="AG115"/>
  <c r="AH76"/>
  <c r="AH27"/>
  <c r="AH60"/>
  <c r="AH83"/>
  <c r="AH25"/>
  <c r="T191"/>
  <c r="AB191"/>
  <c r="AG91"/>
  <c r="W14" i="45" s="1"/>
  <c r="X191" i="44"/>
  <c r="AH147"/>
  <c r="AH133"/>
  <c r="AG79"/>
  <c r="W13" i="45" s="1"/>
  <c r="AH69" i="44"/>
  <c r="AH167"/>
  <c r="AH123"/>
  <c r="AH10"/>
  <c r="AH159"/>
  <c r="AH52"/>
  <c r="AH94"/>
  <c r="AH75"/>
  <c r="AH36"/>
  <c r="AG151"/>
  <c r="W19" i="45" s="1"/>
  <c r="AH141" i="44"/>
  <c r="AH150"/>
  <c r="AH95"/>
  <c r="AG55"/>
  <c r="W11" i="45" s="1"/>
  <c r="AH45" i="44"/>
  <c r="AH161"/>
  <c r="AH112"/>
  <c r="AH47"/>
  <c r="AH17"/>
  <c r="AH121"/>
  <c r="AH73"/>
  <c r="AG127"/>
  <c r="W17" i="45" s="1"/>
  <c r="AH117" i="44"/>
  <c r="AG190"/>
  <c r="W23" i="45" s="1"/>
  <c r="AH177" i="44"/>
  <c r="AG187"/>
  <c r="AH142"/>
  <c r="AH37"/>
  <c r="AH13"/>
  <c r="AG175"/>
  <c r="W21" i="45" s="1"/>
  <c r="AH165" i="44"/>
  <c r="AH153"/>
  <c r="AG163"/>
  <c r="AH118"/>
  <c r="AH107"/>
  <c r="AH65"/>
  <c r="AH41"/>
  <c r="AH132"/>
  <c r="AH30"/>
  <c r="AH154"/>
  <c r="AH49"/>
  <c r="AH88"/>
  <c r="AH130"/>
  <c r="AG67"/>
  <c r="W12" i="45" s="1"/>
  <c r="AH127" i="41"/>
  <c r="X17" i="43" s="1"/>
  <c r="AH43" i="41"/>
  <c r="X10" i="43" s="1"/>
  <c r="AH105" i="41"/>
  <c r="AG115"/>
  <c r="W16" i="43" s="1"/>
  <c r="AH57" i="41"/>
  <c r="AG67"/>
  <c r="W12" i="43" s="1"/>
  <c r="AH76" i="41"/>
  <c r="AH18"/>
  <c r="AH167"/>
  <c r="AH90"/>
  <c r="AH42"/>
  <c r="AG31"/>
  <c r="W9" i="43" s="1"/>
  <c r="AH21" i="41"/>
  <c r="AH58"/>
  <c r="AH83"/>
  <c r="AH177"/>
  <c r="AG187"/>
  <c r="W22" i="43" s="1"/>
  <c r="AH129" i="41"/>
  <c r="AG139"/>
  <c r="W18" i="43" s="1"/>
  <c r="AH94" i="41"/>
  <c r="AH48"/>
  <c r="AH14"/>
  <c r="AH75"/>
  <c r="AH87"/>
  <c r="AH66"/>
  <c r="AH38"/>
  <c r="AG103"/>
  <c r="W15" i="43" s="1"/>
  <c r="AH93" i="41"/>
  <c r="AH77"/>
  <c r="AG55"/>
  <c r="W11" i="43" s="1"/>
  <c r="AH45" i="41"/>
  <c r="AH153"/>
  <c r="AG163"/>
  <c r="W20" i="43" s="1"/>
  <c r="AH84" i="41"/>
  <c r="AH34"/>
  <c r="AH35"/>
  <c r="AH11"/>
  <c r="AH119"/>
  <c r="AH62"/>
  <c r="AH82"/>
  <c r="AH24"/>
  <c r="AH143"/>
  <c r="AH95"/>
  <c r="AH78"/>
  <c r="AH28"/>
  <c r="AH81"/>
  <c r="AG91"/>
  <c r="W14" i="43" s="1"/>
  <c r="AH70" i="41"/>
  <c r="AH52"/>
  <c r="AH10"/>
  <c r="AG19"/>
  <c r="W8" i="43" s="1"/>
  <c r="AG175" i="41"/>
  <c r="W21" i="43" s="1"/>
  <c r="AG79" i="41"/>
  <c r="W13" i="43" s="1"/>
  <c r="AG163" i="33"/>
  <c r="T191"/>
  <c r="X191"/>
  <c r="AH48" i="39"/>
  <c r="AG139"/>
  <c r="W18" i="40" s="1"/>
  <c r="AH129" i="39"/>
  <c r="AH93"/>
  <c r="AG103"/>
  <c r="W15" i="40" s="1"/>
  <c r="AH45" i="39"/>
  <c r="AG55"/>
  <c r="W11" i="40" s="1"/>
  <c r="AH17" i="39"/>
  <c r="AH94"/>
  <c r="AH144"/>
  <c r="AH106"/>
  <c r="AH58"/>
  <c r="AG91"/>
  <c r="W14" i="40" s="1"/>
  <c r="AH81" i="39"/>
  <c r="AH78"/>
  <c r="AH138"/>
  <c r="AH96"/>
  <c r="AH75"/>
  <c r="AH42"/>
  <c r="AH10"/>
  <c r="AH117"/>
  <c r="AG127"/>
  <c r="W17" i="40" s="1"/>
  <c r="AH69" i="39"/>
  <c r="AG79"/>
  <c r="W13" i="40" s="1"/>
  <c r="AH119" i="39"/>
  <c r="AH86"/>
  <c r="AH38"/>
  <c r="AH83"/>
  <c r="AH118"/>
  <c r="AG19"/>
  <c r="W8" i="40" s="1"/>
  <c r="AH155" i="39"/>
  <c r="AH90"/>
  <c r="AH27"/>
  <c r="AH146"/>
  <c r="AH113"/>
  <c r="AH76"/>
  <c r="AH28"/>
  <c r="AH131"/>
  <c r="AH70"/>
  <c r="AH179"/>
  <c r="AH133"/>
  <c r="AH37"/>
  <c r="AH21"/>
  <c r="AG31"/>
  <c r="W9" i="40" s="1"/>
  <c r="AH134" i="39"/>
  <c r="AH65"/>
  <c r="AG43"/>
  <c r="W10" i="40" s="1"/>
  <c r="AH33" i="39"/>
  <c r="AH35"/>
  <c r="AH46"/>
  <c r="AH123"/>
  <c r="AH85"/>
  <c r="AH141"/>
  <c r="AG151"/>
  <c r="W19" i="40" s="1"/>
  <c r="AH124" i="39"/>
  <c r="AH71"/>
  <c r="AH60"/>
  <c r="AH23"/>
  <c r="AH126"/>
  <c r="AH142"/>
  <c r="AG115"/>
  <c r="W16" i="40" s="1"/>
  <c r="AG67" i="39"/>
  <c r="W12" i="40" s="1"/>
  <c r="AH155" i="36"/>
  <c r="AG127"/>
  <c r="W17" i="38" s="1"/>
  <c r="AH117" i="36"/>
  <c r="AH59"/>
  <c r="AH156"/>
  <c r="AH145"/>
  <c r="AH108"/>
  <c r="AH87"/>
  <c r="AH70"/>
  <c r="AH54"/>
  <c r="AH153"/>
  <c r="AG163"/>
  <c r="W20" i="38" s="1"/>
  <c r="AH177" i="36"/>
  <c r="AG187"/>
  <c r="W22" i="38" s="1"/>
  <c r="AH160" i="36"/>
  <c r="AH122"/>
  <c r="AH81"/>
  <c r="AG91"/>
  <c r="W14" i="38" s="1"/>
  <c r="AH64" i="36"/>
  <c r="AH53"/>
  <c r="AH33"/>
  <c r="AG43"/>
  <c r="W10" i="38" s="1"/>
  <c r="AH178" i="36"/>
  <c r="AH162"/>
  <c r="AH150"/>
  <c r="AH130"/>
  <c r="AH97"/>
  <c r="AH76"/>
  <c r="AH22"/>
  <c r="AH105"/>
  <c r="AG115"/>
  <c r="W16" i="38" s="1"/>
  <c r="AH9" i="36"/>
  <c r="AG19"/>
  <c r="W8" i="38" s="1"/>
  <c r="AB191" i="36"/>
  <c r="AF191"/>
  <c r="AG175"/>
  <c r="W21" i="38" s="1"/>
  <c r="AH165" i="36"/>
  <c r="AH149"/>
  <c r="AH107"/>
  <c r="AG79"/>
  <c r="W13" i="38" s="1"/>
  <c r="AH69" i="36"/>
  <c r="AG31"/>
  <c r="W9" i="38" s="1"/>
  <c r="AH21" i="36"/>
  <c r="AH11"/>
  <c r="AH166"/>
  <c r="AH135"/>
  <c r="AH118"/>
  <c r="AH102"/>
  <c r="AH60"/>
  <c r="AH39"/>
  <c r="AH28"/>
  <c r="AH12"/>
  <c r="AH57"/>
  <c r="AG67"/>
  <c r="W12" i="38" s="1"/>
  <c r="AH143" i="36"/>
  <c r="AH170"/>
  <c r="AH129"/>
  <c r="AG139"/>
  <c r="W18" i="38" s="1"/>
  <c r="AH112" i="36"/>
  <c r="AH101"/>
  <c r="AH74"/>
  <c r="AH26"/>
  <c r="AH16"/>
  <c r="AH124"/>
  <c r="AH66"/>
  <c r="AH49"/>
  <c r="AG190"/>
  <c r="W23" i="38" s="1"/>
  <c r="AG151" i="36"/>
  <c r="W19" i="38" s="1"/>
  <c r="AG55" i="36"/>
  <c r="W11" i="38" s="1"/>
  <c r="AH78" i="35"/>
  <c r="AH30"/>
  <c r="AH120"/>
  <c r="AH105"/>
  <c r="AG115"/>
  <c r="W16" i="37" s="1"/>
  <c r="AH77" i="35"/>
  <c r="AH35"/>
  <c r="AH90"/>
  <c r="AH63"/>
  <c r="AH15"/>
  <c r="AG103"/>
  <c r="W15" i="37" s="1"/>
  <c r="AH93" i="35"/>
  <c r="AH57"/>
  <c r="AG67"/>
  <c r="W12" i="37" s="1"/>
  <c r="AH40" i="35"/>
  <c r="AH94"/>
  <c r="AH119"/>
  <c r="X191"/>
  <c r="AG190"/>
  <c r="W23" i="37" s="1"/>
  <c r="AG127" i="35"/>
  <c r="W17" i="37" s="1"/>
  <c r="AH153" i="35"/>
  <c r="AG163"/>
  <c r="W20" i="37" s="1"/>
  <c r="AH83" i="35"/>
  <c r="AH50"/>
  <c r="AH9"/>
  <c r="AG19"/>
  <c r="W8" i="37" s="1"/>
  <c r="AH121" i="35"/>
  <c r="AH84"/>
  <c r="AH81"/>
  <c r="AG91"/>
  <c r="W14" i="37" s="1"/>
  <c r="AH167" i="35"/>
  <c r="AH88"/>
  <c r="AH106"/>
  <c r="AH46"/>
  <c r="AH48"/>
  <c r="AH98"/>
  <c r="AG55"/>
  <c r="W11" i="37" s="1"/>
  <c r="AH45" i="35"/>
  <c r="AH29"/>
  <c r="AH151"/>
  <c r="X19" i="37" s="1"/>
  <c r="AH111" i="35"/>
  <c r="AH73"/>
  <c r="AH36"/>
  <c r="AH25"/>
  <c r="AH33"/>
  <c r="AG43"/>
  <c r="W10" i="37" s="1"/>
  <c r="AG79" i="35"/>
  <c r="W13" i="37" s="1"/>
  <c r="T191" i="35"/>
  <c r="AB191"/>
  <c r="AH143" i="33"/>
  <c r="AG127"/>
  <c r="W17" i="34" s="1"/>
  <c r="AH117" i="33"/>
  <c r="AH101"/>
  <c r="AG79"/>
  <c r="AH69"/>
  <c r="AH26"/>
  <c r="AH16"/>
  <c r="AH114"/>
  <c r="AH102"/>
  <c r="AH70"/>
  <c r="AH18"/>
  <c r="AH120"/>
  <c r="AH14"/>
  <c r="AH144"/>
  <c r="AH122"/>
  <c r="AH74"/>
  <c r="AH118"/>
  <c r="AH87"/>
  <c r="AH49"/>
  <c r="AH34"/>
  <c r="AH57"/>
  <c r="AG67"/>
  <c r="W12" i="34" s="1"/>
  <c r="AG151" i="33"/>
  <c r="W19" i="34" s="1"/>
  <c r="AG190" i="33"/>
  <c r="W23" i="34" s="1"/>
  <c r="AG55" i="33"/>
  <c r="W11" i="34" s="1"/>
  <c r="AH107" i="33"/>
  <c r="AH59"/>
  <c r="AH33"/>
  <c r="AG43"/>
  <c r="W10" i="34" s="1"/>
  <c r="AH135" i="33"/>
  <c r="AH60"/>
  <c r="AH54"/>
  <c r="AH22"/>
  <c r="AH105"/>
  <c r="AG115"/>
  <c r="W16" i="34" s="1"/>
  <c r="AH62" i="33"/>
  <c r="AH129"/>
  <c r="AG139"/>
  <c r="W18" i="34" s="1"/>
  <c r="AH112" i="33"/>
  <c r="AH81"/>
  <c r="AG91"/>
  <c r="W14" i="34" s="1"/>
  <c r="AH64" i="33"/>
  <c r="AH53"/>
  <c r="AG31"/>
  <c r="W9" i="34" s="1"/>
  <c r="AH21" i="33"/>
  <c r="AH11"/>
  <c r="AH9"/>
  <c r="AG19"/>
  <c r="W8" i="34" s="1"/>
  <c r="AH108" i="33"/>
  <c r="AH97"/>
  <c r="AH66"/>
  <c r="AH39"/>
  <c r="AH28"/>
  <c r="AH12"/>
  <c r="AH110"/>
  <c r="AH72"/>
  <c r="AB191"/>
  <c r="AF191"/>
  <c r="AG103"/>
  <c r="W15" i="34" s="1"/>
  <c r="L24" i="32"/>
  <c r="F24" i="30"/>
  <c r="P24"/>
  <c r="U24"/>
  <c r="L24" i="26"/>
  <c r="P24"/>
  <c r="Q24" i="24"/>
  <c r="B24"/>
  <c r="U24"/>
  <c r="T24" i="28"/>
  <c r="H24"/>
  <c r="T24" i="30"/>
  <c r="U24" i="32"/>
  <c r="H24"/>
  <c r="E24" i="24"/>
  <c r="I24"/>
  <c r="E24" i="26"/>
  <c r="I24"/>
  <c r="T24"/>
  <c r="H24"/>
  <c r="D24" i="28"/>
  <c r="D24" i="30"/>
  <c r="H24"/>
  <c r="T24" i="32"/>
  <c r="M24" i="24"/>
  <c r="D24" i="26"/>
  <c r="L24" i="28"/>
  <c r="P24"/>
  <c r="L24" i="30"/>
  <c r="D24" i="32"/>
  <c r="P24"/>
  <c r="AH10" i="31"/>
  <c r="AH22"/>
  <c r="AH52"/>
  <c r="AH96"/>
  <c r="AH24"/>
  <c r="AH89"/>
  <c r="AH106"/>
  <c r="AH114"/>
  <c r="AH154"/>
  <c r="AH185"/>
  <c r="M24" i="32"/>
  <c r="AH17" i="31"/>
  <c r="AH38"/>
  <c r="AH82"/>
  <c r="AH178"/>
  <c r="AH75"/>
  <c r="AH144"/>
  <c r="AH148"/>
  <c r="AH168"/>
  <c r="AH172"/>
  <c r="E24" i="32"/>
  <c r="I24"/>
  <c r="AH157" i="31"/>
  <c r="AH123"/>
  <c r="AH181"/>
  <c r="AG21"/>
  <c r="AH25"/>
  <c r="AG47"/>
  <c r="AG143"/>
  <c r="S191"/>
  <c r="B8" i="32"/>
  <c r="B24" s="1"/>
  <c r="AG49" i="31"/>
  <c r="X67"/>
  <c r="N12" i="32" s="1"/>
  <c r="AG63" i="31"/>
  <c r="AG101"/>
  <c r="AF115"/>
  <c r="V16" i="32" s="1"/>
  <c r="AG145" i="31"/>
  <c r="AG167"/>
  <c r="AG189"/>
  <c r="AH189" s="1"/>
  <c r="Q9" i="32"/>
  <c r="Q24" s="1"/>
  <c r="AG26" i="31"/>
  <c r="AG29"/>
  <c r="AF43"/>
  <c r="V10" i="32" s="1"/>
  <c r="AG35" i="31"/>
  <c r="AG40"/>
  <c r="T67"/>
  <c r="J12" i="32" s="1"/>
  <c r="AG57" i="31"/>
  <c r="AG70"/>
  <c r="AG73"/>
  <c r="AG78"/>
  <c r="X91"/>
  <c r="N14" i="32" s="1"/>
  <c r="AG84" i="31"/>
  <c r="AG87"/>
  <c r="AG95"/>
  <c r="AB115"/>
  <c r="R16" i="32" s="1"/>
  <c r="AG117" i="31"/>
  <c r="AG122"/>
  <c r="AG125"/>
  <c r="AF139"/>
  <c r="V18" i="32" s="1"/>
  <c r="AG131" i="31"/>
  <c r="AG136"/>
  <c r="T163"/>
  <c r="J20" i="32" s="1"/>
  <c r="AG153" i="31"/>
  <c r="AG166"/>
  <c r="AG169"/>
  <c r="AG174"/>
  <c r="X187"/>
  <c r="N22" i="32" s="1"/>
  <c r="AG180" i="31"/>
  <c r="AG183"/>
  <c r="M191"/>
  <c r="W191"/>
  <c r="AE191"/>
  <c r="F8" i="32"/>
  <c r="F24" s="1"/>
  <c r="AH99" i="31"/>
  <c r="AH41"/>
  <c r="AH85"/>
  <c r="C8" i="32"/>
  <c r="C24" s="1"/>
  <c r="J191" i="31"/>
  <c r="G8" i="32"/>
  <c r="G24" s="1"/>
  <c r="Q191" i="31"/>
  <c r="K8" i="32"/>
  <c r="K24" s="1"/>
  <c r="U191" i="31"/>
  <c r="O8" i="32"/>
  <c r="O24" s="1"/>
  <c r="Y191" i="31"/>
  <c r="S8" i="32"/>
  <c r="S24" s="1"/>
  <c r="AC191" i="31"/>
  <c r="AH173"/>
  <c r="T43"/>
  <c r="J10" i="32" s="1"/>
  <c r="AB91" i="31"/>
  <c r="R14" i="32" s="1"/>
  <c r="AG93" i="31"/>
  <c r="AG107"/>
  <c r="T139"/>
  <c r="J18" i="32" s="1"/>
  <c r="X163" i="31"/>
  <c r="N20" i="32" s="1"/>
  <c r="AG159" i="31"/>
  <c r="AB187"/>
  <c r="R22" i="32" s="1"/>
  <c r="R191" i="31"/>
  <c r="Z191"/>
  <c r="AB43"/>
  <c r="R10" i="32" s="1"/>
  <c r="AG45" i="31"/>
  <c r="AG50"/>
  <c r="AG53"/>
  <c r="AF67"/>
  <c r="V12" i="32" s="1"/>
  <c r="AG59" i="31"/>
  <c r="AG64"/>
  <c r="T91"/>
  <c r="J14" i="32" s="1"/>
  <c r="AG81" i="31"/>
  <c r="AG94"/>
  <c r="AG97"/>
  <c r="AG102"/>
  <c r="X115"/>
  <c r="N16" i="32" s="1"/>
  <c r="AG108" i="31"/>
  <c r="AG111"/>
  <c r="AG119"/>
  <c r="AB139"/>
  <c r="R18" i="32" s="1"/>
  <c r="AG141" i="31"/>
  <c r="AG146"/>
  <c r="AG149"/>
  <c r="AF163"/>
  <c r="V20" i="32" s="1"/>
  <c r="AG155" i="31"/>
  <c r="AG160"/>
  <c r="T187"/>
  <c r="J22" i="32" s="1"/>
  <c r="AG177" i="31"/>
  <c r="L191"/>
  <c r="V191"/>
  <c r="AD191"/>
  <c r="AH42" i="29"/>
  <c r="N8" i="30"/>
  <c r="AH13" i="29"/>
  <c r="AH15"/>
  <c r="AH96"/>
  <c r="AH133"/>
  <c r="AH134"/>
  <c r="AH138"/>
  <c r="AH82"/>
  <c r="AH85"/>
  <c r="AH120"/>
  <c r="AH123"/>
  <c r="AH124"/>
  <c r="AH181"/>
  <c r="AH186"/>
  <c r="E24" i="30"/>
  <c r="I24"/>
  <c r="M24"/>
  <c r="AH48" i="29"/>
  <c r="AH51"/>
  <c r="AH75"/>
  <c r="AH168"/>
  <c r="AH99"/>
  <c r="C8" i="30"/>
  <c r="C24" s="1"/>
  <c r="J191" i="29"/>
  <c r="G8" i="30"/>
  <c r="G24" s="1"/>
  <c r="Q191" i="29"/>
  <c r="K8" i="30"/>
  <c r="K24" s="1"/>
  <c r="U191" i="29"/>
  <c r="O8" i="30"/>
  <c r="O24" s="1"/>
  <c r="Y191" i="29"/>
  <c r="S8" i="30"/>
  <c r="S24" s="1"/>
  <c r="AC191" i="29"/>
  <c r="AH39"/>
  <c r="AG47"/>
  <c r="S191"/>
  <c r="B24" i="30"/>
  <c r="AG9" i="29"/>
  <c r="T43"/>
  <c r="J10" i="30" s="1"/>
  <c r="AG63" i="29"/>
  <c r="AG71"/>
  <c r="AB91"/>
  <c r="R14" i="30" s="1"/>
  <c r="AG93" i="29"/>
  <c r="AG101"/>
  <c r="AF115"/>
  <c r="V16" i="30" s="1"/>
  <c r="AG107" i="29"/>
  <c r="T139"/>
  <c r="J18" i="30" s="1"/>
  <c r="AG129" i="29"/>
  <c r="AG145"/>
  <c r="X163"/>
  <c r="N20" i="30" s="1"/>
  <c r="AG159" i="29"/>
  <c r="AG167"/>
  <c r="AB187"/>
  <c r="R22" i="30" s="1"/>
  <c r="AG189" i="29"/>
  <c r="AH189" s="1"/>
  <c r="R191"/>
  <c r="Z191"/>
  <c r="Q8" i="30"/>
  <c r="Q24" s="1"/>
  <c r="AG26" i="29"/>
  <c r="AG29"/>
  <c r="AF43"/>
  <c r="V10" i="30" s="1"/>
  <c r="AG35" i="29"/>
  <c r="AG40"/>
  <c r="T67"/>
  <c r="J12" i="30" s="1"/>
  <c r="AG57" i="29"/>
  <c r="AG70"/>
  <c r="AG73"/>
  <c r="AG78"/>
  <c r="X91"/>
  <c r="N14" i="30" s="1"/>
  <c r="AG84" i="29"/>
  <c r="AG87"/>
  <c r="AG95"/>
  <c r="AB115"/>
  <c r="R16" i="30" s="1"/>
  <c r="AG117" i="29"/>
  <c r="AG122"/>
  <c r="AG125"/>
  <c r="AF139"/>
  <c r="V18" i="30" s="1"/>
  <c r="AG131" i="29"/>
  <c r="AG136"/>
  <c r="T163"/>
  <c r="J20" i="30" s="1"/>
  <c r="AG153" i="29"/>
  <c r="AG166"/>
  <c r="AG169"/>
  <c r="AG174"/>
  <c r="X187"/>
  <c r="N22" i="30" s="1"/>
  <c r="AG180" i="29"/>
  <c r="AG183"/>
  <c r="M191"/>
  <c r="W191"/>
  <c r="AE191"/>
  <c r="AH61"/>
  <c r="AG105"/>
  <c r="AH165"/>
  <c r="AH173"/>
  <c r="AG49"/>
  <c r="X67"/>
  <c r="N12" i="30" s="1"/>
  <c r="I191" i="29"/>
  <c r="N191"/>
  <c r="AG21"/>
  <c r="AB43"/>
  <c r="R10" i="30" s="1"/>
  <c r="AG45" i="29"/>
  <c r="AG50"/>
  <c r="AG53"/>
  <c r="AF67"/>
  <c r="V12" i="30" s="1"/>
  <c r="AG59" i="29"/>
  <c r="AG64"/>
  <c r="T91"/>
  <c r="J14" i="30" s="1"/>
  <c r="AG81" i="29"/>
  <c r="AG94"/>
  <c r="AG97"/>
  <c r="AG102"/>
  <c r="X115"/>
  <c r="N16" i="30" s="1"/>
  <c r="AG108" i="29"/>
  <c r="AG111"/>
  <c r="AG119"/>
  <c r="AB139"/>
  <c r="R18" i="30" s="1"/>
  <c r="AG141" i="29"/>
  <c r="AG146"/>
  <c r="AG149"/>
  <c r="AF163"/>
  <c r="V20" i="30" s="1"/>
  <c r="AG155" i="29"/>
  <c r="AG160"/>
  <c r="T187"/>
  <c r="J22" i="30" s="1"/>
  <c r="AG177" i="29"/>
  <c r="L191"/>
  <c r="V191"/>
  <c r="AD191"/>
  <c r="I9" i="28"/>
  <c r="I24" s="1"/>
  <c r="S191" i="27"/>
  <c r="AH114"/>
  <c r="AH178"/>
  <c r="AH18"/>
  <c r="I191"/>
  <c r="B8" i="28"/>
  <c r="B24" s="1"/>
  <c r="N191" i="27"/>
  <c r="F8" i="28"/>
  <c r="F24" s="1"/>
  <c r="AH65" i="27"/>
  <c r="AH100"/>
  <c r="AH130"/>
  <c r="AH134"/>
  <c r="Q9" i="28"/>
  <c r="Q24" s="1"/>
  <c r="AA191" i="27"/>
  <c r="AH42"/>
  <c r="AH147"/>
  <c r="T19"/>
  <c r="X19"/>
  <c r="AG17"/>
  <c r="E24" i="28"/>
  <c r="M24"/>
  <c r="U24"/>
  <c r="AG23" i="27"/>
  <c r="AH9"/>
  <c r="AH51"/>
  <c r="AH38"/>
  <c r="AH89"/>
  <c r="AH90"/>
  <c r="AH124"/>
  <c r="AG21"/>
  <c r="AG10"/>
  <c r="AG37"/>
  <c r="AH99"/>
  <c r="AH167"/>
  <c r="T43"/>
  <c r="J10" i="28" s="1"/>
  <c r="T79" i="27"/>
  <c r="J13" i="28" s="1"/>
  <c r="AB91" i="27"/>
  <c r="R14" i="28" s="1"/>
  <c r="AF115" i="27"/>
  <c r="V16" i="28" s="1"/>
  <c r="T139" i="27"/>
  <c r="J18" i="28" s="1"/>
  <c r="X163" i="27"/>
  <c r="N20" i="28" s="1"/>
  <c r="AG159" i="27"/>
  <c r="AB187"/>
  <c r="R22" i="28" s="1"/>
  <c r="R191" i="27"/>
  <c r="Z191"/>
  <c r="AG26"/>
  <c r="AG29"/>
  <c r="AF43"/>
  <c r="V10" i="28" s="1"/>
  <c r="AG35" i="27"/>
  <c r="AG40"/>
  <c r="T67"/>
  <c r="J12" i="28" s="1"/>
  <c r="AG57" i="27"/>
  <c r="AG70"/>
  <c r="AG73"/>
  <c r="AG78"/>
  <c r="X91"/>
  <c r="N14" i="28" s="1"/>
  <c r="AG84" i="27"/>
  <c r="AG87"/>
  <c r="AG95"/>
  <c r="AB115"/>
  <c r="R16" i="28" s="1"/>
  <c r="AG117" i="27"/>
  <c r="AG122"/>
  <c r="AG125"/>
  <c r="AF139"/>
  <c r="V18" i="28" s="1"/>
  <c r="AG131" i="27"/>
  <c r="AG136"/>
  <c r="T163"/>
  <c r="J20" i="28" s="1"/>
  <c r="AG153" i="27"/>
  <c r="AG166"/>
  <c r="AG169"/>
  <c r="AG174"/>
  <c r="X187"/>
  <c r="N22" i="28" s="1"/>
  <c r="AG180" i="27"/>
  <c r="AG183"/>
  <c r="M191"/>
  <c r="W191"/>
  <c r="AE191"/>
  <c r="C8" i="28"/>
  <c r="C24" s="1"/>
  <c r="J191" i="27"/>
  <c r="G8" i="28"/>
  <c r="G24" s="1"/>
  <c r="Q191" i="27"/>
  <c r="K8" i="28"/>
  <c r="K24" s="1"/>
  <c r="U191" i="27"/>
  <c r="O8" i="28"/>
  <c r="O24" s="1"/>
  <c r="Y191" i="27"/>
  <c r="S8" i="28"/>
  <c r="S24" s="1"/>
  <c r="AC191" i="27"/>
  <c r="AG105"/>
  <c r="AG49"/>
  <c r="X67"/>
  <c r="N12" i="28" s="1"/>
  <c r="AG63" i="27"/>
  <c r="AG93"/>
  <c r="AG101"/>
  <c r="AG107"/>
  <c r="AG145"/>
  <c r="AG189"/>
  <c r="AH189" s="1"/>
  <c r="AB43"/>
  <c r="R10" i="28" s="1"/>
  <c r="AG45" i="27"/>
  <c r="AG50"/>
  <c r="AG53"/>
  <c r="AF67"/>
  <c r="V12" i="28" s="1"/>
  <c r="AG59" i="27"/>
  <c r="AG64"/>
  <c r="T91"/>
  <c r="J14" i="28" s="1"/>
  <c r="AG81" i="27"/>
  <c r="AG94"/>
  <c r="AG97"/>
  <c r="AG102"/>
  <c r="X115"/>
  <c r="N16" i="28" s="1"/>
  <c r="AG108" i="27"/>
  <c r="AG111"/>
  <c r="AG119"/>
  <c r="AB139"/>
  <c r="R18" i="28" s="1"/>
  <c r="AG141" i="27"/>
  <c r="AG146"/>
  <c r="AG149"/>
  <c r="AF163"/>
  <c r="V20" i="28" s="1"/>
  <c r="AG155" i="27"/>
  <c r="AG160"/>
  <c r="T187"/>
  <c r="J22" i="28" s="1"/>
  <c r="AG177" i="27"/>
  <c r="L191"/>
  <c r="V191"/>
  <c r="AD191"/>
  <c r="AH129" i="25"/>
  <c r="AH171"/>
  <c r="AG12"/>
  <c r="X19"/>
  <c r="AH58"/>
  <c r="AH148"/>
  <c r="AH72"/>
  <c r="AB19"/>
  <c r="AH106"/>
  <c r="AH134"/>
  <c r="AH22"/>
  <c r="AH138"/>
  <c r="M24" i="26"/>
  <c r="AG10" i="25"/>
  <c r="T19"/>
  <c r="AG11"/>
  <c r="U24" i="26"/>
  <c r="AH157" i="25"/>
  <c r="AH71"/>
  <c r="AH85"/>
  <c r="AG47"/>
  <c r="AH179"/>
  <c r="S191"/>
  <c r="AG49"/>
  <c r="X67"/>
  <c r="N12" i="26" s="1"/>
  <c r="AG101" i="25"/>
  <c r="AF115"/>
  <c r="V16" i="26" s="1"/>
  <c r="AG189" i="25"/>
  <c r="AH189" s="1"/>
  <c r="R191"/>
  <c r="Z191"/>
  <c r="Q9" i="26"/>
  <c r="Q24" s="1"/>
  <c r="AG26" i="25"/>
  <c r="AG29"/>
  <c r="AF43"/>
  <c r="V10" i="26" s="1"/>
  <c r="AG35" i="25"/>
  <c r="AG40"/>
  <c r="T67"/>
  <c r="J12" i="26" s="1"/>
  <c r="AG57" i="25"/>
  <c r="AG70"/>
  <c r="AG73"/>
  <c r="AG78"/>
  <c r="X91"/>
  <c r="N14" i="26" s="1"/>
  <c r="AG84" i="25"/>
  <c r="AG87"/>
  <c r="AG95"/>
  <c r="AB115"/>
  <c r="R16" i="26" s="1"/>
  <c r="AG117" i="25"/>
  <c r="AG122"/>
  <c r="AG125"/>
  <c r="AF139"/>
  <c r="V18" i="26" s="1"/>
  <c r="AG131" i="25"/>
  <c r="AG136"/>
  <c r="T163"/>
  <c r="J20" i="26" s="1"/>
  <c r="AG153" i="25"/>
  <c r="AG166"/>
  <c r="AG169"/>
  <c r="AG174"/>
  <c r="X187"/>
  <c r="N22" i="26" s="1"/>
  <c r="AG180" i="25"/>
  <c r="AG183"/>
  <c r="M191"/>
  <c r="W191"/>
  <c r="AE191"/>
  <c r="F8" i="26"/>
  <c r="F24" s="1"/>
  <c r="C8"/>
  <c r="C24" s="1"/>
  <c r="J191" i="25"/>
  <c r="G8" i="26"/>
  <c r="G24" s="1"/>
  <c r="Q191" i="25"/>
  <c r="K8" i="26"/>
  <c r="K24" s="1"/>
  <c r="U191" i="25"/>
  <c r="O8" i="26"/>
  <c r="O24" s="1"/>
  <c r="Y191" i="25"/>
  <c r="S8" i="26"/>
  <c r="S24" s="1"/>
  <c r="AC191" i="25"/>
  <c r="AG21"/>
  <c r="AG105"/>
  <c r="B8" i="26"/>
  <c r="B24" s="1"/>
  <c r="T43" i="25"/>
  <c r="J10" i="26" s="1"/>
  <c r="AG63" i="25"/>
  <c r="AB91"/>
  <c r="R14" i="26" s="1"/>
  <c r="AG93" i="25"/>
  <c r="AG107"/>
  <c r="T139"/>
  <c r="J18" i="26" s="1"/>
  <c r="AG145" i="25"/>
  <c r="X163"/>
  <c r="N20" i="26" s="1"/>
  <c r="AG159" i="25"/>
  <c r="AB187"/>
  <c r="R22" i="26" s="1"/>
  <c r="AB43" i="25"/>
  <c r="R10" i="26" s="1"/>
  <c r="AG45" i="25"/>
  <c r="AG50"/>
  <c r="AG53"/>
  <c r="AF67"/>
  <c r="V12" i="26" s="1"/>
  <c r="AG59" i="25"/>
  <c r="AG64"/>
  <c r="T91"/>
  <c r="J14" i="26" s="1"/>
  <c r="AG81" i="25"/>
  <c r="AG94"/>
  <c r="AG97"/>
  <c r="AG102"/>
  <c r="X115"/>
  <c r="N16" i="26" s="1"/>
  <c r="AG108" i="25"/>
  <c r="AG111"/>
  <c r="AG119"/>
  <c r="AB139"/>
  <c r="R18" i="26" s="1"/>
  <c r="AG141" i="25"/>
  <c r="AG146"/>
  <c r="AG149"/>
  <c r="AF163"/>
  <c r="V20" i="26" s="1"/>
  <c r="AG155" i="25"/>
  <c r="AG160"/>
  <c r="T187"/>
  <c r="J22" i="26" s="1"/>
  <c r="AG177" i="25"/>
  <c r="AH182"/>
  <c r="L191"/>
  <c r="V191"/>
  <c r="AD191"/>
  <c r="J8" i="24"/>
  <c r="AH11" i="23"/>
  <c r="AH17"/>
  <c r="AH109"/>
  <c r="AH111"/>
  <c r="AH159"/>
  <c r="AH49"/>
  <c r="AH101"/>
  <c r="AH145"/>
  <c r="AH189"/>
  <c r="R8" i="24"/>
  <c r="AH37" i="23"/>
  <c r="AH85"/>
  <c r="AH131"/>
  <c r="AH181"/>
  <c r="AH23"/>
  <c r="AH25"/>
  <c r="AH71"/>
  <c r="AH77"/>
  <c r="AH165"/>
  <c r="AH96"/>
  <c r="AG110"/>
  <c r="AG124"/>
  <c r="T127"/>
  <c r="J17" i="24" s="1"/>
  <c r="AG130" i="23"/>
  <c r="AG138"/>
  <c r="AG144"/>
  <c r="AG158"/>
  <c r="AG172"/>
  <c r="T175"/>
  <c r="J21" i="24" s="1"/>
  <c r="AG178" i="23"/>
  <c r="AG186"/>
  <c r="AH10"/>
  <c r="AG33"/>
  <c r="AG47"/>
  <c r="AH66"/>
  <c r="AH72"/>
  <c r="AG81"/>
  <c r="AG95"/>
  <c r="AH100"/>
  <c r="AG129"/>
  <c r="AH134"/>
  <c r="AG143"/>
  <c r="AH168"/>
  <c r="AG177"/>
  <c r="F24" i="24"/>
  <c r="AG12" i="23"/>
  <c r="L191"/>
  <c r="R191"/>
  <c r="V191"/>
  <c r="Z191"/>
  <c r="AD191"/>
  <c r="AG21"/>
  <c r="AG26"/>
  <c r="AG40"/>
  <c r="AG46"/>
  <c r="AG54"/>
  <c r="AG60"/>
  <c r="AG69"/>
  <c r="AG74"/>
  <c r="AG88"/>
  <c r="AG94"/>
  <c r="AG102"/>
  <c r="AG108"/>
  <c r="AG122"/>
  <c r="AG136"/>
  <c r="AG142"/>
  <c r="AG150"/>
  <c r="AG156"/>
  <c r="AG170"/>
  <c r="AG184"/>
  <c r="D8" i="24"/>
  <c r="D24" s="1"/>
  <c r="L8"/>
  <c r="L24" s="1"/>
  <c r="T8"/>
  <c r="T24" s="1"/>
  <c r="AG9" i="23"/>
  <c r="AG14"/>
  <c r="C24" i="24"/>
  <c r="G24"/>
  <c r="K24"/>
  <c r="O24"/>
  <c r="S24"/>
  <c r="AG28" i="23"/>
  <c r="AG34"/>
  <c r="AG42"/>
  <c r="AG48"/>
  <c r="AG57"/>
  <c r="AG62"/>
  <c r="AG76"/>
  <c r="AG82"/>
  <c r="AG90"/>
  <c r="AG16"/>
  <c r="I191"/>
  <c r="N191"/>
  <c r="AG22"/>
  <c r="AG30"/>
  <c r="AG36"/>
  <c r="AG50"/>
  <c r="AG64"/>
  <c r="AG70"/>
  <c r="AG78"/>
  <c r="AG84"/>
  <c r="AG98"/>
  <c r="AG107"/>
  <c r="AG112"/>
  <c r="AG118"/>
  <c r="AG126"/>
  <c r="AG132"/>
  <c r="AG146"/>
  <c r="AG155"/>
  <c r="AG160"/>
  <c r="AG166"/>
  <c r="AG174"/>
  <c r="AG180"/>
  <c r="H8" i="24"/>
  <c r="H24" s="1"/>
  <c r="P8"/>
  <c r="P24" s="1"/>
  <c r="M191" i="10"/>
  <c r="E24" i="11"/>
  <c r="AB115" i="10"/>
  <c r="AG85"/>
  <c r="AH85" s="1"/>
  <c r="X115"/>
  <c r="AG132"/>
  <c r="AH132" s="1"/>
  <c r="AF91"/>
  <c r="AG60"/>
  <c r="AH60" s="1"/>
  <c r="T67"/>
  <c r="AG88"/>
  <c r="AH88" s="1"/>
  <c r="AG89"/>
  <c r="AH89" s="1"/>
  <c r="AG90"/>
  <c r="AH90" s="1"/>
  <c r="AG94"/>
  <c r="AH94" s="1"/>
  <c r="AG95"/>
  <c r="AH95" s="1"/>
  <c r="AG96"/>
  <c r="AH96" s="1"/>
  <c r="AG97"/>
  <c r="AH97" s="1"/>
  <c r="AG98"/>
  <c r="AH98" s="1"/>
  <c r="AG99"/>
  <c r="AH99" s="1"/>
  <c r="AG100"/>
  <c r="AH100" s="1"/>
  <c r="AG101"/>
  <c r="AG102"/>
  <c r="AH102" s="1"/>
  <c r="AG105"/>
  <c r="AH105" s="1"/>
  <c r="AG106"/>
  <c r="AH106" s="1"/>
  <c r="AG107"/>
  <c r="AH107" s="1"/>
  <c r="AG62"/>
  <c r="AH62" s="1"/>
  <c r="AG64"/>
  <c r="AH64" s="1"/>
  <c r="AG66"/>
  <c r="AH66" s="1"/>
  <c r="AG69"/>
  <c r="AH69" s="1"/>
  <c r="AG71"/>
  <c r="AH71" s="1"/>
  <c r="AG74"/>
  <c r="AH74" s="1"/>
  <c r="AG76"/>
  <c r="AH76" s="1"/>
  <c r="AG77"/>
  <c r="AH77" s="1"/>
  <c r="AG81"/>
  <c r="AH81" s="1"/>
  <c r="AG83"/>
  <c r="AH83" s="1"/>
  <c r="AG86"/>
  <c r="AH86" s="1"/>
  <c r="AG137"/>
  <c r="AH137" s="1"/>
  <c r="AG21"/>
  <c r="AH21" s="1"/>
  <c r="AG22"/>
  <c r="AH22" s="1"/>
  <c r="AG23"/>
  <c r="AH23" s="1"/>
  <c r="AG24"/>
  <c r="AH24" s="1"/>
  <c r="AG25"/>
  <c r="AH25" s="1"/>
  <c r="AG26"/>
  <c r="AH26" s="1"/>
  <c r="AG28"/>
  <c r="AH28" s="1"/>
  <c r="AG29"/>
  <c r="AH29" s="1"/>
  <c r="AG30"/>
  <c r="AH30" s="1"/>
  <c r="AG57"/>
  <c r="AH57" s="1"/>
  <c r="AG58"/>
  <c r="AH58" s="1"/>
  <c r="AG59"/>
  <c r="AG133"/>
  <c r="AH133" s="1"/>
  <c r="AG134"/>
  <c r="AH134" s="1"/>
  <c r="AG135"/>
  <c r="AH135" s="1"/>
  <c r="AG136"/>
  <c r="AH136" s="1"/>
  <c r="AG138"/>
  <c r="AH138" s="1"/>
  <c r="AG141"/>
  <c r="AH141" s="1"/>
  <c r="AG142"/>
  <c r="AH142" s="1"/>
  <c r="AG143"/>
  <c r="AH143" s="1"/>
  <c r="AG144"/>
  <c r="AH144" s="1"/>
  <c r="AG145"/>
  <c r="AH145" s="1"/>
  <c r="AG146"/>
  <c r="AH146" s="1"/>
  <c r="AG147"/>
  <c r="AH147" s="1"/>
  <c r="AG148"/>
  <c r="AH148" s="1"/>
  <c r="AG149"/>
  <c r="AH149" s="1"/>
  <c r="AG150"/>
  <c r="AH150" s="1"/>
  <c r="AG153"/>
  <c r="AG154"/>
  <c r="AH154" s="1"/>
  <c r="AG155"/>
  <c r="AH155" s="1"/>
  <c r="AG156"/>
  <c r="AH156" s="1"/>
  <c r="AG157"/>
  <c r="AH157" s="1"/>
  <c r="AG158"/>
  <c r="AH158" s="1"/>
  <c r="AG159"/>
  <c r="AH159" s="1"/>
  <c r="AG160"/>
  <c r="AH160" s="1"/>
  <c r="AG161"/>
  <c r="AH161" s="1"/>
  <c r="AG162"/>
  <c r="AH162" s="1"/>
  <c r="AG165"/>
  <c r="AH165" s="1"/>
  <c r="AG166"/>
  <c r="AH166" s="1"/>
  <c r="AG167"/>
  <c r="AH167" s="1"/>
  <c r="AG168"/>
  <c r="AH168" s="1"/>
  <c r="AG169"/>
  <c r="AH169" s="1"/>
  <c r="AG170"/>
  <c r="AH170" s="1"/>
  <c r="AG171"/>
  <c r="AH171" s="1"/>
  <c r="AG172"/>
  <c r="AH172" s="1"/>
  <c r="AG173"/>
  <c r="AH173" s="1"/>
  <c r="AG174"/>
  <c r="AH174" s="1"/>
  <c r="AG177"/>
  <c r="AH177" s="1"/>
  <c r="AG178"/>
  <c r="AH178" s="1"/>
  <c r="AG179"/>
  <c r="AH179" s="1"/>
  <c r="AG180"/>
  <c r="AH180" s="1"/>
  <c r="AG181"/>
  <c r="AH181" s="1"/>
  <c r="AG182"/>
  <c r="AH182" s="1"/>
  <c r="AG183"/>
  <c r="AH183" s="1"/>
  <c r="AG184"/>
  <c r="AH184" s="1"/>
  <c r="AG185"/>
  <c r="AH185" s="1"/>
  <c r="AG186"/>
  <c r="AH186" s="1"/>
  <c r="AG189"/>
  <c r="AH189" s="1"/>
  <c r="T31"/>
  <c r="T115"/>
  <c r="T163"/>
  <c r="T190"/>
  <c r="AG61"/>
  <c r="AH61" s="1"/>
  <c r="AG63"/>
  <c r="AH63" s="1"/>
  <c r="AG65"/>
  <c r="AH65" s="1"/>
  <c r="AG70"/>
  <c r="AH70" s="1"/>
  <c r="AG72"/>
  <c r="AH72" s="1"/>
  <c r="AG73"/>
  <c r="AH73" s="1"/>
  <c r="AG75"/>
  <c r="AH75" s="1"/>
  <c r="AG78"/>
  <c r="AH78" s="1"/>
  <c r="AG82"/>
  <c r="AH82" s="1"/>
  <c r="AG84"/>
  <c r="AH84" s="1"/>
  <c r="AG87"/>
  <c r="AH87" s="1"/>
  <c r="T91"/>
  <c r="AG93"/>
  <c r="AG109"/>
  <c r="AH109" s="1"/>
  <c r="AG110"/>
  <c r="AH110" s="1"/>
  <c r="AG111"/>
  <c r="AH111" s="1"/>
  <c r="AG112"/>
  <c r="AG113"/>
  <c r="AH113" s="1"/>
  <c r="AG114"/>
  <c r="AH114" s="1"/>
  <c r="AG117"/>
  <c r="AH117" s="1"/>
  <c r="AG118"/>
  <c r="AH118" s="1"/>
  <c r="AG119"/>
  <c r="AH119" s="1"/>
  <c r="AG120"/>
  <c r="AH120" s="1"/>
  <c r="AG121"/>
  <c r="AH121" s="1"/>
  <c r="AG122"/>
  <c r="AH122" s="1"/>
  <c r="AG123"/>
  <c r="AH123" s="1"/>
  <c r="AG124"/>
  <c r="AH124" s="1"/>
  <c r="AG125"/>
  <c r="AH125" s="1"/>
  <c r="AG126"/>
  <c r="AH126" s="1"/>
  <c r="AG129"/>
  <c r="AH129" s="1"/>
  <c r="AG130"/>
  <c r="AH130" s="1"/>
  <c r="AG131"/>
  <c r="AH131" s="1"/>
  <c r="T79"/>
  <c r="AH101"/>
  <c r="AH59"/>
  <c r="AG27"/>
  <c r="AH27" s="1"/>
  <c r="AG33"/>
  <c r="AG34"/>
  <c r="AH34" s="1"/>
  <c r="AG35"/>
  <c r="AH35" s="1"/>
  <c r="AG36"/>
  <c r="AH36" s="1"/>
  <c r="AG37"/>
  <c r="AH37" s="1"/>
  <c r="AG38"/>
  <c r="AH38" s="1"/>
  <c r="AG39"/>
  <c r="AH39" s="1"/>
  <c r="AG40"/>
  <c r="AH40" s="1"/>
  <c r="AG41"/>
  <c r="AH41" s="1"/>
  <c r="AG42"/>
  <c r="AH42" s="1"/>
  <c r="AG45"/>
  <c r="AH45" s="1"/>
  <c r="AG46"/>
  <c r="AH46" s="1"/>
  <c r="AG47"/>
  <c r="AH47" s="1"/>
  <c r="AG48"/>
  <c r="AH48" s="1"/>
  <c r="AG49"/>
  <c r="AH49" s="1"/>
  <c r="AG50"/>
  <c r="AH50" s="1"/>
  <c r="AG51"/>
  <c r="AH51" s="1"/>
  <c r="AG52"/>
  <c r="AH52" s="1"/>
  <c r="AG53"/>
  <c r="AH53" s="1"/>
  <c r="AG54"/>
  <c r="AH54" s="1"/>
  <c r="AG15"/>
  <c r="AH15" s="1"/>
  <c r="AG14"/>
  <c r="AH14" s="1"/>
  <c r="AG11"/>
  <c r="AH11" s="1"/>
  <c r="AB19"/>
  <c r="AG12"/>
  <c r="AH12" s="1"/>
  <c r="AG16"/>
  <c r="AH16" s="1"/>
  <c r="X19"/>
  <c r="AG13"/>
  <c r="AH13" s="1"/>
  <c r="AG17"/>
  <c r="AH17" s="1"/>
  <c r="AF19"/>
  <c r="AH192" i="39" l="1"/>
  <c r="AH187" i="33"/>
  <c r="X22" i="34" s="1"/>
  <c r="AH139" i="35"/>
  <c r="X18" i="37" s="1"/>
  <c r="AH175" i="35"/>
  <c r="X21" i="37" s="1"/>
  <c r="AH151" i="41"/>
  <c r="X19" i="43" s="1"/>
  <c r="AH31" i="35"/>
  <c r="X9" i="37" s="1"/>
  <c r="W9"/>
  <c r="W24" s="1"/>
  <c r="AG139" i="25"/>
  <c r="W18" i="26" s="1"/>
  <c r="AH91" i="48"/>
  <c r="X14" i="49" s="1"/>
  <c r="AH187" i="35"/>
  <c r="X22" i="37" s="1"/>
  <c r="W23" i="49"/>
  <c r="W24" s="1"/>
  <c r="AH55" i="48"/>
  <c r="X11" i="49" s="1"/>
  <c r="AH190" i="46"/>
  <c r="X23" i="47" s="1"/>
  <c r="AH31" i="46"/>
  <c r="X9" i="47" s="1"/>
  <c r="AH127" i="46"/>
  <c r="X17" i="47" s="1"/>
  <c r="W24"/>
  <c r="Y24" s="1"/>
  <c r="W24" i="45"/>
  <c r="Y24" s="1"/>
  <c r="AH43" i="44"/>
  <c r="X10" i="45" s="1"/>
  <c r="AH190" i="41"/>
  <c r="X23" i="43" s="1"/>
  <c r="W24"/>
  <c r="Y24" s="1"/>
  <c r="AH187" i="39"/>
  <c r="AH175"/>
  <c r="AH163"/>
  <c r="W24" i="40"/>
  <c r="AH103" i="36"/>
  <c r="X15" i="38" s="1"/>
  <c r="W24"/>
  <c r="X24" s="1"/>
  <c r="AH175" i="33"/>
  <c r="AH163"/>
  <c r="X20" i="34" s="1"/>
  <c r="W20"/>
  <c r="W24" s="1"/>
  <c r="Y24" s="1"/>
  <c r="AG43" i="31"/>
  <c r="AH43" s="1"/>
  <c r="AG139"/>
  <c r="AH139" s="1"/>
  <c r="AG79"/>
  <c r="AH79" s="1"/>
  <c r="AH33"/>
  <c r="AB191"/>
  <c r="AG19"/>
  <c r="AH19" s="1"/>
  <c r="AG79" i="29"/>
  <c r="W13" i="30" s="1"/>
  <c r="AG175" i="27"/>
  <c r="W21" i="28" s="1"/>
  <c r="AG139" i="27"/>
  <c r="AH139" s="1"/>
  <c r="X18" i="28" s="1"/>
  <c r="AG79" i="25"/>
  <c r="AH79" s="1"/>
  <c r="X13" i="26" s="1"/>
  <c r="AG175" i="25"/>
  <c r="W21" i="26" s="1"/>
  <c r="AG43" i="25"/>
  <c r="W10" i="26" s="1"/>
  <c r="R24" i="24"/>
  <c r="AB191" i="23"/>
  <c r="N24" i="24"/>
  <c r="AF191" i="23"/>
  <c r="V24" i="24"/>
  <c r="X191" i="23"/>
  <c r="AH139" i="48"/>
  <c r="X18" i="49" s="1"/>
  <c r="AG194" i="48"/>
  <c r="AI191" s="1"/>
  <c r="AH19"/>
  <c r="X8" i="49" s="1"/>
  <c r="AH187" i="48"/>
  <c r="X22" i="49" s="1"/>
  <c r="AH151" i="48"/>
  <c r="X19" i="49" s="1"/>
  <c r="AH115" i="48"/>
  <c r="X16" i="49" s="1"/>
  <c r="AH175" i="48"/>
  <c r="X21" i="49" s="1"/>
  <c r="AH31" i="48"/>
  <c r="X9" i="49" s="1"/>
  <c r="AH67" i="48"/>
  <c r="X12" i="49" s="1"/>
  <c r="AH103" i="48"/>
  <c r="X15" i="49" s="1"/>
  <c r="X23"/>
  <c r="AH127" i="48"/>
  <c r="X17" i="49" s="1"/>
  <c r="AH43" i="48"/>
  <c r="X10" i="49" s="1"/>
  <c r="AH79" i="48"/>
  <c r="X13" i="49" s="1"/>
  <c r="AH163" i="48"/>
  <c r="X20" i="49" s="1"/>
  <c r="AH175" i="46"/>
  <c r="X21" i="47" s="1"/>
  <c r="AH103" i="46"/>
  <c r="X15" i="47" s="1"/>
  <c r="AH151" i="46"/>
  <c r="X19" i="47" s="1"/>
  <c r="AH115" i="46"/>
  <c r="X16" i="47" s="1"/>
  <c r="AH187" i="46"/>
  <c r="X22" i="47" s="1"/>
  <c r="AH55" i="46"/>
  <c r="X11" i="47" s="1"/>
  <c r="AH43" i="46"/>
  <c r="X10" i="47" s="1"/>
  <c r="AH79" i="46"/>
  <c r="X13" i="47" s="1"/>
  <c r="AH67" i="46"/>
  <c r="X12" i="47" s="1"/>
  <c r="AH91" i="46"/>
  <c r="X14" i="47" s="1"/>
  <c r="AH139" i="46"/>
  <c r="X18" i="47" s="1"/>
  <c r="AG191" i="46"/>
  <c r="AI115" s="1"/>
  <c r="Y16" i="47" s="1"/>
  <c r="AH19" i="46"/>
  <c r="X8" i="47" s="1"/>
  <c r="AH163" i="46"/>
  <c r="X20" i="47" s="1"/>
  <c r="AH19" i="44"/>
  <c r="X8" i="45" s="1"/>
  <c r="AG191" i="44"/>
  <c r="AI190" s="1"/>
  <c r="Y23" i="45" s="1"/>
  <c r="AH187" i="44"/>
  <c r="X22" i="45" s="1"/>
  <c r="AH67" i="44"/>
  <c r="X12" i="45" s="1"/>
  <c r="AH127" i="44"/>
  <c r="X17" i="45" s="1"/>
  <c r="AH151" i="44"/>
  <c r="X19" i="45" s="1"/>
  <c r="AH91" i="44"/>
  <c r="X14" i="45" s="1"/>
  <c r="AH163" i="44"/>
  <c r="X20" i="45" s="1"/>
  <c r="AH115" i="44"/>
  <c r="X16" i="45" s="1"/>
  <c r="AH175" i="44"/>
  <c r="X21" i="45" s="1"/>
  <c r="AH190" i="44"/>
  <c r="X23" i="45" s="1"/>
  <c r="AH31" i="44"/>
  <c r="X9" i="45" s="1"/>
  <c r="AH55" i="44"/>
  <c r="X11" i="45" s="1"/>
  <c r="AH79" i="44"/>
  <c r="X13" i="45" s="1"/>
  <c r="AH103" i="44"/>
  <c r="X15" i="45" s="1"/>
  <c r="AH67" i="41"/>
  <c r="X12" i="43" s="1"/>
  <c r="AG191" i="41"/>
  <c r="AI19" s="1"/>
  <c r="AH19"/>
  <c r="X8" i="43" s="1"/>
  <c r="AH103" i="41"/>
  <c r="X15" i="43" s="1"/>
  <c r="AH175" i="41"/>
  <c r="X21" i="43" s="1"/>
  <c r="AH91" i="41"/>
  <c r="X14" i="43" s="1"/>
  <c r="AH55" i="41"/>
  <c r="X11" i="43" s="1"/>
  <c r="AH139" i="41"/>
  <c r="X18" i="43" s="1"/>
  <c r="AH115" i="41"/>
  <c r="X16" i="43" s="1"/>
  <c r="AH31" i="41"/>
  <c r="X9" i="43" s="1"/>
  <c r="AH79" i="41"/>
  <c r="X13" i="43" s="1"/>
  <c r="AH163" i="41"/>
  <c r="X20" i="43" s="1"/>
  <c r="AH187" i="41"/>
  <c r="X22" i="43" s="1"/>
  <c r="AH151" i="39"/>
  <c r="AH19"/>
  <c r="AG193"/>
  <c r="AH79"/>
  <c r="AH55"/>
  <c r="AH139"/>
  <c r="AH31"/>
  <c r="AH127"/>
  <c r="AH103"/>
  <c r="AH115"/>
  <c r="AH43"/>
  <c r="AH67"/>
  <c r="AH91"/>
  <c r="AH55" i="36"/>
  <c r="X11" i="38" s="1"/>
  <c r="AH139" i="36"/>
  <c r="X18" i="38" s="1"/>
  <c r="AH79" i="36"/>
  <c r="X13" i="38" s="1"/>
  <c r="AH43" i="36"/>
  <c r="X10" i="38" s="1"/>
  <c r="AH91" i="36"/>
  <c r="X14" i="38" s="1"/>
  <c r="AH175" i="36"/>
  <c r="X21" i="38" s="1"/>
  <c r="AH115" i="36"/>
  <c r="X16" i="38" s="1"/>
  <c r="AH190" i="36"/>
  <c r="X23" i="38" s="1"/>
  <c r="AH67" i="36"/>
  <c r="X12" i="38" s="1"/>
  <c r="AH187" i="36"/>
  <c r="X22" i="38" s="1"/>
  <c r="AH127" i="36"/>
  <c r="X17" i="38" s="1"/>
  <c r="AH151" i="36"/>
  <c r="X19" i="38" s="1"/>
  <c r="AH31" i="36"/>
  <c r="X9" i="38" s="1"/>
  <c r="AG191" i="36"/>
  <c r="AH19"/>
  <c r="X8" i="38" s="1"/>
  <c r="AH163" i="36"/>
  <c r="X20" i="38" s="1"/>
  <c r="AH91" i="35"/>
  <c r="X14" i="37" s="1"/>
  <c r="AH43" i="35"/>
  <c r="X10" i="37" s="1"/>
  <c r="AH103" i="35"/>
  <c r="X15" i="37" s="1"/>
  <c r="AH163" i="35"/>
  <c r="AH190"/>
  <c r="X23" i="37" s="1"/>
  <c r="AH55" i="35"/>
  <c r="X11" i="37" s="1"/>
  <c r="AG191" i="35"/>
  <c r="AI67" s="1"/>
  <c r="Y12" i="37" s="1"/>
  <c r="AH19" i="35"/>
  <c r="X8" i="37" s="1"/>
  <c r="AH67" i="35"/>
  <c r="X12" i="37" s="1"/>
  <c r="AH115" i="35"/>
  <c r="X16" i="37" s="1"/>
  <c r="AH79" i="35"/>
  <c r="X13" i="37" s="1"/>
  <c r="AH127" i="35"/>
  <c r="X17" i="37" s="1"/>
  <c r="AH103" i="33"/>
  <c r="AH91"/>
  <c r="AH43"/>
  <c r="AG191"/>
  <c r="AI91" s="1"/>
  <c r="Y14" i="34" s="1"/>
  <c r="AH19" i="33"/>
  <c r="AH151"/>
  <c r="AH31"/>
  <c r="AH115"/>
  <c r="AH190"/>
  <c r="AH127"/>
  <c r="AH139"/>
  <c r="AH55"/>
  <c r="AH67"/>
  <c r="AH79"/>
  <c r="V24" i="26"/>
  <c r="J24" i="24"/>
  <c r="AH146" i="31"/>
  <c r="AH97"/>
  <c r="AH53"/>
  <c r="AH159"/>
  <c r="W13" i="32"/>
  <c r="AH174" i="31"/>
  <c r="AH125"/>
  <c r="AH78"/>
  <c r="AH29"/>
  <c r="AH101"/>
  <c r="AH149"/>
  <c r="AH119"/>
  <c r="AH102"/>
  <c r="AH153"/>
  <c r="AG163"/>
  <c r="AH57"/>
  <c r="AG67"/>
  <c r="AH167"/>
  <c r="AH49"/>
  <c r="AH143"/>
  <c r="AH81"/>
  <c r="AG91"/>
  <c r="AH59"/>
  <c r="AG55"/>
  <c r="AH45"/>
  <c r="AH107"/>
  <c r="AH180"/>
  <c r="AH166"/>
  <c r="AH131"/>
  <c r="AG127"/>
  <c r="AH117"/>
  <c r="AH84"/>
  <c r="AH70"/>
  <c r="AH35"/>
  <c r="AG190"/>
  <c r="AH145"/>
  <c r="AG31"/>
  <c r="AH21"/>
  <c r="R24" i="32"/>
  <c r="AF191" i="31"/>
  <c r="T191"/>
  <c r="AG175"/>
  <c r="AG115"/>
  <c r="X191"/>
  <c r="V24" i="32"/>
  <c r="J24"/>
  <c r="AH160" i="31"/>
  <c r="AH111"/>
  <c r="AG103"/>
  <c r="AH93"/>
  <c r="AH95"/>
  <c r="AH47"/>
  <c r="AH177"/>
  <c r="AG187"/>
  <c r="AH155"/>
  <c r="AG151"/>
  <c r="AH141"/>
  <c r="AH108"/>
  <c r="AH94"/>
  <c r="AH64"/>
  <c r="AH50"/>
  <c r="AH183"/>
  <c r="AH169"/>
  <c r="AH136"/>
  <c r="AH122"/>
  <c r="AH87"/>
  <c r="AH73"/>
  <c r="AH40"/>
  <c r="AH26"/>
  <c r="AH63"/>
  <c r="N24" i="32"/>
  <c r="AH59" i="29"/>
  <c r="AH79"/>
  <c r="X13" i="30" s="1"/>
  <c r="AH183" i="29"/>
  <c r="AH136"/>
  <c r="AH87"/>
  <c r="AH40"/>
  <c r="AG103"/>
  <c r="AH93"/>
  <c r="AH155"/>
  <c r="AH108"/>
  <c r="AH64"/>
  <c r="AH95"/>
  <c r="AH29"/>
  <c r="AH159"/>
  <c r="AH63"/>
  <c r="AH9"/>
  <c r="AG19"/>
  <c r="AH160"/>
  <c r="AH146"/>
  <c r="AH111"/>
  <c r="AH97"/>
  <c r="AH53"/>
  <c r="AG31"/>
  <c r="AH21"/>
  <c r="AH153"/>
  <c r="AG163"/>
  <c r="AH57"/>
  <c r="AG67"/>
  <c r="AH167"/>
  <c r="AH101"/>
  <c r="AH71"/>
  <c r="AH47"/>
  <c r="V24" i="30"/>
  <c r="T191" i="29"/>
  <c r="AB191"/>
  <c r="AG43"/>
  <c r="J24" i="30"/>
  <c r="R24"/>
  <c r="X191" i="29"/>
  <c r="AH81"/>
  <c r="AG91"/>
  <c r="AG55"/>
  <c r="AH45"/>
  <c r="AH169"/>
  <c r="AH122"/>
  <c r="AH73"/>
  <c r="AH26"/>
  <c r="AG190"/>
  <c r="AH107"/>
  <c r="AH177"/>
  <c r="AG187"/>
  <c r="AG151"/>
  <c r="AH141"/>
  <c r="AH94"/>
  <c r="AH50"/>
  <c r="AH49"/>
  <c r="AH174"/>
  <c r="AH125"/>
  <c r="AH78"/>
  <c r="AH145"/>
  <c r="AH149"/>
  <c r="AH119"/>
  <c r="AH102"/>
  <c r="AH105"/>
  <c r="AG115"/>
  <c r="AH180"/>
  <c r="AH166"/>
  <c r="AH131"/>
  <c r="AG127"/>
  <c r="AH117"/>
  <c r="AH84"/>
  <c r="AH70"/>
  <c r="AH35"/>
  <c r="AH129"/>
  <c r="AG139"/>
  <c r="AG175"/>
  <c r="AF191"/>
  <c r="N24" i="30"/>
  <c r="AH81" i="27"/>
  <c r="AG91"/>
  <c r="AH59"/>
  <c r="AG55"/>
  <c r="AH45"/>
  <c r="AH101"/>
  <c r="AH153"/>
  <c r="AG163"/>
  <c r="AH57"/>
  <c r="AG67"/>
  <c r="AH23"/>
  <c r="T191"/>
  <c r="J8" i="28"/>
  <c r="J24" s="1"/>
  <c r="AH177" i="27"/>
  <c r="AG187"/>
  <c r="AH155"/>
  <c r="AG151"/>
  <c r="AH141"/>
  <c r="AH108"/>
  <c r="AH94"/>
  <c r="AH64"/>
  <c r="AH50"/>
  <c r="AG190"/>
  <c r="AH107"/>
  <c r="AH180"/>
  <c r="AH166"/>
  <c r="AH131"/>
  <c r="AG127"/>
  <c r="AH117"/>
  <c r="AH84"/>
  <c r="AH70"/>
  <c r="AH35"/>
  <c r="AH159"/>
  <c r="AH10"/>
  <c r="X191"/>
  <c r="N8" i="28"/>
  <c r="N24" s="1"/>
  <c r="R24"/>
  <c r="AG19" i="27"/>
  <c r="AF191"/>
  <c r="AH160"/>
  <c r="AH146"/>
  <c r="AH111"/>
  <c r="AH97"/>
  <c r="AH53"/>
  <c r="AH145"/>
  <c r="AH63"/>
  <c r="AH49"/>
  <c r="AH105"/>
  <c r="AG115"/>
  <c r="AH183"/>
  <c r="AH169"/>
  <c r="AH136"/>
  <c r="AH122"/>
  <c r="AH87"/>
  <c r="AH73"/>
  <c r="AH40"/>
  <c r="AH26"/>
  <c r="AH17"/>
  <c r="AH149"/>
  <c r="AH119"/>
  <c r="AH102"/>
  <c r="AG103"/>
  <c r="AH93"/>
  <c r="AH174"/>
  <c r="AH125"/>
  <c r="AH95"/>
  <c r="AH78"/>
  <c r="AH29"/>
  <c r="AH37"/>
  <c r="AG31"/>
  <c r="AH21"/>
  <c r="AG79"/>
  <c r="V24" i="28"/>
  <c r="AG43" i="27"/>
  <c r="AB191"/>
  <c r="AH139" i="25"/>
  <c r="X18" i="26" s="1"/>
  <c r="AH177" i="25"/>
  <c r="AG187"/>
  <c r="AH155"/>
  <c r="AG151"/>
  <c r="AH141"/>
  <c r="AH108"/>
  <c r="AH94"/>
  <c r="AH53"/>
  <c r="AH107"/>
  <c r="AH63"/>
  <c r="AH174"/>
  <c r="AH125"/>
  <c r="AH95"/>
  <c r="AH78"/>
  <c r="AH29"/>
  <c r="AH47"/>
  <c r="AH12"/>
  <c r="AH160"/>
  <c r="AH146"/>
  <c r="AH111"/>
  <c r="AH97"/>
  <c r="AH153"/>
  <c r="AG163"/>
  <c r="AH57"/>
  <c r="AG67"/>
  <c r="AH10"/>
  <c r="X191"/>
  <c r="N8" i="26"/>
  <c r="N24" s="1"/>
  <c r="AF191" i="25"/>
  <c r="AH149"/>
  <c r="AH119"/>
  <c r="AH102"/>
  <c r="AH81"/>
  <c r="AG91"/>
  <c r="AH59"/>
  <c r="AG55"/>
  <c r="AH45"/>
  <c r="AH159"/>
  <c r="AG103"/>
  <c r="AH93"/>
  <c r="AH175"/>
  <c r="X21" i="26" s="1"/>
  <c r="W13"/>
  <c r="AH180" i="25"/>
  <c r="AH166"/>
  <c r="AH131"/>
  <c r="AG127"/>
  <c r="AH117"/>
  <c r="AH84"/>
  <c r="AH70"/>
  <c r="AH35"/>
  <c r="AG190"/>
  <c r="AH101"/>
  <c r="AH49"/>
  <c r="T191"/>
  <c r="J8" i="26"/>
  <c r="J24" s="1"/>
  <c r="AB191" i="25"/>
  <c r="R8" i="26"/>
  <c r="R24" s="1"/>
  <c r="AH64" i="25"/>
  <c r="AH50"/>
  <c r="AH145"/>
  <c r="AH105"/>
  <c r="AG115"/>
  <c r="AG31"/>
  <c r="AH21"/>
  <c r="AH183"/>
  <c r="AH169"/>
  <c r="AH136"/>
  <c r="AH122"/>
  <c r="AH87"/>
  <c r="AH73"/>
  <c r="AH40"/>
  <c r="AH26"/>
  <c r="AH11"/>
  <c r="AG19"/>
  <c r="AH166" i="23"/>
  <c r="AH132"/>
  <c r="AH107"/>
  <c r="AH70"/>
  <c r="AH30"/>
  <c r="AH16"/>
  <c r="AH62"/>
  <c r="AH34"/>
  <c r="AH9"/>
  <c r="AG19"/>
  <c r="AH156"/>
  <c r="AH122"/>
  <c r="AH88"/>
  <c r="AH54"/>
  <c r="AG31"/>
  <c r="AH21"/>
  <c r="AH172"/>
  <c r="AH130"/>
  <c r="AH174"/>
  <c r="AH146"/>
  <c r="AH112"/>
  <c r="AH78"/>
  <c r="AH36"/>
  <c r="AH76"/>
  <c r="AH42"/>
  <c r="AH14"/>
  <c r="AH170"/>
  <c r="AH136"/>
  <c r="AH94"/>
  <c r="AH60"/>
  <c r="AH26"/>
  <c r="AH138"/>
  <c r="AH110"/>
  <c r="AH180"/>
  <c r="AH155"/>
  <c r="AH118"/>
  <c r="AH84"/>
  <c r="AH50"/>
  <c r="AH82"/>
  <c r="AH48"/>
  <c r="AH184"/>
  <c r="AH142"/>
  <c r="AH102"/>
  <c r="AG79"/>
  <c r="AH69"/>
  <c r="AH40"/>
  <c r="AH12"/>
  <c r="AH143"/>
  <c r="AH95"/>
  <c r="AH47"/>
  <c r="AH178"/>
  <c r="AH144"/>
  <c r="AH124"/>
  <c r="AH160"/>
  <c r="AH126"/>
  <c r="AH98"/>
  <c r="AH64"/>
  <c r="AH22"/>
  <c r="AH90"/>
  <c r="AH57"/>
  <c r="AG67"/>
  <c r="AH28"/>
  <c r="AH150"/>
  <c r="AH108"/>
  <c r="AH74"/>
  <c r="AH46"/>
  <c r="AH177"/>
  <c r="AG187"/>
  <c r="AH129"/>
  <c r="AG139"/>
  <c r="AH81"/>
  <c r="AG91"/>
  <c r="AH33"/>
  <c r="AG43"/>
  <c r="AH186"/>
  <c r="AH158"/>
  <c r="AG175"/>
  <c r="AG190"/>
  <c r="AG127"/>
  <c r="AG55"/>
  <c r="AG103"/>
  <c r="AG115"/>
  <c r="AG151"/>
  <c r="AG163"/>
  <c r="T191"/>
  <c r="AG103" i="10"/>
  <c r="AH103" s="1"/>
  <c r="AG115"/>
  <c r="AH115" s="1"/>
  <c r="AH112"/>
  <c r="AH33"/>
  <c r="AG43"/>
  <c r="AH43" s="1"/>
  <c r="AG187"/>
  <c r="AH187" s="1"/>
  <c r="AG139"/>
  <c r="AH139" s="1"/>
  <c r="AG31"/>
  <c r="AH31" s="1"/>
  <c r="AG91"/>
  <c r="AH91" s="1"/>
  <c r="AG190"/>
  <c r="AH190" s="1"/>
  <c r="AG175"/>
  <c r="AH175" s="1"/>
  <c r="AG151"/>
  <c r="AH151" s="1"/>
  <c r="AG67"/>
  <c r="AH67" s="1"/>
  <c r="AG55"/>
  <c r="AH55" s="1"/>
  <c r="AG163"/>
  <c r="AH163" s="1"/>
  <c r="AG79"/>
  <c r="AH79" s="1"/>
  <c r="AH93"/>
  <c r="AH153"/>
  <c r="AG127"/>
  <c r="AH127" s="1"/>
  <c r="Y24" i="37" l="1"/>
  <c r="X24"/>
  <c r="AI115" i="39"/>
  <c r="AI191"/>
  <c r="AI190"/>
  <c r="AH43" i="25"/>
  <c r="X10" i="26" s="1"/>
  <c r="AI139" i="36"/>
  <c r="Y18" i="38" s="1"/>
  <c r="AI189" i="36"/>
  <c r="AI187" i="48"/>
  <c r="Y22" i="49" s="1"/>
  <c r="AI190" i="48"/>
  <c r="AI192"/>
  <c r="AI127"/>
  <c r="Y17" i="49" s="1"/>
  <c r="AI163" i="48"/>
  <c r="Y20" i="49" s="1"/>
  <c r="AI67" i="48"/>
  <c r="Y12" i="49" s="1"/>
  <c r="AI43" i="48"/>
  <c r="Y10" i="49" s="1"/>
  <c r="AI103" i="48"/>
  <c r="Y15" i="49" s="1"/>
  <c r="AI31" i="48"/>
  <c r="Y9" i="49" s="1"/>
  <c r="AI19" i="48"/>
  <c r="Y8" i="49" s="1"/>
  <c r="Y24"/>
  <c r="X24"/>
  <c r="X24" i="47"/>
  <c r="AI43" i="46"/>
  <c r="Y10" i="47" s="1"/>
  <c r="AI175" i="46"/>
  <c r="Y21" i="47" s="1"/>
  <c r="AI187" i="46"/>
  <c r="Y22" i="47" s="1"/>
  <c r="AI163" i="46"/>
  <c r="Y20" i="47" s="1"/>
  <c r="AI139" i="46"/>
  <c r="Y18" i="47" s="1"/>
  <c r="AI67" i="46"/>
  <c r="Y12" i="47" s="1"/>
  <c r="AI151" i="46"/>
  <c r="Y19" i="47" s="1"/>
  <c r="X24" i="45"/>
  <c r="AI103" i="44"/>
  <c r="Y15" i="45" s="1"/>
  <c r="AI115" i="44"/>
  <c r="Y16" i="45" s="1"/>
  <c r="AI55" i="44"/>
  <c r="Y11" i="45" s="1"/>
  <c r="AI91" i="44"/>
  <c r="Y14" i="45" s="1"/>
  <c r="AI151" i="44"/>
  <c r="Y19" i="45" s="1"/>
  <c r="AI187" i="44"/>
  <c r="Y22" i="45" s="1"/>
  <c r="AI127" i="44"/>
  <c r="Y17" i="45" s="1"/>
  <c r="X24" i="43"/>
  <c r="AI175" i="41"/>
  <c r="Y21" i="43" s="1"/>
  <c r="AI79" i="41"/>
  <c r="Y13" i="43" s="1"/>
  <c r="AI163" i="41"/>
  <c r="Y20" i="43" s="1"/>
  <c r="AI139" i="41"/>
  <c r="Y18" i="43" s="1"/>
  <c r="AI91" i="41"/>
  <c r="Y14" i="43" s="1"/>
  <c r="AI67" i="41"/>
  <c r="Y12" i="43" s="1"/>
  <c r="AI31" i="41"/>
  <c r="Y9" i="43" s="1"/>
  <c r="AI187" i="41"/>
  <c r="Y22" i="43" s="1"/>
  <c r="AI115" i="41"/>
  <c r="Y16" i="43" s="1"/>
  <c r="AI55" i="41"/>
  <c r="Y11" i="43" s="1"/>
  <c r="Y24" i="40"/>
  <c r="X24"/>
  <c r="Y24" i="38"/>
  <c r="AI79" i="35"/>
  <c r="Y13" i="37" s="1"/>
  <c r="AI127" i="35"/>
  <c r="Y17" i="37" s="1"/>
  <c r="AI115" i="35"/>
  <c r="Y16" i="37" s="1"/>
  <c r="AI19" i="35"/>
  <c r="Y8" i="37" s="1"/>
  <c r="AI91" i="35"/>
  <c r="Y14" i="37" s="1"/>
  <c r="X23" i="34"/>
  <c r="X21"/>
  <c r="X19"/>
  <c r="X18"/>
  <c r="X17"/>
  <c r="X16"/>
  <c r="X15"/>
  <c r="X14"/>
  <c r="X13"/>
  <c r="X12"/>
  <c r="X11"/>
  <c r="X10"/>
  <c r="X24"/>
  <c r="X9"/>
  <c r="X8"/>
  <c r="AI190" i="33"/>
  <c r="Y23" i="34" s="1"/>
  <c r="W10" i="32"/>
  <c r="X18"/>
  <c r="X18" i="40"/>
  <c r="W18" i="32"/>
  <c r="X13"/>
  <c r="X13" i="40"/>
  <c r="X10" i="32"/>
  <c r="X10" i="40"/>
  <c r="X8" i="32"/>
  <c r="X8" i="40"/>
  <c r="W8" i="32"/>
  <c r="AH175" i="27"/>
  <c r="X21" i="28" s="1"/>
  <c r="W18"/>
  <c r="AI193" i="48"/>
  <c r="Y23" i="49" s="1"/>
  <c r="AI175" i="48"/>
  <c r="Y21" i="49" s="1"/>
  <c r="AI151" i="48"/>
  <c r="Y19" i="49" s="1"/>
  <c r="AI139" i="48"/>
  <c r="Y18" i="49" s="1"/>
  <c r="AI79" i="48"/>
  <c r="Y13" i="49" s="1"/>
  <c r="AI115" i="48"/>
  <c r="Y16" i="49" s="1"/>
  <c r="AH194" i="48"/>
  <c r="AI194"/>
  <c r="AI27"/>
  <c r="AI147"/>
  <c r="AI185"/>
  <c r="AI41"/>
  <c r="AI133"/>
  <c r="AI71"/>
  <c r="AI89"/>
  <c r="AI123"/>
  <c r="AI69"/>
  <c r="AI61"/>
  <c r="AI85"/>
  <c r="AI113"/>
  <c r="AI161"/>
  <c r="AI37"/>
  <c r="AI112"/>
  <c r="AI160"/>
  <c r="AI94"/>
  <c r="AI132"/>
  <c r="AI174"/>
  <c r="AI107"/>
  <c r="AI30"/>
  <c r="AI72"/>
  <c r="AI111"/>
  <c r="AI159"/>
  <c r="AI23"/>
  <c r="AI100"/>
  <c r="AI144"/>
  <c r="AI182"/>
  <c r="AI76"/>
  <c r="AI162"/>
  <c r="AI99"/>
  <c r="AI137"/>
  <c r="AI17"/>
  <c r="AI75"/>
  <c r="AI119"/>
  <c r="AI165"/>
  <c r="AI109"/>
  <c r="AI122"/>
  <c r="AI84"/>
  <c r="AI142"/>
  <c r="AI180"/>
  <c r="AI124"/>
  <c r="AI178"/>
  <c r="AI24"/>
  <c r="AI38"/>
  <c r="AI50"/>
  <c r="AI134"/>
  <c r="AI73"/>
  <c r="AI169"/>
  <c r="AI45"/>
  <c r="AI66"/>
  <c r="AI96"/>
  <c r="AI48"/>
  <c r="AI52"/>
  <c r="AI10"/>
  <c r="AI14"/>
  <c r="AI18"/>
  <c r="AI15"/>
  <c r="AI78"/>
  <c r="AI106"/>
  <c r="AI63"/>
  <c r="AI81"/>
  <c r="AI12"/>
  <c r="AI59"/>
  <c r="AI155"/>
  <c r="AI86"/>
  <c r="AI114"/>
  <c r="AI172"/>
  <c r="AI51"/>
  <c r="AI181"/>
  <c r="AI13"/>
  <c r="AI167"/>
  <c r="AI65"/>
  <c r="AI157"/>
  <c r="AI74"/>
  <c r="AI171"/>
  <c r="AI126"/>
  <c r="AI90"/>
  <c r="AI22"/>
  <c r="AI36"/>
  <c r="AI82"/>
  <c r="AI53"/>
  <c r="AI149"/>
  <c r="AI28"/>
  <c r="AI42"/>
  <c r="AI34"/>
  <c r="AI117"/>
  <c r="AI121"/>
  <c r="AI64"/>
  <c r="AI170"/>
  <c r="AI101"/>
  <c r="AI130"/>
  <c r="AI173"/>
  <c r="AI57"/>
  <c r="AI9"/>
  <c r="AI135"/>
  <c r="AI158"/>
  <c r="AI141"/>
  <c r="AI83"/>
  <c r="AI16"/>
  <c r="AI39"/>
  <c r="AI118"/>
  <c r="AI110"/>
  <c r="AI129"/>
  <c r="AI62"/>
  <c r="AI183"/>
  <c r="AI87"/>
  <c r="AI40"/>
  <c r="AI184"/>
  <c r="AI146"/>
  <c r="AI88"/>
  <c r="AI131"/>
  <c r="AI102"/>
  <c r="AI125"/>
  <c r="AI49"/>
  <c r="AI150"/>
  <c r="AI95"/>
  <c r="AI91"/>
  <c r="Y14" i="49" s="1"/>
  <c r="AI145" i="48"/>
  <c r="AI26"/>
  <c r="AI105"/>
  <c r="AI93"/>
  <c r="AI148"/>
  <c r="AI108"/>
  <c r="AI120"/>
  <c r="AI21"/>
  <c r="AI138"/>
  <c r="AI136"/>
  <c r="AI177"/>
  <c r="AI168"/>
  <c r="AI47"/>
  <c r="AI166"/>
  <c r="AI54"/>
  <c r="AI153"/>
  <c r="AI186"/>
  <c r="AI70"/>
  <c r="AI179"/>
  <c r="AI154"/>
  <c r="AI55"/>
  <c r="Y11" i="49" s="1"/>
  <c r="AI189" i="48"/>
  <c r="AI33"/>
  <c r="AI46"/>
  <c r="AI77"/>
  <c r="AI143"/>
  <c r="AI156"/>
  <c r="AI35"/>
  <c r="AI25"/>
  <c r="AI29"/>
  <c r="AI97"/>
  <c r="AI98"/>
  <c r="AI58"/>
  <c r="AI60"/>
  <c r="AI11"/>
  <c r="AI19" i="46"/>
  <c r="Y8" i="47" s="1"/>
  <c r="AI91" i="46"/>
  <c r="Y14" i="47" s="1"/>
  <c r="AI55" i="46"/>
  <c r="Y11" i="47" s="1"/>
  <c r="AH191" i="46"/>
  <c r="AI191"/>
  <c r="AI37"/>
  <c r="AI41"/>
  <c r="AI89"/>
  <c r="AI78"/>
  <c r="AI94"/>
  <c r="AI131"/>
  <c r="AI133"/>
  <c r="AI135"/>
  <c r="AI137"/>
  <c r="AI180"/>
  <c r="AI184"/>
  <c r="AI166"/>
  <c r="AI169"/>
  <c r="AI171"/>
  <c r="AI173"/>
  <c r="AI14"/>
  <c r="AI154"/>
  <c r="AI158"/>
  <c r="AI162"/>
  <c r="AI96"/>
  <c r="AI100"/>
  <c r="AI141"/>
  <c r="AI146"/>
  <c r="AI150"/>
  <c r="AI10"/>
  <c r="AI24"/>
  <c r="AI58"/>
  <c r="AI76"/>
  <c r="AI87"/>
  <c r="AI39"/>
  <c r="AI84"/>
  <c r="AI132"/>
  <c r="AI136"/>
  <c r="AI185"/>
  <c r="AI120"/>
  <c r="AI170"/>
  <c r="AI114"/>
  <c r="AI145"/>
  <c r="AI149"/>
  <c r="AI82"/>
  <c r="AI25"/>
  <c r="AI75"/>
  <c r="AI13"/>
  <c r="AI61"/>
  <c r="AI138"/>
  <c r="AI118"/>
  <c r="AI121"/>
  <c r="AI125"/>
  <c r="AI168"/>
  <c r="AI34"/>
  <c r="AI62"/>
  <c r="AI109"/>
  <c r="AI113"/>
  <c r="AI156"/>
  <c r="AI98"/>
  <c r="AI102"/>
  <c r="AI69"/>
  <c r="AI21"/>
  <c r="AI27"/>
  <c r="AI71"/>
  <c r="AI11"/>
  <c r="AI15"/>
  <c r="AI59"/>
  <c r="AI63"/>
  <c r="AI45"/>
  <c r="AI51"/>
  <c r="AI178"/>
  <c r="AI182"/>
  <c r="AI186"/>
  <c r="AI117"/>
  <c r="AI122"/>
  <c r="AI126"/>
  <c r="AI28"/>
  <c r="AI42"/>
  <c r="AI108"/>
  <c r="AI112"/>
  <c r="AI155"/>
  <c r="AI157"/>
  <c r="AI159"/>
  <c r="AI161"/>
  <c r="AI97"/>
  <c r="AI99"/>
  <c r="AI101"/>
  <c r="AI144"/>
  <c r="AI148"/>
  <c r="AI189"/>
  <c r="AI38"/>
  <c r="AI35"/>
  <c r="AI85"/>
  <c r="AI179"/>
  <c r="AI181"/>
  <c r="AI183"/>
  <c r="AI124"/>
  <c r="AI165"/>
  <c r="AI174"/>
  <c r="AI106"/>
  <c r="AI110"/>
  <c r="AI142"/>
  <c r="AI147"/>
  <c r="AI18"/>
  <c r="AI52"/>
  <c r="AI66"/>
  <c r="AI29"/>
  <c r="AI17"/>
  <c r="AI65"/>
  <c r="AI49"/>
  <c r="AI53"/>
  <c r="AI130"/>
  <c r="AI134"/>
  <c r="AI123"/>
  <c r="AI172"/>
  <c r="AI48"/>
  <c r="AI90"/>
  <c r="AI70"/>
  <c r="AI107"/>
  <c r="AI111"/>
  <c r="AI160"/>
  <c r="AI72"/>
  <c r="AI86"/>
  <c r="AI26"/>
  <c r="AI93"/>
  <c r="AI95"/>
  <c r="AI74"/>
  <c r="AI36"/>
  <c r="AI54"/>
  <c r="AI50"/>
  <c r="AI105"/>
  <c r="AI83"/>
  <c r="AI47"/>
  <c r="AI22"/>
  <c r="AI9"/>
  <c r="AI46"/>
  <c r="AI77"/>
  <c r="AI119"/>
  <c r="AI64"/>
  <c r="AI57"/>
  <c r="AI190"/>
  <c r="Y23" i="47" s="1"/>
  <c r="AI153" i="46"/>
  <c r="AI129"/>
  <c r="AI12"/>
  <c r="AI31"/>
  <c r="Y9" i="47" s="1"/>
  <c r="AI33" i="46"/>
  <c r="AI167"/>
  <c r="AI81"/>
  <c r="AI40"/>
  <c r="AI30"/>
  <c r="AI177"/>
  <c r="AI73"/>
  <c r="AI143"/>
  <c r="AI127"/>
  <c r="Y17" i="47" s="1"/>
  <c r="AI88" i="46"/>
  <c r="AI23"/>
  <c r="AI60"/>
  <c r="AI16"/>
  <c r="AI79"/>
  <c r="Y13" i="47" s="1"/>
  <c r="AI103" i="46"/>
  <c r="Y15" i="47" s="1"/>
  <c r="AI191" i="44"/>
  <c r="AH191"/>
  <c r="AI42"/>
  <c r="AI110"/>
  <c r="AI182"/>
  <c r="AI24"/>
  <c r="AI66"/>
  <c r="AI144"/>
  <c r="AI48"/>
  <c r="AI145"/>
  <c r="AI108"/>
  <c r="AI160"/>
  <c r="AI171"/>
  <c r="AI148"/>
  <c r="AI186"/>
  <c r="AI96"/>
  <c r="AI81"/>
  <c r="AI85"/>
  <c r="AI174"/>
  <c r="AI162"/>
  <c r="AI18"/>
  <c r="AI138"/>
  <c r="AI50"/>
  <c r="AI168"/>
  <c r="AI87"/>
  <c r="AI57"/>
  <c r="AI78"/>
  <c r="AI99"/>
  <c r="AI113"/>
  <c r="AI158"/>
  <c r="AI111"/>
  <c r="AI40"/>
  <c r="AI97"/>
  <c r="AI51"/>
  <c r="AI82"/>
  <c r="AI101"/>
  <c r="AI137"/>
  <c r="AI155"/>
  <c r="AI22"/>
  <c r="AI64"/>
  <c r="AI149"/>
  <c r="AI11"/>
  <c r="AI16"/>
  <c r="AI59"/>
  <c r="AI135"/>
  <c r="AI35"/>
  <c r="AI53"/>
  <c r="AI77"/>
  <c r="AI125"/>
  <c r="AI169"/>
  <c r="AI114"/>
  <c r="AI172"/>
  <c r="AI134"/>
  <c r="AI33"/>
  <c r="AI119"/>
  <c r="AI173"/>
  <c r="AI129"/>
  <c r="AI15"/>
  <c r="AI63"/>
  <c r="AI131"/>
  <c r="AI183"/>
  <c r="AI122"/>
  <c r="AI143"/>
  <c r="AI38"/>
  <c r="AI26"/>
  <c r="AI100"/>
  <c r="AI14"/>
  <c r="AI86"/>
  <c r="AI12"/>
  <c r="AI74"/>
  <c r="AI124"/>
  <c r="AI39"/>
  <c r="AI54"/>
  <c r="AI166"/>
  <c r="AI72"/>
  <c r="AI106"/>
  <c r="AI90"/>
  <c r="AI178"/>
  <c r="AI70"/>
  <c r="AI146"/>
  <c r="AI29"/>
  <c r="AI46"/>
  <c r="AI28"/>
  <c r="AI181"/>
  <c r="AI62"/>
  <c r="AI43"/>
  <c r="Y10" i="45" s="1"/>
  <c r="AI9" i="44"/>
  <c r="AI98"/>
  <c r="AI61"/>
  <c r="AI179"/>
  <c r="AI76"/>
  <c r="AI60"/>
  <c r="AI147"/>
  <c r="AI159"/>
  <c r="AI150"/>
  <c r="AI73"/>
  <c r="AI142"/>
  <c r="AI13"/>
  <c r="AI118"/>
  <c r="AI65"/>
  <c r="AI132"/>
  <c r="AI154"/>
  <c r="AI88"/>
  <c r="AI180"/>
  <c r="AI89"/>
  <c r="AI105"/>
  <c r="AI75"/>
  <c r="AI121"/>
  <c r="AI130"/>
  <c r="AI109"/>
  <c r="AI120"/>
  <c r="AI136"/>
  <c r="AI71"/>
  <c r="AI21"/>
  <c r="AI58"/>
  <c r="AI36"/>
  <c r="AI112"/>
  <c r="AI177"/>
  <c r="AI165"/>
  <c r="AI49"/>
  <c r="AI93"/>
  <c r="AI156"/>
  <c r="AI184"/>
  <c r="AI185"/>
  <c r="AI84"/>
  <c r="AI126"/>
  <c r="AI23"/>
  <c r="AI102"/>
  <c r="AI34"/>
  <c r="AI157"/>
  <c r="AI25"/>
  <c r="AI69"/>
  <c r="AI167"/>
  <c r="AI10"/>
  <c r="AI52"/>
  <c r="AI45"/>
  <c r="AI161"/>
  <c r="AI47"/>
  <c r="AI139"/>
  <c r="Y18" i="45" s="1"/>
  <c r="AI27" i="44"/>
  <c r="AI133"/>
  <c r="AI141"/>
  <c r="AI95"/>
  <c r="AI117"/>
  <c r="AI37"/>
  <c r="AI153"/>
  <c r="AI41"/>
  <c r="AI30"/>
  <c r="AI170"/>
  <c r="AI83"/>
  <c r="AI123"/>
  <c r="AI94"/>
  <c r="AI17"/>
  <c r="AI189"/>
  <c r="AI107"/>
  <c r="AI79"/>
  <c r="Y13" i="45" s="1"/>
  <c r="AI31" i="44"/>
  <c r="Y9" i="45" s="1"/>
  <c r="AI175" i="44"/>
  <c r="Y21" i="45" s="1"/>
  <c r="AI163" i="44"/>
  <c r="Y20" i="45" s="1"/>
  <c r="AI67" i="44"/>
  <c r="Y12" i="45" s="1"/>
  <c r="AI19" i="44"/>
  <c r="Y8" i="45" s="1"/>
  <c r="AI103" i="41"/>
  <c r="Y15" i="43" s="1"/>
  <c r="AH191" i="41"/>
  <c r="AI191"/>
  <c r="AI13"/>
  <c r="AI17"/>
  <c r="AI61"/>
  <c r="AI65"/>
  <c r="AI132"/>
  <c r="AI136"/>
  <c r="AI179"/>
  <c r="AI181"/>
  <c r="AI183"/>
  <c r="AI185"/>
  <c r="AI120"/>
  <c r="AI124"/>
  <c r="AI165"/>
  <c r="AI170"/>
  <c r="AI174"/>
  <c r="AI50"/>
  <c r="AI106"/>
  <c r="AI110"/>
  <c r="AI114"/>
  <c r="AI96"/>
  <c r="AI100"/>
  <c r="AI141"/>
  <c r="AI146"/>
  <c r="AI150"/>
  <c r="AI12"/>
  <c r="AI46"/>
  <c r="AI60"/>
  <c r="AI9"/>
  <c r="AI59"/>
  <c r="AI88"/>
  <c r="AI133"/>
  <c r="AI137"/>
  <c r="AI180"/>
  <c r="AI184"/>
  <c r="AI169"/>
  <c r="AI173"/>
  <c r="AI154"/>
  <c r="AI162"/>
  <c r="AI142"/>
  <c r="AI145"/>
  <c r="AI149"/>
  <c r="AI40"/>
  <c r="AI54"/>
  <c r="AI47"/>
  <c r="AI51"/>
  <c r="AI178"/>
  <c r="AI108"/>
  <c r="AI112"/>
  <c r="AI155"/>
  <c r="AI159"/>
  <c r="AI102"/>
  <c r="AI33"/>
  <c r="AI39"/>
  <c r="AI85"/>
  <c r="AI23"/>
  <c r="AI27"/>
  <c r="AI71"/>
  <c r="AI49"/>
  <c r="AI53"/>
  <c r="AI130"/>
  <c r="AI134"/>
  <c r="AI138"/>
  <c r="AI118"/>
  <c r="AI121"/>
  <c r="AI123"/>
  <c r="AI125"/>
  <c r="AI168"/>
  <c r="AI172"/>
  <c r="AI30"/>
  <c r="AI64"/>
  <c r="AI74"/>
  <c r="AI107"/>
  <c r="AI109"/>
  <c r="AI111"/>
  <c r="AI113"/>
  <c r="AI156"/>
  <c r="AI160"/>
  <c r="AI97"/>
  <c r="AI99"/>
  <c r="AI101"/>
  <c r="AI144"/>
  <c r="AI148"/>
  <c r="AI189"/>
  <c r="AI26"/>
  <c r="AI73"/>
  <c r="AI15"/>
  <c r="AI63"/>
  <c r="AI131"/>
  <c r="AI135"/>
  <c r="AI166"/>
  <c r="AI171"/>
  <c r="AI16"/>
  <c r="AI158"/>
  <c r="AI147"/>
  <c r="AI69"/>
  <c r="AI37"/>
  <c r="AI41"/>
  <c r="AI89"/>
  <c r="AI25"/>
  <c r="AI29"/>
  <c r="AI182"/>
  <c r="AI186"/>
  <c r="AI117"/>
  <c r="AI122"/>
  <c r="AI126"/>
  <c r="AI22"/>
  <c r="AI36"/>
  <c r="AI72"/>
  <c r="AI157"/>
  <c r="AI161"/>
  <c r="AI98"/>
  <c r="AI86"/>
  <c r="AI167"/>
  <c r="AI14"/>
  <c r="AI38"/>
  <c r="AI93"/>
  <c r="AI190"/>
  <c r="Y23" i="43" s="1"/>
  <c r="AI119" i="41"/>
  <c r="AI95"/>
  <c r="AI10"/>
  <c r="AI105"/>
  <c r="AI58"/>
  <c r="AI129"/>
  <c r="AI77"/>
  <c r="AI11"/>
  <c r="AI78"/>
  <c r="AI52"/>
  <c r="AI18"/>
  <c r="AI87"/>
  <c r="AI24"/>
  <c r="AI70"/>
  <c r="AI43"/>
  <c r="Y10" i="43" s="1"/>
  <c r="AI76" i="41"/>
  <c r="AI42"/>
  <c r="AI21"/>
  <c r="AI177"/>
  <c r="AI75"/>
  <c r="AI153"/>
  <c r="AI34"/>
  <c r="AI82"/>
  <c r="AI28"/>
  <c r="AI127"/>
  <c r="Y17" i="43" s="1"/>
  <c r="AI57" i="41"/>
  <c r="AI48"/>
  <c r="AI66"/>
  <c r="AI84"/>
  <c r="AI35"/>
  <c r="AI143"/>
  <c r="AI81"/>
  <c r="AI90"/>
  <c r="AI151"/>
  <c r="Y19" i="43" s="1"/>
  <c r="AI83" i="41"/>
  <c r="AI94"/>
  <c r="AI45"/>
  <c r="AI62"/>
  <c r="AI139" i="33"/>
  <c r="Y18" i="34" s="1"/>
  <c r="AI43" i="33"/>
  <c r="Y10" i="34" s="1"/>
  <c r="AI103" i="33"/>
  <c r="Y15" i="34" s="1"/>
  <c r="AI67" i="33"/>
  <c r="Y12" i="34" s="1"/>
  <c r="AI115" i="33"/>
  <c r="Y16" i="34" s="1"/>
  <c r="AI79" i="33"/>
  <c r="Y13" i="34" s="1"/>
  <c r="AI31" i="33"/>
  <c r="Y9" i="34" s="1"/>
  <c r="AI151" i="39"/>
  <c r="AI67"/>
  <c r="AI127"/>
  <c r="AI139"/>
  <c r="AH193"/>
  <c r="AI193"/>
  <c r="AI59"/>
  <c r="AI121"/>
  <c r="AI149"/>
  <c r="AI77"/>
  <c r="AI49"/>
  <c r="AI107"/>
  <c r="AI11"/>
  <c r="AI97"/>
  <c r="AI125"/>
  <c r="AI14"/>
  <c r="AI63"/>
  <c r="AI169"/>
  <c r="AI25"/>
  <c r="AI130"/>
  <c r="AI185"/>
  <c r="AI162"/>
  <c r="AI178"/>
  <c r="AI47"/>
  <c r="AI89"/>
  <c r="AI12"/>
  <c r="AI51"/>
  <c r="AI108"/>
  <c r="AI112"/>
  <c r="AI166"/>
  <c r="AI156"/>
  <c r="AI174"/>
  <c r="AI153"/>
  <c r="AI16"/>
  <c r="AI102"/>
  <c r="AI183"/>
  <c r="AI29"/>
  <c r="AI73"/>
  <c r="AI53"/>
  <c r="AI105"/>
  <c r="AI101"/>
  <c r="AI167"/>
  <c r="AI172"/>
  <c r="AI66"/>
  <c r="AI186"/>
  <c r="AI180"/>
  <c r="AI84"/>
  <c r="AI98"/>
  <c r="AI52"/>
  <c r="AI24"/>
  <c r="AI170"/>
  <c r="AI148"/>
  <c r="AI82"/>
  <c r="AI160"/>
  <c r="AI136"/>
  <c r="AI61"/>
  <c r="AI109"/>
  <c r="AI64"/>
  <c r="AI100"/>
  <c r="AI34"/>
  <c r="AI158"/>
  <c r="AI36"/>
  <c r="AI132"/>
  <c r="AI189"/>
  <c r="AI184"/>
  <c r="AI72"/>
  <c r="AI114"/>
  <c r="AI177"/>
  <c r="AI182"/>
  <c r="AI41"/>
  <c r="AI88"/>
  <c r="AI143"/>
  <c r="AI50"/>
  <c r="AI99"/>
  <c r="AI147"/>
  <c r="AI54"/>
  <c r="AI168"/>
  <c r="AI154"/>
  <c r="AI157"/>
  <c r="AI26"/>
  <c r="AI22"/>
  <c r="AI122"/>
  <c r="AI150"/>
  <c r="AI173"/>
  <c r="AI87"/>
  <c r="AI145"/>
  <c r="AI135"/>
  <c r="AI111"/>
  <c r="AI39"/>
  <c r="AI110"/>
  <c r="AI18"/>
  <c r="AI30"/>
  <c r="AI137"/>
  <c r="AI62"/>
  <c r="AI40"/>
  <c r="AI95"/>
  <c r="AI165"/>
  <c r="AI57"/>
  <c r="AI9"/>
  <c r="AI120"/>
  <c r="AI161"/>
  <c r="AI181"/>
  <c r="AI74"/>
  <c r="AI13"/>
  <c r="AI15"/>
  <c r="AI171"/>
  <c r="AI159"/>
  <c r="AI48"/>
  <c r="AI45"/>
  <c r="AI94"/>
  <c r="AI106"/>
  <c r="AI138"/>
  <c r="AI75"/>
  <c r="AI119"/>
  <c r="AI146"/>
  <c r="AI70"/>
  <c r="AI46"/>
  <c r="AI129"/>
  <c r="AI17"/>
  <c r="AI144"/>
  <c r="AI58"/>
  <c r="AI78"/>
  <c r="AI10"/>
  <c r="AI117"/>
  <c r="AI38"/>
  <c r="AI118"/>
  <c r="AI155"/>
  <c r="AI27"/>
  <c r="AI113"/>
  <c r="AI187"/>
  <c r="AI179"/>
  <c r="AI37"/>
  <c r="AI134"/>
  <c r="AI35"/>
  <c r="AI85"/>
  <c r="AI124"/>
  <c r="AI60"/>
  <c r="AI126"/>
  <c r="AI81"/>
  <c r="AI96"/>
  <c r="AI42"/>
  <c r="AI69"/>
  <c r="AI86"/>
  <c r="AI83"/>
  <c r="AI28"/>
  <c r="AI65"/>
  <c r="AI192"/>
  <c r="AI141"/>
  <c r="AI71"/>
  <c r="AI23"/>
  <c r="AI163"/>
  <c r="AI93"/>
  <c r="AI175"/>
  <c r="AI90"/>
  <c r="AI76"/>
  <c r="AI131"/>
  <c r="AI133"/>
  <c r="AI21"/>
  <c r="AI33"/>
  <c r="AI123"/>
  <c r="AI142"/>
  <c r="AI79"/>
  <c r="AI91"/>
  <c r="AI43"/>
  <c r="AI103"/>
  <c r="AI31"/>
  <c r="AI55"/>
  <c r="AI19"/>
  <c r="AI31" i="36"/>
  <c r="Y9" i="38" s="1"/>
  <c r="AI127" i="36"/>
  <c r="Y17" i="38" s="1"/>
  <c r="AI67" i="36"/>
  <c r="Y12" i="38" s="1"/>
  <c r="AI115" i="36"/>
  <c r="Y16" i="38" s="1"/>
  <c r="AI91" i="36"/>
  <c r="Y14" i="38" s="1"/>
  <c r="AI79" i="36"/>
  <c r="Y13" i="38" s="1"/>
  <c r="AI55" i="36"/>
  <c r="Y11" i="38" s="1"/>
  <c r="AI163" i="36"/>
  <c r="Y20" i="38" s="1"/>
  <c r="AI19" i="36"/>
  <c r="Y8" i="38" s="1"/>
  <c r="AI151" i="36"/>
  <c r="Y19" i="38" s="1"/>
  <c r="AI187" i="36"/>
  <c r="Y22" i="38" s="1"/>
  <c r="AI190" i="36"/>
  <c r="Y23" i="38" s="1"/>
  <c r="AI175" i="36"/>
  <c r="Y21" i="38" s="1"/>
  <c r="AI43" i="36"/>
  <c r="Y10" i="38" s="1"/>
  <c r="AI191" i="36"/>
  <c r="AH191"/>
  <c r="AI71"/>
  <c r="AI109"/>
  <c r="AI133"/>
  <c r="AI167"/>
  <c r="AI23"/>
  <c r="AI41"/>
  <c r="AI13"/>
  <c r="AI37"/>
  <c r="AI119"/>
  <c r="AI61"/>
  <c r="AI85"/>
  <c r="AI157"/>
  <c r="AI30"/>
  <c r="AI78"/>
  <c r="AI94"/>
  <c r="AI181"/>
  <c r="AI88"/>
  <c r="AI98"/>
  <c r="AI168"/>
  <c r="AI34"/>
  <c r="AI83"/>
  <c r="AI114"/>
  <c r="AI141"/>
  <c r="AI173"/>
  <c r="AI144"/>
  <c r="AI36"/>
  <c r="AI95"/>
  <c r="AI174"/>
  <c r="AI14"/>
  <c r="AI120"/>
  <c r="AI159"/>
  <c r="AI58"/>
  <c r="AI142"/>
  <c r="AI63"/>
  <c r="AI182"/>
  <c r="AI18"/>
  <c r="AI82"/>
  <c r="AI131"/>
  <c r="AI172"/>
  <c r="AI184"/>
  <c r="AI25"/>
  <c r="AI90"/>
  <c r="AI138"/>
  <c r="AI158"/>
  <c r="AI48"/>
  <c r="AI86"/>
  <c r="AI100"/>
  <c r="AI51"/>
  <c r="AI75"/>
  <c r="AI113"/>
  <c r="AI137"/>
  <c r="AI171"/>
  <c r="AI27"/>
  <c r="AI147"/>
  <c r="AI17"/>
  <c r="AI99"/>
  <c r="AI123"/>
  <c r="AI65"/>
  <c r="AI89"/>
  <c r="AI161"/>
  <c r="AI126"/>
  <c r="AI180"/>
  <c r="AI40"/>
  <c r="AI146"/>
  <c r="AI62"/>
  <c r="AI111"/>
  <c r="AI29"/>
  <c r="AI45"/>
  <c r="AI38"/>
  <c r="AI47"/>
  <c r="AI132"/>
  <c r="AI183"/>
  <c r="AI185"/>
  <c r="AI24"/>
  <c r="AI73"/>
  <c r="AI154"/>
  <c r="AI10"/>
  <c r="AI106"/>
  <c r="AI46"/>
  <c r="AI84"/>
  <c r="AI50"/>
  <c r="AI136"/>
  <c r="AI186"/>
  <c r="AI42"/>
  <c r="AI110"/>
  <c r="AI169"/>
  <c r="AI35"/>
  <c r="AI77"/>
  <c r="AI93"/>
  <c r="AI125"/>
  <c r="AI179"/>
  <c r="AI15"/>
  <c r="AI72"/>
  <c r="AI121"/>
  <c r="AI148"/>
  <c r="AI52"/>
  <c r="AI96"/>
  <c r="AI134"/>
  <c r="AI155"/>
  <c r="AI54"/>
  <c r="AI64"/>
  <c r="AI33"/>
  <c r="AI162"/>
  <c r="AI130"/>
  <c r="AI76"/>
  <c r="AI165"/>
  <c r="AI107"/>
  <c r="AI11"/>
  <c r="AI135"/>
  <c r="AI39"/>
  <c r="AI112"/>
  <c r="AI74"/>
  <c r="AI16"/>
  <c r="AI117"/>
  <c r="AI70"/>
  <c r="AI153"/>
  <c r="AI122"/>
  <c r="AI150"/>
  <c r="AI97"/>
  <c r="AI69"/>
  <c r="AI102"/>
  <c r="AI12"/>
  <c r="AI66"/>
  <c r="AI103"/>
  <c r="Y15" i="38" s="1"/>
  <c r="AI156" i="36"/>
  <c r="AI108"/>
  <c r="AI177"/>
  <c r="AI81"/>
  <c r="AI53"/>
  <c r="AI178"/>
  <c r="AI22"/>
  <c r="AI149"/>
  <c r="AI21"/>
  <c r="AI166"/>
  <c r="AI118"/>
  <c r="AI60"/>
  <c r="AI57"/>
  <c r="AI170"/>
  <c r="AI129"/>
  <c r="AI101"/>
  <c r="AI26"/>
  <c r="AI49"/>
  <c r="AI59"/>
  <c r="AI145"/>
  <c r="AI87"/>
  <c r="AI160"/>
  <c r="AI105"/>
  <c r="AI9"/>
  <c r="AI28"/>
  <c r="AI143"/>
  <c r="AI124"/>
  <c r="AH191" i="35"/>
  <c r="AI191"/>
  <c r="AI37"/>
  <c r="AI61"/>
  <c r="AI85"/>
  <c r="AI23"/>
  <c r="AI75"/>
  <c r="AI17"/>
  <c r="AI51"/>
  <c r="AI95"/>
  <c r="AI12"/>
  <c r="AI60"/>
  <c r="AI108"/>
  <c r="AI159"/>
  <c r="AI161"/>
  <c r="AI180"/>
  <c r="AI123"/>
  <c r="AI155"/>
  <c r="AI131"/>
  <c r="AI49"/>
  <c r="AI53"/>
  <c r="AI69"/>
  <c r="AI70"/>
  <c r="AI39"/>
  <c r="AI87"/>
  <c r="AI62"/>
  <c r="AI82"/>
  <c r="AI147"/>
  <c r="AI185"/>
  <c r="AI41"/>
  <c r="AI65"/>
  <c r="AI89"/>
  <c r="AI27"/>
  <c r="AI113"/>
  <c r="AI47"/>
  <c r="AI99"/>
  <c r="AI179"/>
  <c r="AI183"/>
  <c r="AI156"/>
  <c r="AI117"/>
  <c r="AI143"/>
  <c r="AI170"/>
  <c r="AI54"/>
  <c r="AI154"/>
  <c r="AI162"/>
  <c r="AI16"/>
  <c r="AI122"/>
  <c r="AI42"/>
  <c r="AI14"/>
  <c r="AI126"/>
  <c r="AI158"/>
  <c r="AI169"/>
  <c r="AI66"/>
  <c r="AI125"/>
  <c r="AI138"/>
  <c r="AI178"/>
  <c r="AI182"/>
  <c r="AI184"/>
  <c r="AI64"/>
  <c r="AI74"/>
  <c r="AI135"/>
  <c r="AI148"/>
  <c r="AI150"/>
  <c r="AI172"/>
  <c r="AI174"/>
  <c r="AI21"/>
  <c r="AI52"/>
  <c r="AI59"/>
  <c r="AI101"/>
  <c r="AI72"/>
  <c r="AI110"/>
  <c r="AI22"/>
  <c r="AI109"/>
  <c r="AI142"/>
  <c r="AI144"/>
  <c r="AI146"/>
  <c r="AI38"/>
  <c r="AI86"/>
  <c r="AI114"/>
  <c r="AI28"/>
  <c r="AI137"/>
  <c r="AI177"/>
  <c r="AI13"/>
  <c r="AI71"/>
  <c r="AI118"/>
  <c r="AI181"/>
  <c r="AI26"/>
  <c r="AI136"/>
  <c r="AI132"/>
  <c r="AI149"/>
  <c r="AI173"/>
  <c r="AI11"/>
  <c r="AI58"/>
  <c r="AI100"/>
  <c r="AI124"/>
  <c r="AI141"/>
  <c r="AI166"/>
  <c r="AI34"/>
  <c r="AI97"/>
  <c r="AI133"/>
  <c r="AI171"/>
  <c r="AI102"/>
  <c r="AI134"/>
  <c r="AI160"/>
  <c r="AI112"/>
  <c r="AI130"/>
  <c r="AI168"/>
  <c r="AI186"/>
  <c r="AI189"/>
  <c r="AI76"/>
  <c r="AI10"/>
  <c r="AI107"/>
  <c r="AI145"/>
  <c r="AI165"/>
  <c r="AI18"/>
  <c r="AI96"/>
  <c r="AI24"/>
  <c r="AI129"/>
  <c r="AI157"/>
  <c r="AI78"/>
  <c r="AI90"/>
  <c r="AI93"/>
  <c r="AI121"/>
  <c r="AI81"/>
  <c r="AI106"/>
  <c r="AI48"/>
  <c r="AI45"/>
  <c r="AI73"/>
  <c r="AI25"/>
  <c r="AI94"/>
  <c r="AI153"/>
  <c r="AI139"/>
  <c r="Y18" i="37" s="1"/>
  <c r="AI36" i="35"/>
  <c r="AI30"/>
  <c r="AI77"/>
  <c r="AI15"/>
  <c r="AI84"/>
  <c r="AI167"/>
  <c r="AI98"/>
  <c r="AI175"/>
  <c r="Y21" i="37" s="1"/>
  <c r="AI120" i="35"/>
  <c r="AI105"/>
  <c r="AI35"/>
  <c r="AI63"/>
  <c r="AI57"/>
  <c r="AI50"/>
  <c r="AI88"/>
  <c r="AI46"/>
  <c r="AI151"/>
  <c r="Y19" i="37" s="1"/>
  <c r="AI33" i="35"/>
  <c r="AI31"/>
  <c r="Y9" i="37" s="1"/>
  <c r="AI187" i="35"/>
  <c r="Y22" i="37" s="1"/>
  <c r="AI29" i="35"/>
  <c r="AI111"/>
  <c r="AI40"/>
  <c r="AI119"/>
  <c r="AI83"/>
  <c r="AI9"/>
  <c r="AI190"/>
  <c r="Y23" i="37" s="1"/>
  <c r="AI103" i="35"/>
  <c r="Y15" i="37" s="1"/>
  <c r="AI55" i="35"/>
  <c r="Y11" i="37" s="1"/>
  <c r="AI163" i="35"/>
  <c r="Y20" i="37" s="1"/>
  <c r="AI43" i="35"/>
  <c r="Y10" i="37" s="1"/>
  <c r="AI55" i="33"/>
  <c r="Y11" i="34" s="1"/>
  <c r="AI127" i="33"/>
  <c r="Y17" i="34" s="1"/>
  <c r="AI151" i="33"/>
  <c r="Y19" i="34" s="1"/>
  <c r="AI19" i="33"/>
  <c r="Y8" i="34" s="1"/>
  <c r="AI191" i="33"/>
  <c r="AH191"/>
  <c r="AI71"/>
  <c r="AI89"/>
  <c r="AI113"/>
  <c r="AI61"/>
  <c r="AI85"/>
  <c r="AI23"/>
  <c r="AI137"/>
  <c r="AI17"/>
  <c r="AI119"/>
  <c r="AI84"/>
  <c r="AI126"/>
  <c r="AI156"/>
  <c r="AI159"/>
  <c r="AI177"/>
  <c r="AI50"/>
  <c r="AI136"/>
  <c r="AI174"/>
  <c r="AI149"/>
  <c r="AI168"/>
  <c r="AI52"/>
  <c r="AI35"/>
  <c r="AI82"/>
  <c r="AI36"/>
  <c r="AI160"/>
  <c r="AI145"/>
  <c r="AI10"/>
  <c r="AI106"/>
  <c r="AI147"/>
  <c r="AI181"/>
  <c r="AI30"/>
  <c r="AI138"/>
  <c r="AI162"/>
  <c r="AI173"/>
  <c r="AI150"/>
  <c r="AI169"/>
  <c r="AI189"/>
  <c r="AI42"/>
  <c r="AI100"/>
  <c r="AI29"/>
  <c r="AI125"/>
  <c r="AI38"/>
  <c r="AI96"/>
  <c r="AI46"/>
  <c r="AI95"/>
  <c r="AI141"/>
  <c r="AI158"/>
  <c r="AI25"/>
  <c r="AI121"/>
  <c r="AI171"/>
  <c r="AI47"/>
  <c r="AI75"/>
  <c r="AI109"/>
  <c r="AI41"/>
  <c r="AI65"/>
  <c r="AI99"/>
  <c r="AI27"/>
  <c r="AI13"/>
  <c r="AI51"/>
  <c r="AI123"/>
  <c r="AI37"/>
  <c r="AI155"/>
  <c r="AI157"/>
  <c r="AI161"/>
  <c r="AI178"/>
  <c r="AI180"/>
  <c r="AI88"/>
  <c r="AI98"/>
  <c r="AI148"/>
  <c r="AI73"/>
  <c r="AI77"/>
  <c r="AI93"/>
  <c r="AI124"/>
  <c r="AI131"/>
  <c r="AI134"/>
  <c r="AI154"/>
  <c r="AI146"/>
  <c r="AI165"/>
  <c r="AI182"/>
  <c r="AI184"/>
  <c r="AI186"/>
  <c r="AI24"/>
  <c r="AI90"/>
  <c r="AI111"/>
  <c r="AI58"/>
  <c r="AI167"/>
  <c r="AI94"/>
  <c r="AI132"/>
  <c r="AI172"/>
  <c r="AI179"/>
  <c r="AI40"/>
  <c r="AI170"/>
  <c r="AI63"/>
  <c r="AI45"/>
  <c r="AI76"/>
  <c r="AI83"/>
  <c r="AI130"/>
  <c r="AI48"/>
  <c r="AI86"/>
  <c r="AI78"/>
  <c r="AI133"/>
  <c r="AI142"/>
  <c r="AI166"/>
  <c r="AI183"/>
  <c r="AI185"/>
  <c r="AI15"/>
  <c r="AI153"/>
  <c r="AI26"/>
  <c r="AI102"/>
  <c r="AI49"/>
  <c r="AI107"/>
  <c r="AI33"/>
  <c r="AI60"/>
  <c r="AI22"/>
  <c r="AI105"/>
  <c r="AI108"/>
  <c r="AI117"/>
  <c r="AI101"/>
  <c r="AI175"/>
  <c r="Y21" i="34" s="1"/>
  <c r="AI18" i="33"/>
  <c r="AI14"/>
  <c r="AI122"/>
  <c r="AI118"/>
  <c r="AI135"/>
  <c r="AI54"/>
  <c r="AI112"/>
  <c r="AI64"/>
  <c r="AI11"/>
  <c r="AI66"/>
  <c r="AI28"/>
  <c r="AI110"/>
  <c r="AI143"/>
  <c r="AI69"/>
  <c r="AI70"/>
  <c r="AI87"/>
  <c r="AI59"/>
  <c r="AI81"/>
  <c r="AI53"/>
  <c r="AI97"/>
  <c r="AI39"/>
  <c r="AI12"/>
  <c r="AI16"/>
  <c r="AI114"/>
  <c r="AI120"/>
  <c r="AI187"/>
  <c r="Y22" i="34" s="1"/>
  <c r="AI144" i="33"/>
  <c r="AI74"/>
  <c r="AI34"/>
  <c r="AI57"/>
  <c r="AI163"/>
  <c r="Y20" i="34" s="1"/>
  <c r="AI62" i="33"/>
  <c r="AI129"/>
  <c r="AI21"/>
  <c r="AI9"/>
  <c r="AI72"/>
  <c r="W19" i="32"/>
  <c r="AH151" i="31"/>
  <c r="W11" i="32"/>
  <c r="AH55" i="31"/>
  <c r="W22" i="32"/>
  <c r="AH187" i="31"/>
  <c r="W21" i="32"/>
  <c r="AH175" i="31"/>
  <c r="W17" i="32"/>
  <c r="AH127" i="31"/>
  <c r="W14" i="32"/>
  <c r="AH91" i="31"/>
  <c r="W9" i="32"/>
  <c r="AH31" i="31"/>
  <c r="W20" i="32"/>
  <c r="AH163" i="31"/>
  <c r="W15" i="32"/>
  <c r="AH103" i="31"/>
  <c r="W16" i="32"/>
  <c r="AH115" i="31"/>
  <c r="W23" i="32"/>
  <c r="AH190" i="31"/>
  <c r="W12" i="32"/>
  <c r="AH67" i="31"/>
  <c r="AG191"/>
  <c r="W22" i="30"/>
  <c r="AH187" i="29"/>
  <c r="X22" i="30" s="1"/>
  <c r="W14"/>
  <c r="AH91" i="29"/>
  <c r="X14" i="30" s="1"/>
  <c r="W12"/>
  <c r="AH67" i="29"/>
  <c r="X12" i="30" s="1"/>
  <c r="W9"/>
  <c r="AH31" i="29"/>
  <c r="X9" i="30" s="1"/>
  <c r="W18"/>
  <c r="AH139" i="29"/>
  <c r="X18" i="30" s="1"/>
  <c r="W11"/>
  <c r="AH55" i="29"/>
  <c r="X11" i="30" s="1"/>
  <c r="W20"/>
  <c r="AH163" i="29"/>
  <c r="X20" i="30" s="1"/>
  <c r="W16"/>
  <c r="AH115" i="29"/>
  <c r="X16" i="30" s="1"/>
  <c r="W8"/>
  <c r="AG191" i="29"/>
  <c r="AI91" s="1"/>
  <c r="Y14" i="30" s="1"/>
  <c r="AH19" i="29"/>
  <c r="X8" i="30" s="1"/>
  <c r="W19"/>
  <c r="AH151" i="29"/>
  <c r="X19" i="30" s="1"/>
  <c r="W23"/>
  <c r="AH190" i="29"/>
  <c r="X23" i="30" s="1"/>
  <c r="W21"/>
  <c r="AH175" i="29"/>
  <c r="X21" i="30" s="1"/>
  <c r="W17"/>
  <c r="AH127" i="29"/>
  <c r="X17" i="30" s="1"/>
  <c r="W10"/>
  <c r="AH43" i="29"/>
  <c r="X10" i="30" s="1"/>
  <c r="W15"/>
  <c r="AH103" i="29"/>
  <c r="X15" i="30" s="1"/>
  <c r="W13" i="28"/>
  <c r="AH79" i="27"/>
  <c r="X13" i="28" s="1"/>
  <c r="W10"/>
  <c r="AH43" i="27"/>
  <c r="X10" i="28" s="1"/>
  <c r="W15"/>
  <c r="AH103" i="27"/>
  <c r="X15" i="28" s="1"/>
  <c r="W23"/>
  <c r="AH190" i="27"/>
  <c r="X23" i="28" s="1"/>
  <c r="W20"/>
  <c r="AH163" i="27"/>
  <c r="X20" i="28" s="1"/>
  <c r="W16"/>
  <c r="AH115" i="27"/>
  <c r="X16" i="28" s="1"/>
  <c r="W19"/>
  <c r="AH151" i="27"/>
  <c r="X19" i="28" s="1"/>
  <c r="W11"/>
  <c r="AH55" i="27"/>
  <c r="X11" i="28" s="1"/>
  <c r="W22"/>
  <c r="AH187" i="27"/>
  <c r="X22" i="28" s="1"/>
  <c r="W14"/>
  <c r="AH91" i="27"/>
  <c r="X14" i="28" s="1"/>
  <c r="W9"/>
  <c r="AH31" i="27"/>
  <c r="X9" i="28" s="1"/>
  <c r="W8"/>
  <c r="AG191" i="27"/>
  <c r="AI163" s="1"/>
  <c r="Y20" i="28" s="1"/>
  <c r="AH19" i="27"/>
  <c r="X8" i="28" s="1"/>
  <c r="W17"/>
  <c r="AH127" i="27"/>
  <c r="X17" i="28" s="1"/>
  <c r="W12"/>
  <c r="AH67" i="27"/>
  <c r="X12" i="28" s="1"/>
  <c r="W8" i="26"/>
  <c r="AG191" i="25"/>
  <c r="AI163" s="1"/>
  <c r="Y20" i="26" s="1"/>
  <c r="AH19" i="25"/>
  <c r="X8" i="26" s="1"/>
  <c r="W16"/>
  <c r="AH115" i="25"/>
  <c r="X16" i="26" s="1"/>
  <c r="W15"/>
  <c r="AH103" i="25"/>
  <c r="X15" i="26" s="1"/>
  <c r="W14"/>
  <c r="AH91" i="25"/>
  <c r="X14" i="26" s="1"/>
  <c r="W12"/>
  <c r="AH67" i="25"/>
  <c r="X12" i="26" s="1"/>
  <c r="W9"/>
  <c r="AH31" i="25"/>
  <c r="X9" i="26" s="1"/>
  <c r="W20"/>
  <c r="AH163" i="25"/>
  <c r="X20" i="26" s="1"/>
  <c r="W17"/>
  <c r="AH127" i="25"/>
  <c r="X17" i="26" s="1"/>
  <c r="W19"/>
  <c r="AH151" i="25"/>
  <c r="X19" i="26" s="1"/>
  <c r="W23"/>
  <c r="AH190" i="25"/>
  <c r="X23" i="26" s="1"/>
  <c r="W11"/>
  <c r="AH55" i="25"/>
  <c r="X11" i="26" s="1"/>
  <c r="W22"/>
  <c r="AH187" i="25"/>
  <c r="X22" i="26" s="1"/>
  <c r="W20" i="24"/>
  <c r="AH163" i="23"/>
  <c r="X20" i="24" s="1"/>
  <c r="W11"/>
  <c r="AH55" i="23"/>
  <c r="X11" i="24" s="1"/>
  <c r="W14"/>
  <c r="AH91" i="23"/>
  <c r="X14" i="24" s="1"/>
  <c r="W9"/>
  <c r="AH31" i="23"/>
  <c r="X9" i="24" s="1"/>
  <c r="W8"/>
  <c r="AG191" i="23"/>
  <c r="AI19" s="1"/>
  <c r="Y8" i="24" s="1"/>
  <c r="AH19" i="23"/>
  <c r="X8" i="24" s="1"/>
  <c r="W15"/>
  <c r="AH103" i="23"/>
  <c r="X15" i="24" s="1"/>
  <c r="W21"/>
  <c r="AH175" i="23"/>
  <c r="X21" i="24" s="1"/>
  <c r="W18"/>
  <c r="AH139" i="23"/>
  <c r="X18" i="24" s="1"/>
  <c r="W16"/>
  <c r="AH115" i="23"/>
  <c r="X16" i="24" s="1"/>
  <c r="W23"/>
  <c r="AH190" i="23"/>
  <c r="X23" i="24" s="1"/>
  <c r="W22"/>
  <c r="AH187" i="23"/>
  <c r="X22" i="24" s="1"/>
  <c r="W19"/>
  <c r="AH151" i="23"/>
  <c r="X19" i="24" s="1"/>
  <c r="W17"/>
  <c r="AH127" i="23"/>
  <c r="X17" i="24" s="1"/>
  <c r="W10"/>
  <c r="AH43" i="23"/>
  <c r="X10" i="24" s="1"/>
  <c r="W12"/>
  <c r="AH67" i="23"/>
  <c r="X12" i="24" s="1"/>
  <c r="W13"/>
  <c r="AH79" i="23"/>
  <c r="X13" i="24" s="1"/>
  <c r="B20" i="11"/>
  <c r="B19"/>
  <c r="B18"/>
  <c r="B17"/>
  <c r="B16"/>
  <c r="B15"/>
  <c r="B14"/>
  <c r="B13"/>
  <c r="B12"/>
  <c r="B11"/>
  <c r="B10"/>
  <c r="B9"/>
  <c r="B8"/>
  <c r="F20"/>
  <c r="D20"/>
  <c r="D19"/>
  <c r="D18"/>
  <c r="F17"/>
  <c r="D17"/>
  <c r="D16"/>
  <c r="F15"/>
  <c r="D15"/>
  <c r="F12"/>
  <c r="D12"/>
  <c r="D8"/>
  <c r="F9"/>
  <c r="D9"/>
  <c r="A191" i="10"/>
  <c r="B23" i="11"/>
  <c r="F14"/>
  <c r="D14"/>
  <c r="F13"/>
  <c r="D13"/>
  <c r="F10"/>
  <c r="D10"/>
  <c r="A24"/>
  <c r="U23"/>
  <c r="T23"/>
  <c r="S23"/>
  <c r="Q23"/>
  <c r="P23"/>
  <c r="O23"/>
  <c r="M23"/>
  <c r="L23"/>
  <c r="K23"/>
  <c r="I23"/>
  <c r="H23"/>
  <c r="G23"/>
  <c r="C23"/>
  <c r="V23"/>
  <c r="R23"/>
  <c r="J23"/>
  <c r="U22"/>
  <c r="T22"/>
  <c r="S22"/>
  <c r="Q22"/>
  <c r="P22"/>
  <c r="O22"/>
  <c r="M22"/>
  <c r="L22"/>
  <c r="K22"/>
  <c r="I22"/>
  <c r="H22"/>
  <c r="G22"/>
  <c r="C22"/>
  <c r="B22"/>
  <c r="U21"/>
  <c r="T21"/>
  <c r="S21"/>
  <c r="Q21"/>
  <c r="P21"/>
  <c r="O21"/>
  <c r="M21"/>
  <c r="L21"/>
  <c r="K21"/>
  <c r="I21"/>
  <c r="H21"/>
  <c r="G21"/>
  <c r="F21"/>
  <c r="D21"/>
  <c r="C21"/>
  <c r="J21"/>
  <c r="U20"/>
  <c r="T20"/>
  <c r="S20"/>
  <c r="Q20"/>
  <c r="P20"/>
  <c r="O20"/>
  <c r="M20"/>
  <c r="L20"/>
  <c r="K20"/>
  <c r="I20"/>
  <c r="H20"/>
  <c r="G20"/>
  <c r="C20"/>
  <c r="U19"/>
  <c r="T19"/>
  <c r="S19"/>
  <c r="Q19"/>
  <c r="P19"/>
  <c r="O19"/>
  <c r="M19"/>
  <c r="L19"/>
  <c r="K19"/>
  <c r="I19"/>
  <c r="H19"/>
  <c r="G19"/>
  <c r="F19"/>
  <c r="C19"/>
  <c r="T18"/>
  <c r="S18"/>
  <c r="P18"/>
  <c r="O18"/>
  <c r="L18"/>
  <c r="K18"/>
  <c r="H18"/>
  <c r="G18"/>
  <c r="F18"/>
  <c r="C18"/>
  <c r="V18"/>
  <c r="R18"/>
  <c r="N18"/>
  <c r="J18"/>
  <c r="U17"/>
  <c r="T17"/>
  <c r="S17"/>
  <c r="Q17"/>
  <c r="P17"/>
  <c r="O17"/>
  <c r="M17"/>
  <c r="L17"/>
  <c r="K17"/>
  <c r="I17"/>
  <c r="H17"/>
  <c r="G17"/>
  <c r="C17"/>
  <c r="U16"/>
  <c r="T16"/>
  <c r="S16"/>
  <c r="Q16"/>
  <c r="P16"/>
  <c r="O16"/>
  <c r="M16"/>
  <c r="L16"/>
  <c r="K16"/>
  <c r="I16"/>
  <c r="H16"/>
  <c r="G16"/>
  <c r="F16"/>
  <c r="C16"/>
  <c r="R16"/>
  <c r="U15"/>
  <c r="T15"/>
  <c r="S15"/>
  <c r="Q15"/>
  <c r="P15"/>
  <c r="O15"/>
  <c r="M15"/>
  <c r="K15"/>
  <c r="I15"/>
  <c r="H15"/>
  <c r="G15"/>
  <c r="C15"/>
  <c r="U14"/>
  <c r="T14"/>
  <c r="S14"/>
  <c r="Q14"/>
  <c r="P14"/>
  <c r="O14"/>
  <c r="M14"/>
  <c r="L14"/>
  <c r="K14"/>
  <c r="I14"/>
  <c r="H14"/>
  <c r="G14"/>
  <c r="C14"/>
  <c r="R14"/>
  <c r="U13"/>
  <c r="T13"/>
  <c r="S13"/>
  <c r="Q13"/>
  <c r="P13"/>
  <c r="O13"/>
  <c r="M13"/>
  <c r="L13"/>
  <c r="K13"/>
  <c r="I13"/>
  <c r="H13"/>
  <c r="G13"/>
  <c r="C13"/>
  <c r="R13"/>
  <c r="J13"/>
  <c r="U12"/>
  <c r="T12"/>
  <c r="S12"/>
  <c r="Q12"/>
  <c r="P12"/>
  <c r="O12"/>
  <c r="M12"/>
  <c r="L12"/>
  <c r="K12"/>
  <c r="I12"/>
  <c r="H12"/>
  <c r="G12"/>
  <c r="C12"/>
  <c r="R12"/>
  <c r="U11"/>
  <c r="T11"/>
  <c r="S11"/>
  <c r="Q11"/>
  <c r="P11"/>
  <c r="O11"/>
  <c r="M11"/>
  <c r="L11"/>
  <c r="K11"/>
  <c r="I11"/>
  <c r="H11"/>
  <c r="G11"/>
  <c r="F11"/>
  <c r="D11"/>
  <c r="C11"/>
  <c r="R11"/>
  <c r="J11"/>
  <c r="U10"/>
  <c r="T10"/>
  <c r="S10"/>
  <c r="Q10"/>
  <c r="P10"/>
  <c r="O10"/>
  <c r="M10"/>
  <c r="L10"/>
  <c r="K10"/>
  <c r="I10"/>
  <c r="H10"/>
  <c r="G10"/>
  <c r="C10"/>
  <c r="J10"/>
  <c r="U9"/>
  <c r="T9"/>
  <c r="S9"/>
  <c r="Q9"/>
  <c r="P9"/>
  <c r="O9"/>
  <c r="M9"/>
  <c r="L9"/>
  <c r="K9"/>
  <c r="I9"/>
  <c r="H9"/>
  <c r="G9"/>
  <c r="C9"/>
  <c r="U8"/>
  <c r="S8"/>
  <c r="Q8"/>
  <c r="O8"/>
  <c r="M8"/>
  <c r="K8"/>
  <c r="I8"/>
  <c r="G8"/>
  <c r="T18" i="10"/>
  <c r="AG18" s="1"/>
  <c r="AH18" s="1"/>
  <c r="T10"/>
  <c r="AG9"/>
  <c r="AH9" s="1"/>
  <c r="X23" i="32" l="1"/>
  <c r="X23" i="40"/>
  <c r="X22" i="32"/>
  <c r="X22" i="40"/>
  <c r="X21" i="32"/>
  <c r="X21" i="40"/>
  <c r="X20" i="32"/>
  <c r="X20" i="40"/>
  <c r="X19" i="32"/>
  <c r="X19" i="40"/>
  <c r="X17" i="32"/>
  <c r="X17" i="40"/>
  <c r="X16" i="32"/>
  <c r="X16" i="40"/>
  <c r="X15" i="32"/>
  <c r="X15" i="40"/>
  <c r="X14" i="32"/>
  <c r="X14" i="40"/>
  <c r="X12" i="32"/>
  <c r="X12" i="40"/>
  <c r="X11" i="32"/>
  <c r="X11" i="40"/>
  <c r="X9" i="32"/>
  <c r="X9" i="40"/>
  <c r="AI190" i="29"/>
  <c r="Y23" i="30" s="1"/>
  <c r="AI103" i="29"/>
  <c r="Y15" i="30" s="1"/>
  <c r="AI43" i="29"/>
  <c r="Y10" i="30" s="1"/>
  <c r="AI175" i="29"/>
  <c r="Y21" i="30" s="1"/>
  <c r="AI55" i="25"/>
  <c r="Y11" i="26" s="1"/>
  <c r="AI127" i="25"/>
  <c r="Y17" i="26" s="1"/>
  <c r="AI127" i="23"/>
  <c r="Y17" i="24" s="1"/>
  <c r="AI115" i="23"/>
  <c r="Y16" i="24" s="1"/>
  <c r="AI163" i="23"/>
  <c r="Y20" i="24" s="1"/>
  <c r="AI190" i="23"/>
  <c r="Y23" i="24" s="1"/>
  <c r="AI43" i="23"/>
  <c r="Y10" i="24" s="1"/>
  <c r="AI103" i="23"/>
  <c r="Y15" i="24" s="1"/>
  <c r="W24" i="32"/>
  <c r="Y24" s="1"/>
  <c r="AH191" i="31"/>
  <c r="AI191"/>
  <c r="AI10"/>
  <c r="AI48"/>
  <c r="AI52"/>
  <c r="AI120"/>
  <c r="AI158"/>
  <c r="AI16"/>
  <c r="AI24"/>
  <c r="AI62"/>
  <c r="AI66"/>
  <c r="AI106"/>
  <c r="AI110"/>
  <c r="AI114"/>
  <c r="AI154"/>
  <c r="AI135"/>
  <c r="AI37"/>
  <c r="AI147"/>
  <c r="AI171"/>
  <c r="AI179"/>
  <c r="AI173"/>
  <c r="AI157"/>
  <c r="AI27"/>
  <c r="AI123"/>
  <c r="AI137"/>
  <c r="AI126"/>
  <c r="AI150"/>
  <c r="AI118"/>
  <c r="AI112"/>
  <c r="AI12"/>
  <c r="AI100"/>
  <c r="AI148"/>
  <c r="AI39"/>
  <c r="AI105"/>
  <c r="AI69"/>
  <c r="AI9"/>
  <c r="AI51"/>
  <c r="AI161"/>
  <c r="AI23"/>
  <c r="AI65"/>
  <c r="AI109"/>
  <c r="AI113"/>
  <c r="AI25"/>
  <c r="AI18"/>
  <c r="AI58"/>
  <c r="AI178"/>
  <c r="AI13"/>
  <c r="AI72"/>
  <c r="AI76"/>
  <c r="AI124"/>
  <c r="AI162"/>
  <c r="AI77"/>
  <c r="AI170"/>
  <c r="AI15"/>
  <c r="AI99"/>
  <c r="AI41"/>
  <c r="AI85"/>
  <c r="AI36"/>
  <c r="AI88"/>
  <c r="AI60"/>
  <c r="AI142"/>
  <c r="AI28"/>
  <c r="AI96"/>
  <c r="AI138"/>
  <c r="AI42"/>
  <c r="AI86"/>
  <c r="AI90"/>
  <c r="AI130"/>
  <c r="AI134"/>
  <c r="AI182"/>
  <c r="AI186"/>
  <c r="AI17"/>
  <c r="AI14"/>
  <c r="AI75"/>
  <c r="AI83"/>
  <c r="AI61"/>
  <c r="AI33"/>
  <c r="AI129"/>
  <c r="AI181"/>
  <c r="AI74"/>
  <c r="AI11"/>
  <c r="AI30"/>
  <c r="AI132"/>
  <c r="AI184"/>
  <c r="AI54"/>
  <c r="AI98"/>
  <c r="AI165"/>
  <c r="AI22"/>
  <c r="AI89"/>
  <c r="AI133"/>
  <c r="AI185"/>
  <c r="AI121"/>
  <c r="AI34"/>
  <c r="AI38"/>
  <c r="AI82"/>
  <c r="AI144"/>
  <c r="AI168"/>
  <c r="AI172"/>
  <c r="AI156"/>
  <c r="AI71"/>
  <c r="AI46"/>
  <c r="AI146"/>
  <c r="AI53"/>
  <c r="AI29"/>
  <c r="AI153"/>
  <c r="AI49"/>
  <c r="AI45"/>
  <c r="AI166"/>
  <c r="AI145"/>
  <c r="AI47"/>
  <c r="AI141"/>
  <c r="AI94"/>
  <c r="AI50"/>
  <c r="AI87"/>
  <c r="AI125"/>
  <c r="AI119"/>
  <c r="AI59"/>
  <c r="AI70"/>
  <c r="AI155"/>
  <c r="AI183"/>
  <c r="AI63"/>
  <c r="AI174"/>
  <c r="AI78"/>
  <c r="AI101"/>
  <c r="AI149"/>
  <c r="AI102"/>
  <c r="AI57"/>
  <c r="AI107"/>
  <c r="AI84"/>
  <c r="AI21"/>
  <c r="AI111"/>
  <c r="AI169"/>
  <c r="AI122"/>
  <c r="AI73"/>
  <c r="AI26"/>
  <c r="AI97"/>
  <c r="AI159"/>
  <c r="AI19"/>
  <c r="AI167"/>
  <c r="AI143"/>
  <c r="AI81"/>
  <c r="AI180"/>
  <c r="AI131"/>
  <c r="AI35"/>
  <c r="AI93"/>
  <c r="AI95"/>
  <c r="AI177"/>
  <c r="AI108"/>
  <c r="AI64"/>
  <c r="AI43"/>
  <c r="AI79"/>
  <c r="AI139"/>
  <c r="AI117"/>
  <c r="AI189"/>
  <c r="AI160"/>
  <c r="AI136"/>
  <c r="AI40"/>
  <c r="AI190"/>
  <c r="AI115"/>
  <c r="AI31"/>
  <c r="AI91"/>
  <c r="AI55"/>
  <c r="AI67"/>
  <c r="AI103"/>
  <c r="AI163"/>
  <c r="AI127"/>
  <c r="AI151"/>
  <c r="AI175"/>
  <c r="AI187"/>
  <c r="AI191" i="29"/>
  <c r="AH191"/>
  <c r="AI37"/>
  <c r="AI14"/>
  <c r="AI10"/>
  <c r="AI85"/>
  <c r="AI89"/>
  <c r="AI181"/>
  <c r="AI185"/>
  <c r="AI18"/>
  <c r="AI38"/>
  <c r="AI66"/>
  <c r="AI162"/>
  <c r="AI48"/>
  <c r="AI52"/>
  <c r="AI106"/>
  <c r="AI110"/>
  <c r="AI114"/>
  <c r="AI168"/>
  <c r="AI172"/>
  <c r="AI173"/>
  <c r="AI157"/>
  <c r="AI74"/>
  <c r="AI46"/>
  <c r="AI16"/>
  <c r="AI30"/>
  <c r="AI132"/>
  <c r="AI60"/>
  <c r="AI165"/>
  <c r="AI98"/>
  <c r="AI22"/>
  <c r="AI42"/>
  <c r="AI147"/>
  <c r="AI118"/>
  <c r="AI184"/>
  <c r="AI62"/>
  <c r="AI100"/>
  <c r="AI58"/>
  <c r="AI130"/>
  <c r="AI134"/>
  <c r="AI138"/>
  <c r="AI28"/>
  <c r="AI120"/>
  <c r="AI124"/>
  <c r="AI39"/>
  <c r="AI135"/>
  <c r="AI179"/>
  <c r="AI41"/>
  <c r="AI51"/>
  <c r="AI109"/>
  <c r="AI113"/>
  <c r="AI171"/>
  <c r="AI77"/>
  <c r="AI150"/>
  <c r="AI12"/>
  <c r="AI61"/>
  <c r="AI88"/>
  <c r="AI126"/>
  <c r="AI170"/>
  <c r="AI69"/>
  <c r="AI65"/>
  <c r="AI161"/>
  <c r="AI133"/>
  <c r="AI137"/>
  <c r="AI123"/>
  <c r="AI121"/>
  <c r="AI34"/>
  <c r="AI158"/>
  <c r="AI17"/>
  <c r="AI24"/>
  <c r="AI72"/>
  <c r="AI76"/>
  <c r="AI144"/>
  <c r="AI148"/>
  <c r="AI25"/>
  <c r="AI99"/>
  <c r="AI27"/>
  <c r="AI112"/>
  <c r="AI13"/>
  <c r="AI15"/>
  <c r="AI96"/>
  <c r="AI154"/>
  <c r="AI11"/>
  <c r="AI82"/>
  <c r="AI86"/>
  <c r="AI90"/>
  <c r="AI178"/>
  <c r="AI182"/>
  <c r="AI186"/>
  <c r="AI83"/>
  <c r="AI23"/>
  <c r="AI75"/>
  <c r="AI36"/>
  <c r="AI54"/>
  <c r="AI142"/>
  <c r="AI156"/>
  <c r="AI143"/>
  <c r="AI33"/>
  <c r="AI59"/>
  <c r="AI155"/>
  <c r="AI64"/>
  <c r="AI95"/>
  <c r="AI159"/>
  <c r="AI47"/>
  <c r="AI177"/>
  <c r="AI141"/>
  <c r="AI50"/>
  <c r="AI174"/>
  <c r="AI78"/>
  <c r="AI119"/>
  <c r="AI105"/>
  <c r="AI84"/>
  <c r="AI153"/>
  <c r="AI167"/>
  <c r="AI125"/>
  <c r="AI149"/>
  <c r="AI117"/>
  <c r="AI129"/>
  <c r="AI122"/>
  <c r="AI107"/>
  <c r="AI79"/>
  <c r="Y13" i="30" s="1"/>
  <c r="AI136" i="29"/>
  <c r="AI40"/>
  <c r="AI9"/>
  <c r="AI146"/>
  <c r="AI97"/>
  <c r="AI21"/>
  <c r="AI101"/>
  <c r="AI169"/>
  <c r="AI73"/>
  <c r="AI189"/>
  <c r="AI180"/>
  <c r="AI131"/>
  <c r="AI35"/>
  <c r="AI93"/>
  <c r="AI108"/>
  <c r="AI63"/>
  <c r="AI71"/>
  <c r="AI94"/>
  <c r="AI49"/>
  <c r="AI102"/>
  <c r="AI70"/>
  <c r="AI183"/>
  <c r="AI87"/>
  <c r="AI29"/>
  <c r="AI160"/>
  <c r="AI111"/>
  <c r="AI53"/>
  <c r="AI57"/>
  <c r="AI81"/>
  <c r="AI45"/>
  <c r="AI26"/>
  <c r="AI145"/>
  <c r="AI166"/>
  <c r="W24" i="30"/>
  <c r="AI55" i="29"/>
  <c r="Y11" i="30" s="1"/>
  <c r="AI139" i="29"/>
  <c r="Y18" i="30" s="1"/>
  <c r="AI187" i="29"/>
  <c r="Y22" i="30" s="1"/>
  <c r="AI151" i="29"/>
  <c r="Y19" i="30" s="1"/>
  <c r="AI115" i="29"/>
  <c r="Y16" i="30" s="1"/>
  <c r="AI127" i="29"/>
  <c r="Y17" i="30" s="1"/>
  <c r="AI19" i="29"/>
  <c r="Y8" i="30" s="1"/>
  <c r="AI163" i="29"/>
  <c r="Y20" i="30" s="1"/>
  <c r="AI31" i="29"/>
  <c r="Y9" i="30" s="1"/>
  <c r="AI67" i="29"/>
  <c r="Y12" i="30" s="1"/>
  <c r="AI19" i="27"/>
  <c r="Y8" i="28" s="1"/>
  <c r="AI31" i="27"/>
  <c r="Y9" i="28" s="1"/>
  <c r="AI91" i="27"/>
  <c r="Y14" i="28" s="1"/>
  <c r="AI151" i="27"/>
  <c r="Y19" i="28" s="1"/>
  <c r="AI115" i="27"/>
  <c r="Y16" i="28" s="1"/>
  <c r="AI103" i="27"/>
  <c r="Y15" i="28" s="1"/>
  <c r="AI43" i="27"/>
  <c r="Y10" i="28" s="1"/>
  <c r="AI67" i="27"/>
  <c r="Y12" i="28" s="1"/>
  <c r="W24"/>
  <c r="AI187" i="27"/>
  <c r="Y22" i="28" s="1"/>
  <c r="AH191" i="27"/>
  <c r="AI191"/>
  <c r="AI15"/>
  <c r="AI48"/>
  <c r="AI72"/>
  <c r="AI154"/>
  <c r="AI182"/>
  <c r="AI186"/>
  <c r="AI100"/>
  <c r="AI168"/>
  <c r="AI172"/>
  <c r="AI42"/>
  <c r="AI96"/>
  <c r="AI30"/>
  <c r="AI13"/>
  <c r="AI173"/>
  <c r="AI14"/>
  <c r="AI106"/>
  <c r="AI82"/>
  <c r="AI86"/>
  <c r="AI90"/>
  <c r="AI158"/>
  <c r="AI162"/>
  <c r="AI121"/>
  <c r="AI137"/>
  <c r="AI74"/>
  <c r="AI126"/>
  <c r="AI98"/>
  <c r="AI142"/>
  <c r="AI118"/>
  <c r="AI54"/>
  <c r="AI150"/>
  <c r="AI165"/>
  <c r="AI28"/>
  <c r="AI185"/>
  <c r="AI18"/>
  <c r="AI171"/>
  <c r="AI41"/>
  <c r="AI12"/>
  <c r="AI135"/>
  <c r="AI51"/>
  <c r="AI75"/>
  <c r="AI85"/>
  <c r="AI89"/>
  <c r="AI161"/>
  <c r="AI22"/>
  <c r="AI83"/>
  <c r="AI88"/>
  <c r="AI184"/>
  <c r="AI61"/>
  <c r="AI157"/>
  <c r="AI129"/>
  <c r="AI69"/>
  <c r="AI11"/>
  <c r="AI52"/>
  <c r="AI76"/>
  <c r="AI114"/>
  <c r="AI178"/>
  <c r="AI62"/>
  <c r="AI66"/>
  <c r="AI130"/>
  <c r="AI134"/>
  <c r="AI24"/>
  <c r="AI58"/>
  <c r="AI144"/>
  <c r="AI148"/>
  <c r="AI179"/>
  <c r="AI16"/>
  <c r="AI25"/>
  <c r="AI110"/>
  <c r="AI138"/>
  <c r="AI38"/>
  <c r="AI120"/>
  <c r="AI124"/>
  <c r="AI99"/>
  <c r="AI167"/>
  <c r="AI112"/>
  <c r="AI132"/>
  <c r="AI60"/>
  <c r="AI34"/>
  <c r="AI9"/>
  <c r="AI109"/>
  <c r="AI27"/>
  <c r="AI65"/>
  <c r="AI133"/>
  <c r="AI147"/>
  <c r="AI36"/>
  <c r="AI71"/>
  <c r="AI113"/>
  <c r="AI181"/>
  <c r="AI123"/>
  <c r="AI77"/>
  <c r="AI39"/>
  <c r="AI46"/>
  <c r="AI47"/>
  <c r="AI143"/>
  <c r="AI33"/>
  <c r="AI170"/>
  <c r="AI156"/>
  <c r="AI45"/>
  <c r="AI153"/>
  <c r="AI141"/>
  <c r="AI94"/>
  <c r="AI50"/>
  <c r="AI84"/>
  <c r="AI35"/>
  <c r="AI10"/>
  <c r="AI63"/>
  <c r="AI136"/>
  <c r="AI40"/>
  <c r="AI17"/>
  <c r="AI149"/>
  <c r="AI102"/>
  <c r="AI125"/>
  <c r="AI175"/>
  <c r="Y21" i="28" s="1"/>
  <c r="AI57" i="27"/>
  <c r="AI189"/>
  <c r="AI180"/>
  <c r="AI131"/>
  <c r="AI146"/>
  <c r="AI97"/>
  <c r="AI95"/>
  <c r="AI37"/>
  <c r="AI81"/>
  <c r="AI101"/>
  <c r="AI23"/>
  <c r="AI177"/>
  <c r="AI108"/>
  <c r="AI64"/>
  <c r="AI117"/>
  <c r="AI70"/>
  <c r="AI159"/>
  <c r="AI145"/>
  <c r="AI49"/>
  <c r="AI122"/>
  <c r="AI73"/>
  <c r="AI26"/>
  <c r="AI119"/>
  <c r="AI29"/>
  <c r="AI21"/>
  <c r="AI139"/>
  <c r="Y18" i="28" s="1"/>
  <c r="AI59" i="27"/>
  <c r="AI155"/>
  <c r="AI107"/>
  <c r="AI166"/>
  <c r="AI160"/>
  <c r="AI111"/>
  <c r="AI53"/>
  <c r="AI105"/>
  <c r="AI169"/>
  <c r="AI78"/>
  <c r="AI183"/>
  <c r="AI87"/>
  <c r="AI93"/>
  <c r="AI174"/>
  <c r="AI79"/>
  <c r="Y13" i="28" s="1"/>
  <c r="AI127" i="27"/>
  <c r="Y17" i="28" s="1"/>
  <c r="AI55" i="27"/>
  <c r="Y11" i="28" s="1"/>
  <c r="AI190" i="27"/>
  <c r="Y23" i="28" s="1"/>
  <c r="AH191" i="25"/>
  <c r="AI191"/>
  <c r="AI38"/>
  <c r="AI66"/>
  <c r="AI133"/>
  <c r="AI185"/>
  <c r="AI23"/>
  <c r="AI27"/>
  <c r="AI161"/>
  <c r="AI173"/>
  <c r="AI62"/>
  <c r="AI106"/>
  <c r="AI130"/>
  <c r="AI168"/>
  <c r="AI124"/>
  <c r="AI16"/>
  <c r="AI114"/>
  <c r="AI154"/>
  <c r="AI39"/>
  <c r="AI61"/>
  <c r="AI143"/>
  <c r="AI33"/>
  <c r="AI85"/>
  <c r="AI167"/>
  <c r="AI126"/>
  <c r="AI54"/>
  <c r="AI74"/>
  <c r="AI182"/>
  <c r="AI46"/>
  <c r="AI98"/>
  <c r="AI9"/>
  <c r="AI41"/>
  <c r="AI109"/>
  <c r="AI58"/>
  <c r="AI144"/>
  <c r="AI72"/>
  <c r="AI76"/>
  <c r="AI120"/>
  <c r="AI135"/>
  <c r="AI121"/>
  <c r="AI65"/>
  <c r="AI147"/>
  <c r="AI30"/>
  <c r="AI118"/>
  <c r="AI99"/>
  <c r="AI88"/>
  <c r="AI165"/>
  <c r="AI15"/>
  <c r="AI34"/>
  <c r="AI171"/>
  <c r="AI75"/>
  <c r="AI83"/>
  <c r="AI77"/>
  <c r="AI42"/>
  <c r="AI110"/>
  <c r="AI134"/>
  <c r="AI172"/>
  <c r="AI82"/>
  <c r="AI17"/>
  <c r="AI48"/>
  <c r="AI52"/>
  <c r="AI90"/>
  <c r="AI138"/>
  <c r="AI178"/>
  <c r="AI179"/>
  <c r="AI113"/>
  <c r="AI157"/>
  <c r="AI71"/>
  <c r="AI123"/>
  <c r="AI181"/>
  <c r="AI170"/>
  <c r="AI60"/>
  <c r="AI156"/>
  <c r="AI36"/>
  <c r="AI86"/>
  <c r="AI112"/>
  <c r="AI14"/>
  <c r="AI129"/>
  <c r="AI100"/>
  <c r="AI148"/>
  <c r="AI186"/>
  <c r="AI24"/>
  <c r="AI28"/>
  <c r="AI96"/>
  <c r="AI158"/>
  <c r="AI162"/>
  <c r="AI13"/>
  <c r="AI25"/>
  <c r="AI37"/>
  <c r="AI22"/>
  <c r="AI18"/>
  <c r="AI51"/>
  <c r="AI89"/>
  <c r="AI132"/>
  <c r="AI184"/>
  <c r="AI142"/>
  <c r="AI137"/>
  <c r="AI150"/>
  <c r="AI69"/>
  <c r="AI107"/>
  <c r="AI57"/>
  <c r="AI119"/>
  <c r="AI81"/>
  <c r="AI159"/>
  <c r="AI79"/>
  <c r="Y13" i="26" s="1"/>
  <c r="AI166" i="25"/>
  <c r="AI117"/>
  <c r="AI101"/>
  <c r="AI50"/>
  <c r="AI105"/>
  <c r="AI21"/>
  <c r="AI122"/>
  <c r="AI73"/>
  <c r="AI26"/>
  <c r="AI11"/>
  <c r="AI177"/>
  <c r="AI108"/>
  <c r="AI53"/>
  <c r="AI63"/>
  <c r="AI174"/>
  <c r="AI95"/>
  <c r="AI29"/>
  <c r="AI146"/>
  <c r="AI97"/>
  <c r="AI10"/>
  <c r="AI59"/>
  <c r="AI93"/>
  <c r="AI84"/>
  <c r="AI35"/>
  <c r="AI169"/>
  <c r="AI139"/>
  <c r="Y18" i="26" s="1"/>
  <c r="AI155" i="25"/>
  <c r="AI12"/>
  <c r="AI149"/>
  <c r="AI102"/>
  <c r="AI45"/>
  <c r="AI180"/>
  <c r="AI189"/>
  <c r="AI49"/>
  <c r="AI64"/>
  <c r="AI136"/>
  <c r="AI87"/>
  <c r="AI40"/>
  <c r="AI141"/>
  <c r="AI94"/>
  <c r="AI125"/>
  <c r="AI78"/>
  <c r="AI47"/>
  <c r="AI160"/>
  <c r="AI111"/>
  <c r="AI153"/>
  <c r="AI43"/>
  <c r="Y10" i="26" s="1"/>
  <c r="AI175" i="25"/>
  <c r="Y21" i="26" s="1"/>
  <c r="AI131" i="25"/>
  <c r="AI70"/>
  <c r="AI145"/>
  <c r="AI183"/>
  <c r="AI190"/>
  <c r="Y23" i="26" s="1"/>
  <c r="AI31" i="25"/>
  <c r="Y9" i="26" s="1"/>
  <c r="AI67" i="25"/>
  <c r="Y12" i="26" s="1"/>
  <c r="AI19" i="25"/>
  <c r="Y8" i="26" s="1"/>
  <c r="W24"/>
  <c r="AI103" i="25"/>
  <c r="Y15" i="26" s="1"/>
  <c r="AI115" i="25"/>
  <c r="Y16" i="26" s="1"/>
  <c r="AI187" i="25"/>
  <c r="Y22" i="26" s="1"/>
  <c r="AI151" i="25"/>
  <c r="Y19" i="26" s="1"/>
  <c r="AI91" i="25"/>
  <c r="Y14" i="26" s="1"/>
  <c r="AH191" i="23"/>
  <c r="AI191"/>
  <c r="AI105"/>
  <c r="AI111"/>
  <c r="AI45"/>
  <c r="AI51"/>
  <c r="AI145"/>
  <c r="AI149"/>
  <c r="AI117"/>
  <c r="AI121"/>
  <c r="AI125"/>
  <c r="AI96"/>
  <c r="AI18"/>
  <c r="AI52"/>
  <c r="AI66"/>
  <c r="AI100"/>
  <c r="AI114"/>
  <c r="AI148"/>
  <c r="AI162"/>
  <c r="AI11"/>
  <c r="AI15"/>
  <c r="AI59"/>
  <c r="AI63"/>
  <c r="AI157"/>
  <c r="AI161"/>
  <c r="AI97"/>
  <c r="AI101"/>
  <c r="AI189"/>
  <c r="AI37"/>
  <c r="AI41"/>
  <c r="AI85"/>
  <c r="AI89"/>
  <c r="AI133"/>
  <c r="AI137"/>
  <c r="AI181"/>
  <c r="AI185"/>
  <c r="AI23"/>
  <c r="AI27"/>
  <c r="AI71"/>
  <c r="AI75"/>
  <c r="AI165"/>
  <c r="AI169"/>
  <c r="AI173"/>
  <c r="AI109"/>
  <c r="AI113"/>
  <c r="AI49"/>
  <c r="AI53"/>
  <c r="AI141"/>
  <c r="AI147"/>
  <c r="AI119"/>
  <c r="AI123"/>
  <c r="AI10"/>
  <c r="AI24"/>
  <c r="AI58"/>
  <c r="AI72"/>
  <c r="AI106"/>
  <c r="AI120"/>
  <c r="AI154"/>
  <c r="AI168"/>
  <c r="AI13"/>
  <c r="AI17"/>
  <c r="AI61"/>
  <c r="AI65"/>
  <c r="AI153"/>
  <c r="AI159"/>
  <c r="AI93"/>
  <c r="AI99"/>
  <c r="AI35"/>
  <c r="AI39"/>
  <c r="AI83"/>
  <c r="AI87"/>
  <c r="AI131"/>
  <c r="AI135"/>
  <c r="AI179"/>
  <c r="AI183"/>
  <c r="AI25"/>
  <c r="AI29"/>
  <c r="AI73"/>
  <c r="AI77"/>
  <c r="AI167"/>
  <c r="AI171"/>
  <c r="AI38"/>
  <c r="AI86"/>
  <c r="AI134"/>
  <c r="AI182"/>
  <c r="AI166"/>
  <c r="AI30"/>
  <c r="AI62"/>
  <c r="AI130"/>
  <c r="AI146"/>
  <c r="AI78"/>
  <c r="AI76"/>
  <c r="AI14"/>
  <c r="AI136"/>
  <c r="AI60"/>
  <c r="AI138"/>
  <c r="AI180"/>
  <c r="AI118"/>
  <c r="AI50"/>
  <c r="AI48"/>
  <c r="AI142"/>
  <c r="AI95"/>
  <c r="AI108"/>
  <c r="AI46"/>
  <c r="AI177"/>
  <c r="AI158"/>
  <c r="AI122"/>
  <c r="AI54"/>
  <c r="AI21"/>
  <c r="AI155"/>
  <c r="AI40"/>
  <c r="AI178"/>
  <c r="AI124"/>
  <c r="AI160"/>
  <c r="AI98"/>
  <c r="AI22"/>
  <c r="AI129"/>
  <c r="AI132"/>
  <c r="AI70"/>
  <c r="AI16"/>
  <c r="AI34"/>
  <c r="AI9"/>
  <c r="AI172"/>
  <c r="AI174"/>
  <c r="AI112"/>
  <c r="AI36"/>
  <c r="AI42"/>
  <c r="AI170"/>
  <c r="AI94"/>
  <c r="AI26"/>
  <c r="AI110"/>
  <c r="AI84"/>
  <c r="AI82"/>
  <c r="AI184"/>
  <c r="AI102"/>
  <c r="AI69"/>
  <c r="AI143"/>
  <c r="AI47"/>
  <c r="AI28"/>
  <c r="AI150"/>
  <c r="AI74"/>
  <c r="AI81"/>
  <c r="AI186"/>
  <c r="AI107"/>
  <c r="AI156"/>
  <c r="AI88"/>
  <c r="AI12"/>
  <c r="AI144"/>
  <c r="AI126"/>
  <c r="AI64"/>
  <c r="AI90"/>
  <c r="AI57"/>
  <c r="AI33"/>
  <c r="AI31"/>
  <c r="Y9" i="24" s="1"/>
  <c r="AI79" i="23"/>
  <c r="Y13" i="24" s="1"/>
  <c r="AI151" i="23"/>
  <c r="Y19" i="24" s="1"/>
  <c r="AI139" i="23"/>
  <c r="Y18" i="24" s="1"/>
  <c r="AI91" i="23"/>
  <c r="Y14" i="24" s="1"/>
  <c r="AI67" i="23"/>
  <c r="Y12" i="24" s="1"/>
  <c r="AI187" i="23"/>
  <c r="Y22" i="24" s="1"/>
  <c r="AI175" i="23"/>
  <c r="Y21" i="24" s="1"/>
  <c r="W24"/>
  <c r="AI55" i="23"/>
  <c r="Y11" i="24" s="1"/>
  <c r="G24" i="11"/>
  <c r="K24"/>
  <c r="S24"/>
  <c r="O24"/>
  <c r="J15"/>
  <c r="T19" i="10"/>
  <c r="J8" i="11" s="1"/>
  <c r="AG10" i="10"/>
  <c r="V19" i="11"/>
  <c r="J9"/>
  <c r="J22"/>
  <c r="R9"/>
  <c r="V20"/>
  <c r="R22"/>
  <c r="R19"/>
  <c r="R20"/>
  <c r="R17"/>
  <c r="R15"/>
  <c r="J16"/>
  <c r="V10"/>
  <c r="J14"/>
  <c r="V15"/>
  <c r="V9"/>
  <c r="N11"/>
  <c r="N13"/>
  <c r="V14"/>
  <c r="N22"/>
  <c r="N15"/>
  <c r="N9"/>
  <c r="V13"/>
  <c r="N14"/>
  <c r="V22"/>
  <c r="B21"/>
  <c r="B24" s="1"/>
  <c r="I191" i="10"/>
  <c r="N23" i="11"/>
  <c r="N19"/>
  <c r="N17"/>
  <c r="J17"/>
  <c r="V17"/>
  <c r="N21"/>
  <c r="V21"/>
  <c r="R21"/>
  <c r="N20"/>
  <c r="J20"/>
  <c r="J19"/>
  <c r="N16"/>
  <c r="V16"/>
  <c r="N8"/>
  <c r="V12"/>
  <c r="N12"/>
  <c r="AE191" i="10"/>
  <c r="W191"/>
  <c r="AA191"/>
  <c r="S191"/>
  <c r="R8" i="11"/>
  <c r="V8"/>
  <c r="C8"/>
  <c r="C24" s="1"/>
  <c r="J191" i="10"/>
  <c r="H8" i="11"/>
  <c r="H24" s="1"/>
  <c r="R191" i="10"/>
  <c r="L8" i="11"/>
  <c r="L24" s="1"/>
  <c r="V191" i="10"/>
  <c r="P8" i="11"/>
  <c r="P24" s="1"/>
  <c r="Z191" i="10"/>
  <c r="T8" i="11"/>
  <c r="T24" s="1"/>
  <c r="AD191" i="10"/>
  <c r="R10" i="11"/>
  <c r="N10"/>
  <c r="V11"/>
  <c r="F8"/>
  <c r="J12"/>
  <c r="Q191" i="10"/>
  <c r="U191"/>
  <c r="Y191"/>
  <c r="AC191"/>
  <c r="I18" i="11"/>
  <c r="I24" s="1"/>
  <c r="M18"/>
  <c r="M24" s="1"/>
  <c r="Q18"/>
  <c r="Q24" s="1"/>
  <c r="U18"/>
  <c r="U24" s="1"/>
  <c r="Y12" i="32" l="1"/>
  <c r="Y12" i="40"/>
  <c r="Y15" i="32"/>
  <c r="Y15" i="40"/>
  <c r="Y22" i="32"/>
  <c r="Y22" i="40"/>
  <c r="Y20" i="32"/>
  <c r="Y20" i="40"/>
  <c r="Y14" i="32"/>
  <c r="Y14" i="40"/>
  <c r="Y10" i="32"/>
  <c r="Y10" i="40"/>
  <c r="Y19" i="32"/>
  <c r="Y19" i="40"/>
  <c r="Y16" i="32"/>
  <c r="Y16" i="40"/>
  <c r="Y21" i="32"/>
  <c r="Y21" i="40"/>
  <c r="Y9" i="32"/>
  <c r="Y9" i="40"/>
  <c r="Y18" i="32"/>
  <c r="Y18" i="40"/>
  <c r="Y8" i="32"/>
  <c r="Y8" i="40"/>
  <c r="Y17" i="32"/>
  <c r="Y17" i="40"/>
  <c r="Y11" i="32"/>
  <c r="Y11" i="40"/>
  <c r="Y23" i="32"/>
  <c r="Y23" i="40"/>
  <c r="Y13" i="32"/>
  <c r="Y13" i="40"/>
  <c r="X24" i="32"/>
  <c r="Y24" i="30"/>
  <c r="X24"/>
  <c r="Y24" i="28"/>
  <c r="X24"/>
  <c r="Y24" i="26"/>
  <c r="X24"/>
  <c r="X24" i="24"/>
  <c r="Y24"/>
  <c r="J24" i="11"/>
  <c r="R24"/>
  <c r="V24"/>
  <c r="N24"/>
  <c r="AG19" i="10"/>
  <c r="AH19" s="1"/>
  <c r="AH10"/>
  <c r="X20" i="11"/>
  <c r="X19"/>
  <c r="W17"/>
  <c r="X22"/>
  <c r="W15"/>
  <c r="X11"/>
  <c r="X18"/>
  <c r="X13"/>
  <c r="X14"/>
  <c r="X23"/>
  <c r="W21"/>
  <c r="W16"/>
  <c r="W12"/>
  <c r="F22"/>
  <c r="F23"/>
  <c r="L191" i="10"/>
  <c r="D23" i="11"/>
  <c r="D22"/>
  <c r="T191" i="10"/>
  <c r="AF191"/>
  <c r="AB191"/>
  <c r="X191"/>
  <c r="F24" i="11" l="1"/>
  <c r="D24"/>
  <c r="W8"/>
  <c r="W18"/>
  <c r="W11"/>
  <c r="W19"/>
  <c r="W22"/>
  <c r="W13"/>
  <c r="W23"/>
  <c r="X15"/>
  <c r="W14"/>
  <c r="X17"/>
  <c r="X16"/>
  <c r="X21"/>
  <c r="W20"/>
  <c r="X8"/>
  <c r="X12"/>
  <c r="AG191" i="10"/>
  <c r="W10" i="11"/>
  <c r="X10"/>
  <c r="W9"/>
  <c r="X9"/>
  <c r="N191" i="10"/>
  <c r="W24" i="11" l="1"/>
  <c r="Y24" s="1"/>
  <c r="AI187" i="10"/>
  <c r="Y22" i="11" s="1"/>
  <c r="AI190" i="10"/>
  <c r="Y23" i="11" s="1"/>
  <c r="AI163" i="10"/>
  <c r="Y20" i="11" s="1"/>
  <c r="AI175" i="10"/>
  <c r="Y21" i="11" s="1"/>
  <c r="AI139" i="10"/>
  <c r="Y18" i="11" s="1"/>
  <c r="AI151" i="10"/>
  <c r="Y19" i="11" s="1"/>
  <c r="AI115" i="10"/>
  <c r="Y16" i="11" s="1"/>
  <c r="AI127" i="10"/>
  <c r="Y17" i="11" s="1"/>
  <c r="AI91" i="10"/>
  <c r="Y14" i="11" s="1"/>
  <c r="AI103" i="10"/>
  <c r="Y15" i="11" s="1"/>
  <c r="AI67" i="10"/>
  <c r="Y12" i="11" s="1"/>
  <c r="AI79" i="10"/>
  <c r="Y13" i="11" s="1"/>
  <c r="AI43" i="10"/>
  <c r="Y10" i="11" s="1"/>
  <c r="AI55" i="10"/>
  <c r="Y11" i="11" s="1"/>
  <c r="AI19" i="10"/>
  <c r="AI31"/>
  <c r="Y9" i="11" s="1"/>
  <c r="AI189" i="10"/>
  <c r="AI183"/>
  <c r="AI186"/>
  <c r="AI177"/>
  <c r="AI179"/>
  <c r="AI181"/>
  <c r="AI184"/>
  <c r="AI178"/>
  <c r="AI180"/>
  <c r="AI182"/>
  <c r="AI185"/>
  <c r="AI166"/>
  <c r="AI168"/>
  <c r="AI170"/>
  <c r="AI172"/>
  <c r="AI174"/>
  <c r="AI167"/>
  <c r="AI171"/>
  <c r="AI165"/>
  <c r="AI169"/>
  <c r="AI173"/>
  <c r="AI154"/>
  <c r="AI156"/>
  <c r="AI158"/>
  <c r="AI160"/>
  <c r="AI162"/>
  <c r="AI159"/>
  <c r="AI153"/>
  <c r="AI155"/>
  <c r="AI157"/>
  <c r="AI161"/>
  <c r="AI142"/>
  <c r="AI143"/>
  <c r="AI150"/>
  <c r="AI146"/>
  <c r="AI147"/>
  <c r="AI144"/>
  <c r="AI148"/>
  <c r="AI141"/>
  <c r="AI149"/>
  <c r="AI145"/>
  <c r="AI131"/>
  <c r="AI129"/>
  <c r="AI133"/>
  <c r="AI132"/>
  <c r="AI134"/>
  <c r="AI135"/>
  <c r="AI138"/>
  <c r="AI130"/>
  <c r="AI137"/>
  <c r="AI136"/>
  <c r="AI119"/>
  <c r="AI123"/>
  <c r="AI117"/>
  <c r="AI121"/>
  <c r="AI125"/>
  <c r="AI118"/>
  <c r="AI120"/>
  <c r="AI122"/>
  <c r="AI124"/>
  <c r="AI126"/>
  <c r="AI106"/>
  <c r="AI111"/>
  <c r="AI109"/>
  <c r="AI113"/>
  <c r="AI108"/>
  <c r="AI107"/>
  <c r="AI110"/>
  <c r="AI112"/>
  <c r="AI114"/>
  <c r="AI105"/>
  <c r="AI100"/>
  <c r="AI102"/>
  <c r="AI97"/>
  <c r="AI95"/>
  <c r="AI98"/>
  <c r="AI94"/>
  <c r="AI96"/>
  <c r="AI93"/>
  <c r="AI99"/>
  <c r="AI101"/>
  <c r="AI82"/>
  <c r="AI84"/>
  <c r="AI87"/>
  <c r="AI89"/>
  <c r="AI88"/>
  <c r="AI83"/>
  <c r="AI86"/>
  <c r="AI90"/>
  <c r="AI81"/>
  <c r="AI85"/>
  <c r="AI74"/>
  <c r="AI78"/>
  <c r="AI71"/>
  <c r="AI75"/>
  <c r="AI69"/>
  <c r="AI73"/>
  <c r="AI77"/>
  <c r="AI70"/>
  <c r="AI72"/>
  <c r="AI76"/>
  <c r="AI58"/>
  <c r="AI60"/>
  <c r="AI63"/>
  <c r="AI61"/>
  <c r="AI65"/>
  <c r="AI57"/>
  <c r="AI59"/>
  <c r="AI62"/>
  <c r="AI64"/>
  <c r="AI66"/>
  <c r="AI47"/>
  <c r="AI45"/>
  <c r="AI49"/>
  <c r="AI51"/>
  <c r="AI53"/>
  <c r="AI46"/>
  <c r="AI48"/>
  <c r="AI50"/>
  <c r="AI52"/>
  <c r="AI54"/>
  <c r="AI35"/>
  <c r="AI39"/>
  <c r="AI33"/>
  <c r="AI37"/>
  <c r="AI41"/>
  <c r="AI34"/>
  <c r="AI36"/>
  <c r="AI38"/>
  <c r="AI40"/>
  <c r="AI42"/>
  <c r="AI22"/>
  <c r="AI24"/>
  <c r="AI26"/>
  <c r="AI27"/>
  <c r="AI29"/>
  <c r="AI21"/>
  <c r="AI25"/>
  <c r="AI28"/>
  <c r="AI23"/>
  <c r="AI30"/>
  <c r="AI15"/>
  <c r="AI11"/>
  <c r="AI18"/>
  <c r="AI16"/>
  <c r="AI12"/>
  <c r="AI17"/>
  <c r="AI13"/>
  <c r="AI14"/>
  <c r="AI10"/>
  <c r="AI9"/>
  <c r="AI191"/>
  <c r="AH191"/>
  <c r="Y8" i="11" l="1"/>
  <c r="Y8" i="43"/>
  <c r="X24" i="11"/>
  <c r="N23" i="68"/>
  <c r="N24" s="1"/>
  <c r="X195" i="61"/>
  <c r="Z199" i="58"/>
  <c r="P8" i="66"/>
  <c r="P24" s="1"/>
  <c r="W11"/>
  <c r="W24" s="1"/>
  <c r="AH47" i="58"/>
  <c r="X11" i="66" s="1"/>
  <c r="AG199" i="58"/>
  <c r="AI105" l="1"/>
  <c r="AI109"/>
  <c r="AI123"/>
  <c r="AI120"/>
  <c r="AI124"/>
  <c r="AI114"/>
  <c r="AI118"/>
  <c r="AI116"/>
  <c r="AI106"/>
  <c r="AI119"/>
  <c r="AI126"/>
  <c r="AI117"/>
  <c r="AI121"/>
  <c r="AI125"/>
  <c r="AI122"/>
  <c r="AI113"/>
  <c r="AI115"/>
  <c r="AI110"/>
  <c r="AI108"/>
  <c r="AI111"/>
  <c r="AI107"/>
  <c r="AI112"/>
  <c r="AI93"/>
  <c r="AI91"/>
  <c r="AI81"/>
  <c r="AI95"/>
  <c r="AI85"/>
  <c r="AI99"/>
  <c r="AI89"/>
  <c r="AI90"/>
  <c r="AI100"/>
  <c r="AI88"/>
  <c r="AI92"/>
  <c r="AI96"/>
  <c r="AI94"/>
  <c r="AI78"/>
  <c r="AI87"/>
  <c r="AI97"/>
  <c r="AI101"/>
  <c r="AI79"/>
  <c r="AI83"/>
  <c r="AI98"/>
  <c r="AI82"/>
  <c r="AI84"/>
  <c r="AI80"/>
  <c r="AI86"/>
  <c r="AI153"/>
  <c r="AI64"/>
  <c r="AI60"/>
  <c r="AI66"/>
  <c r="AI72"/>
  <c r="AI68"/>
  <c r="AI62"/>
  <c r="AI67"/>
  <c r="AI63"/>
  <c r="AI65"/>
  <c r="AI73"/>
  <c r="AI57"/>
  <c r="AI69"/>
  <c r="AI71"/>
  <c r="AI74"/>
  <c r="AI58"/>
  <c r="AI70"/>
  <c r="AI61"/>
  <c r="AI59"/>
  <c r="AI47"/>
  <c r="Y11" i="66" s="1"/>
  <c r="AI198" i="58"/>
  <c r="Y23" i="66" s="1"/>
  <c r="AI75" i="58"/>
  <c r="Y13" i="66" s="1"/>
  <c r="AI161" i="58"/>
  <c r="Y17" i="66" s="1"/>
  <c r="Y24"/>
  <c r="X24"/>
  <c r="AI158" i="58"/>
  <c r="Y16" i="66" s="1"/>
  <c r="AI102" i="58"/>
  <c r="Y14" i="66" s="1"/>
  <c r="AI175" i="58"/>
  <c r="Y21" i="66" s="1"/>
  <c r="AI182" i="58"/>
  <c r="AI197"/>
  <c r="AI56"/>
  <c r="AI44"/>
  <c r="AI34"/>
  <c r="AI40"/>
  <c r="AI132"/>
  <c r="AI135"/>
  <c r="AI148"/>
  <c r="AI10"/>
  <c r="AI130"/>
  <c r="AI196"/>
  <c r="AI145"/>
  <c r="AI167"/>
  <c r="AI152"/>
  <c r="AI183"/>
  <c r="AI33"/>
  <c r="AI26"/>
  <c r="AI134"/>
  <c r="AI150"/>
  <c r="AI174"/>
  <c r="AI32"/>
  <c r="AI46"/>
  <c r="AI180"/>
  <c r="AH199"/>
  <c r="AI146"/>
  <c r="AI163"/>
  <c r="AI42"/>
  <c r="AI170"/>
  <c r="AI189"/>
  <c r="AI19"/>
  <c r="AI9"/>
  <c r="AI154"/>
  <c r="AI178"/>
  <c r="AI17"/>
  <c r="AI187"/>
  <c r="AI157"/>
  <c r="AI51"/>
  <c r="AI155"/>
  <c r="AI136"/>
  <c r="AI144"/>
  <c r="AI52"/>
  <c r="AI141"/>
  <c r="AI23"/>
  <c r="AI131"/>
  <c r="AI191"/>
  <c r="AI192"/>
  <c r="AI179"/>
  <c r="AI177"/>
  <c r="AI15"/>
  <c r="Y9" i="66" s="1"/>
  <c r="AI127" i="58"/>
  <c r="Y15" i="66" s="1"/>
  <c r="AI164" i="58"/>
  <c r="Y18" i="66" s="1"/>
  <c r="AI20" i="58"/>
  <c r="Y10" i="66" s="1"/>
  <c r="AI12" i="58"/>
  <c r="Y8" i="66" s="1"/>
  <c r="AI172" i="58"/>
  <c r="Y20" i="66" s="1"/>
  <c r="AI54" i="58"/>
  <c r="Y12" i="66" s="1"/>
  <c r="AI168" i="58"/>
  <c r="Y19" i="66" s="1"/>
  <c r="AI181" i="58"/>
  <c r="AI27"/>
  <c r="AI14"/>
  <c r="AI53"/>
  <c r="AI139"/>
  <c r="AI142"/>
  <c r="AI160"/>
  <c r="AI171"/>
  <c r="AI22"/>
  <c r="AI184"/>
  <c r="AI25"/>
  <c r="AI31"/>
  <c r="AI140"/>
  <c r="AI11"/>
  <c r="AI166"/>
  <c r="AI45"/>
  <c r="AI30"/>
  <c r="AI129"/>
  <c r="AI37"/>
  <c r="AI186"/>
  <c r="AI147"/>
  <c r="AI38"/>
  <c r="AI39"/>
  <c r="AI149"/>
  <c r="AI194"/>
  <c r="Y22" i="66" s="1"/>
  <c r="AI190" i="58"/>
  <c r="AI143"/>
  <c r="AI49"/>
  <c r="AI188"/>
  <c r="AI104"/>
  <c r="AI28"/>
  <c r="AI43"/>
  <c r="AI193"/>
  <c r="AI29"/>
  <c r="AI36"/>
  <c r="AI156"/>
  <c r="AI18"/>
  <c r="AI24"/>
  <c r="AI133"/>
  <c r="AI185"/>
  <c r="AI50"/>
  <c r="AI77"/>
  <c r="AI138"/>
  <c r="AI151"/>
  <c r="AI35"/>
  <c r="AI41"/>
  <c r="AI199"/>
  <c r="AI137"/>
</calcChain>
</file>

<file path=xl/sharedStrings.xml><?xml version="1.0" encoding="utf-8"?>
<sst xmlns="http://schemas.openxmlformats.org/spreadsheetml/2006/main" count="5617" uniqueCount="852">
  <si>
    <t>Nº</t>
  </si>
  <si>
    <t>Resolución o Decreto</t>
  </si>
  <si>
    <t>Fecha</t>
  </si>
  <si>
    <t>Denominación del Programa- Convenio o Transferencia</t>
  </si>
  <si>
    <t xml:space="preserve">Vigencia del Convenio </t>
  </si>
  <si>
    <t>Observaciones</t>
  </si>
  <si>
    <t>Inicio</t>
  </si>
  <si>
    <t>Término</t>
  </si>
  <si>
    <t>Productos/y/o Actividades</t>
  </si>
  <si>
    <t>Modalidad de Pago</t>
  </si>
  <si>
    <t>Monto del convenio</t>
  </si>
  <si>
    <t>Cobertura</t>
  </si>
  <si>
    <t>ANTOFAGASTA</t>
  </si>
  <si>
    <t>ATACAMA</t>
  </si>
  <si>
    <t>COQUIMBO</t>
  </si>
  <si>
    <t>LIBERTADOR B. O HIGGINS</t>
  </si>
  <si>
    <t>MAULE</t>
  </si>
  <si>
    <t>LOS LAGOS</t>
  </si>
  <si>
    <t>MAGALLANES</t>
  </si>
  <si>
    <t>METROPOLITANA</t>
  </si>
  <si>
    <t>ARICA Y PARINACOTA</t>
  </si>
  <si>
    <t>Beneficiarios</t>
  </si>
  <si>
    <t>Universo</t>
  </si>
  <si>
    <t>1er. Trimestre</t>
  </si>
  <si>
    <t>2do. Trimestre</t>
  </si>
  <si>
    <t>3er. Trimestre</t>
  </si>
  <si>
    <t>4to. Trimestre</t>
  </si>
  <si>
    <t>Porcentaje de:</t>
  </si>
  <si>
    <t>Participación del Gasto</t>
  </si>
  <si>
    <t>Ejecución</t>
  </si>
  <si>
    <t>Nombre y Razón Social del Ejecutor</t>
  </si>
  <si>
    <t xml:space="preserve">Modalidad de Asignación </t>
  </si>
  <si>
    <t>Presupuesto por región</t>
  </si>
  <si>
    <t>EJECUCION DEVENGADA</t>
  </si>
  <si>
    <t>REGION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</si>
  <si>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</si>
  <si>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</si>
  <si>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</si>
  <si>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</si>
  <si>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</si>
  <si>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</si>
  <si>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</si>
  <si>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</si>
  <si>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</si>
  <si>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</si>
  <si>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</si>
  <si>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</si>
  <si>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Total Anual</t>
  </si>
  <si>
    <t>En pesos</t>
  </si>
  <si>
    <t>NIVEL CENTRAL</t>
  </si>
  <si>
    <t>TOTAL  NIVEL CENTRAL</t>
  </si>
  <si>
    <t>Total Convenios</t>
  </si>
  <si>
    <t>TARAPACÁ</t>
  </si>
  <si>
    <t>Porcentaje de Participación:</t>
  </si>
  <si>
    <t>Del Gasto</t>
  </si>
  <si>
    <t>TOTAL  REGIÓN DE ANTOFAGASTA</t>
  </si>
  <si>
    <t>TOTAL  REGIÓN DE TARAPACÁ</t>
  </si>
  <si>
    <t>TOTAL  REGIÓN DE ATACAMA</t>
  </si>
  <si>
    <t>TOTAL  REGIÓN DE COQUIMBO</t>
  </si>
  <si>
    <t>VALPARAÍSO</t>
  </si>
  <si>
    <t>TOTAL  REGIÓN DE VALPARAÍSO</t>
  </si>
  <si>
    <t>TOTAL  REGIÓN DEL LIBERTADOR GENERAL BERNARDO O'HIGGINS</t>
  </si>
  <si>
    <t>TOTAL  REGIÓN DEL MAULE</t>
  </si>
  <si>
    <t>BIOBÍO</t>
  </si>
  <si>
    <t>TOTAL  REGIÓN DEL BIOBÍO</t>
  </si>
  <si>
    <t>ARAUCANÍA</t>
  </si>
  <si>
    <t>TOTAL  REGIÓN DE LA ARAUCANÍA</t>
  </si>
  <si>
    <t>TOTAL  REGIÓN DE LOS LAGOS</t>
  </si>
  <si>
    <t>AYSÉN</t>
  </si>
  <si>
    <t>TOTAL  REGIÓN AYSÉN DEL GENERAL CARLOS IBAÑEZ DEL CAMPO</t>
  </si>
  <si>
    <t>TOTAL  REGIÓN DE MAGALLANES Y ANTÁRTICA CHILENA</t>
  </si>
  <si>
    <t>LOS RÍOS</t>
  </si>
  <si>
    <t>TOTAL  REGIÓN DE LOS RÍOS</t>
  </si>
  <si>
    <t>TOTAL  REGIÓN DE ARICA Y PARINACOTA</t>
  </si>
  <si>
    <t>TOTAL  REGIÓN METROPOLITANA</t>
  </si>
  <si>
    <t>Tipo de Beneficiarios</t>
  </si>
  <si>
    <t>INFORME POR PROGRAMA Y REGIÓN</t>
  </si>
  <si>
    <t>INDIVIDUALIZACIÓN DE LOS PROYECTOS POR ASIGNACIÓN PRESUPUESTARIA</t>
  </si>
  <si>
    <t>24-02-006  HABILIDADES PARA LA VIDA</t>
  </si>
  <si>
    <t>PARTIDA 21 - 01 - 05 "INGRESO ETICO FAMILIAR Y SISTEMA CHILE SOLIDARIO"</t>
  </si>
  <si>
    <t xml:space="preserve">24-02-007 PROGRAMA DE SALUD CHILE SOLIDARIO </t>
  </si>
  <si>
    <t>24-02-010 PROGRAMA DE AYUDAS TECNICAS</t>
  </si>
  <si>
    <t xml:space="preserve">24-02-012 PROGRAMA DE ALIMENTACION </t>
  </si>
  <si>
    <t xml:space="preserve">24-02-014- 001 PROGRAMA DE APOYO AL MICROEMPRENDIMIENTO </t>
  </si>
  <si>
    <t xml:space="preserve">24-02-014 PROGRAMA YO TRABAJO </t>
  </si>
  <si>
    <t>24-02-014-003 PROGRAMA YO TRABAJO JOVENES</t>
  </si>
  <si>
    <t xml:space="preserve">24-02-015 INTEGRA SUSBSECRETARIA DE EDUCACION </t>
  </si>
  <si>
    <t xml:space="preserve">24-02-016 PROGRAMA SALUD ORAL </t>
  </si>
  <si>
    <t xml:space="preserve">24-02-017 PROEMPLEO SUBSECRETARIA DEL TRABAJO </t>
  </si>
  <si>
    <t>24-02-018 SUBVENCION EDUCACIONAL PRO-RETENCION, LEY Nº 19.873</t>
  </si>
  <si>
    <t>24-02-020  PROGRAMA EDUCACION  MEDIA</t>
  </si>
  <si>
    <t>24-02-021 SUBSIDIO EMPLEO A LA MUJER, LEY Nº 20.595</t>
  </si>
  <si>
    <t>24-03-010  PROGRAMA BONIFICACION AL INGRESO ETICO FAMILIAR</t>
  </si>
  <si>
    <t xml:space="preserve">24-03-335 PROGRAMA DE HABITABILIDAD CHILE SOLIDARIO </t>
  </si>
  <si>
    <t xml:space="preserve">24-03-336  PROGRAMA DE IDENTIFICACION </t>
  </si>
  <si>
    <t>24-03-337  BONOS ART. 2  TRANSITORIO LEY Nº 19.949</t>
  </si>
  <si>
    <t xml:space="preserve">24-03-340  PROGRAMA DE APOYO INTEGRAL AL ADULTO MAYOR CHILE SOLIDARIO </t>
  </si>
  <si>
    <t>24-03-343 PROGRAMA DE APOYO A PERSONAS EN SITUACION DE CALLE</t>
  </si>
  <si>
    <t>24-03-344 PROGRAMA DE APOYO A FAMILIAS PARA EL AUTOCONSUMO</t>
  </si>
  <si>
    <t>24-03-345 PROGRAMA EJE (LEY Nº 20.595)</t>
  </si>
  <si>
    <t>24-03-986  PROGRAMA DE APOYO A NIÑOS(AS) Y ADOLESCENTES CON UN ADULTO SIGNIFICATIVO PRIVADO DE LIBERTAD (LEY Nº 20.595)</t>
  </si>
  <si>
    <t xml:space="preserve">24-03-993 PROGRAMA PILOTO SALUD MENTAL CHILE SOLIDARIO </t>
  </si>
  <si>
    <t>24-03-997 CENTRO PARA NIÑOS(AS) CON CUIDADORES PRINCIPALES TEMPORERAS(0S)</t>
  </si>
  <si>
    <t>24-03-999 PROGRAMA DE GENERACION DE MICROEMPRENDIMIENTO INDIGENA URBANO CHILE SOLIDARIO - CONADI</t>
  </si>
  <si>
    <t xml:space="preserve">SUBTITULO 24 </t>
  </si>
  <si>
    <t xml:space="preserve">HABILIDADES PARA LA VIDA </t>
  </si>
  <si>
    <t>24-02-006</t>
  </si>
  <si>
    <t xml:space="preserve">CONTRIBUIR A FINANCIAR LAS PRESTACIONES DE SALUD QUE SE REALIZAN EN LOS PROGRAMAS DE REFORZAMIENTO DE LA ATENCION MUNICIPAL </t>
  </si>
  <si>
    <t>RES. Nº 212</t>
  </si>
  <si>
    <t>MINSAL-FONASA</t>
  </si>
  <si>
    <t>PROGRAMA SALUD CHILE SOLIDARIO</t>
  </si>
  <si>
    <t>24-02-007</t>
  </si>
  <si>
    <t>AYUDAS TECNICAS</t>
  </si>
  <si>
    <t>JUNTA NACIONAL DE AUXILIO ESCOLAR Y BECAS</t>
  </si>
  <si>
    <t>SERVICIO NACIONAL DE LA DISCAPACIDAD</t>
  </si>
  <si>
    <t>24-02-010</t>
  </si>
  <si>
    <t>RES. Nº 219</t>
  </si>
  <si>
    <t xml:space="preserve">PROGRAMA ALIMENTACION </t>
  </si>
  <si>
    <t>24-02-012</t>
  </si>
  <si>
    <t xml:space="preserve">OTORGAR UNA TERCERA RACION ALIMENTICIA A ESTUDIANTES DE EDUCACIÓN PRE-BASICA, BASICA Y MEDIA PERTENECIENTES AL SISSTEMA CHILE SOLIDARIO Y QUE SE ENCUENTREN MATRICULADOS EN ESTABLECIMIENTOS MUNICIPALES Y PARTICULARES SUBVENCIONADOS  </t>
  </si>
  <si>
    <t>2 CUOTAS</t>
  </si>
  <si>
    <t>24-01-025  PROGRAMA DE APOYO A LA DINAMICA FAMILIAR</t>
  </si>
  <si>
    <t xml:space="preserve">FUNDACION PARA EL DESARROLLO DE LA MUJER </t>
  </si>
  <si>
    <t>APOYO A LA DINAMICA FAMILIAR</t>
  </si>
  <si>
    <t>24-01-025</t>
  </si>
  <si>
    <t>APOYO AL MICROEMPRENDIMIENTO</t>
  </si>
  <si>
    <t xml:space="preserve">FONDO DE SOLIDARIDAD E INVERSION SOCIAL </t>
  </si>
  <si>
    <t>24-02-014</t>
  </si>
  <si>
    <t xml:space="preserve">YO TRABAJO </t>
  </si>
  <si>
    <t>YO TRABAJO JOVENES</t>
  </si>
  <si>
    <t xml:space="preserve">FACILITAR LA INSERCION DE LA POBLACION DESOCUPADA MAS JOVEN DEL PAIS, PERTENECIENTE AL SUBSISTEMA DE PROTECCION CHILE SOLIDARIO </t>
  </si>
  <si>
    <t>RES. Nº 225</t>
  </si>
  <si>
    <t>3 CUOTAS</t>
  </si>
  <si>
    <t>RES. Nº 221</t>
  </si>
  <si>
    <t>FUNDACION INTEGRA</t>
  </si>
  <si>
    <t>JARDEINES INFANTILES, SALAS CUNAS Y EXTENSION HORARIA</t>
  </si>
  <si>
    <t>24-02-015</t>
  </si>
  <si>
    <t xml:space="preserve">LA EDUCACION PARVULARIA DE NIÑAS Y NIÑOS QUE ASISTEN A SALAS CUNAS, JARDINES INFANTILES Y/O EXTENSION HORARIA DE SECTORES VULNERABLES, CONTRIBUYENDO DE ESTA MANERA, A LA IGUALDAD DE OPORTUNIDADES FRENTE A LA EDUCACION </t>
  </si>
  <si>
    <t xml:space="preserve">SALUD ORAL </t>
  </si>
  <si>
    <t>24-02-016</t>
  </si>
  <si>
    <t>SUBSECRETARIA DEL TRABAJO</t>
  </si>
  <si>
    <t>PRO-EMPLEO</t>
  </si>
  <si>
    <t>24-02-017</t>
  </si>
  <si>
    <t>RES. Nº 209</t>
  </si>
  <si>
    <t>MINISTERIO DE EDUCACION</t>
  </si>
  <si>
    <t xml:space="preserve">SUBVENCION EDUCACIONAL PRO RETENCION </t>
  </si>
  <si>
    <t>24-02-018</t>
  </si>
  <si>
    <t>APLICAR LA SUBVENCION EN NIÑOS, NIÑAS Y JOVENES QUE CURSAN ENTRE SEPTIMO AÑO DE ENSEÑANZA BASICA Y CUARTO AÑO DE ENSEÑANZA MEDIA DE ESCOLARIDAD</t>
  </si>
  <si>
    <t>EDUCACION MEDIA</t>
  </si>
  <si>
    <t>24-02-020</t>
  </si>
  <si>
    <t>DEC. Nº 74</t>
  </si>
  <si>
    <t>SERVICIO NACIONAL DE CAPACITACION Y EMPLEO</t>
  </si>
  <si>
    <t>SUBSIDIO EMPLEO A LA MUJER, LEY Nº 20.595</t>
  </si>
  <si>
    <t>24-02-021</t>
  </si>
  <si>
    <t>SUBTITULO 21</t>
  </si>
  <si>
    <t>SUBTITULO 22</t>
  </si>
  <si>
    <t>RES. Nº 211</t>
  </si>
  <si>
    <t>INSTITUTO DE PREVISION SOCIAL</t>
  </si>
  <si>
    <t>24-03-010</t>
  </si>
  <si>
    <t>BONIFICACION LEY Nº 20.595</t>
  </si>
  <si>
    <t>EL PAGO DE LOS BENEFICIOS TRANSFERENCIA MONETARIA Y LA TRANSFERENCIA CONDICIONADA</t>
  </si>
  <si>
    <t xml:space="preserve">3 CUOTAS </t>
  </si>
  <si>
    <t>RES. Nº 239</t>
  </si>
  <si>
    <t>SERVICIO DE ASISTENCIA TECNICA AL PROGRAMA HABITABILIDAD CHILE SOLIDARIO</t>
  </si>
  <si>
    <t>24-03-335</t>
  </si>
  <si>
    <t>MINISTERIO DE BIENES NACIONALES</t>
  </si>
  <si>
    <t xml:space="preserve">PROPORCIONAR ASESORIA TECNICA DIRECTA A LAS MUNICIPALIDADES QUE EJECUTAN EL PROGRAMA HABITABILIDAD CHILE SOLIDARIO A NIVEL COMUNAL </t>
  </si>
  <si>
    <t xml:space="preserve">2 CUOTAS </t>
  </si>
  <si>
    <t>DEC. EX.Nº 019</t>
  </si>
  <si>
    <t xml:space="preserve">REGULARIZACION DE TITULOS DE DOMINIO </t>
  </si>
  <si>
    <t xml:space="preserve">REALIZAR ACCIONES DESTNADAS A OBTENER LA REGULARIZACION DE TITULOS DE DOMINIO PARA FAMILAS BENEFICIARIAS DE LOS SUBSISTEMAS CHILE SOLIDARIO Y SEGURIDADES Y OPORTUNIDADES QUE SE ENCUENTREN EN SITUACION DE POSESION IRREGULAR. </t>
  </si>
  <si>
    <t>1 CUOTA</t>
  </si>
  <si>
    <t xml:space="preserve">SUBVENCIONAR EL VALOR DE LAS CEDULAS DE IDENTIDAD QUE ADQUIERAN LOS BENEFICIARIOS(AS) DEL SISTEMA CHILE SOLIDARIO </t>
  </si>
  <si>
    <t>SERVICIO DE REGISTRO CIVIL E IDENTIFICACION</t>
  </si>
  <si>
    <t xml:space="preserve">PROGRAMA IDENTIFICACION CHILE SOLIDARIO </t>
  </si>
  <si>
    <t>24-03-336</t>
  </si>
  <si>
    <t>RES. Nº 210</t>
  </si>
  <si>
    <t>INSTITUTO DE  PREVISION SOCIAL</t>
  </si>
  <si>
    <t>BONOS ART. 2 TRANSITORIO LEY Nº 19.949</t>
  </si>
  <si>
    <t>24-03-337</t>
  </si>
  <si>
    <t>12 CUOTAS</t>
  </si>
  <si>
    <t>RES. Nº 215</t>
  </si>
  <si>
    <t>SERVICIO NACIONAL DEL ADULTO MAYOR</t>
  </si>
  <si>
    <t>SERVICIO DE ASISTENCIA TECNICA AL PROGRAMA APOYO INTEGRAL AL ADULTO  MAYOR</t>
  </si>
  <si>
    <t>24-03-340</t>
  </si>
  <si>
    <t xml:space="preserve">PROPORCIONAR ASESORIA TECNICA DIRECTA A LAS MUNICIPALIDADES QUE EJECUTAN EL PROGRAMA APOYO INTEGRAL AL ADULTO MAYOR CHILE SOLIDARIO </t>
  </si>
  <si>
    <t>RES.Nº 240</t>
  </si>
  <si>
    <t>FONDO DE SOLIDARIDAD E INVERSION SOCIAL</t>
  </si>
  <si>
    <t>SERVICIO DE ASISTENCIA TECNICA AL PROGRAMA DE APOYO A FAMILIAS PARA EL AUTOCONSUMO</t>
  </si>
  <si>
    <t xml:space="preserve">PROPORCIONAR ASESORIA TECNICA DIRECTA A LAS MUNICIPALIDADES QUE EJECUTAN EL PROGRAMA DE APOYO A FAMILIAS PARA EL AUTOCONSUMO A NIVEL COMUNAL </t>
  </si>
  <si>
    <t>RES. EXENTA Nº 2191</t>
  </si>
  <si>
    <t xml:space="preserve">SERVICIO DE SALUD METROPOLITANO CENTRAL </t>
  </si>
  <si>
    <t xml:space="preserve">PILOTO DE SALUD MENTAL </t>
  </si>
  <si>
    <t>24-03-993</t>
  </si>
  <si>
    <t>ENTREGAR ATENCION EN SALUD MENTAL A LOS BENEFICIARIOS DE LOS PROGRAMAS APOYO A HIJOS DE PERSONAS PRIVADAS DE LIBERTAD Y A LOS DEL PROGRAMA DE APOYO A PERSONAS EN SITUACION DE CALLE</t>
  </si>
  <si>
    <t xml:space="preserve">1 CUOTA </t>
  </si>
  <si>
    <t>SUBTITULO 24</t>
  </si>
  <si>
    <t>RES. Nº 214</t>
  </si>
  <si>
    <t>CORPORACION NACIONAL DE DESARROLLO INDIGENA</t>
  </si>
  <si>
    <t xml:space="preserve">GENERACION DE MICROEMPRENDIMIENTO INDIGENA URBANO </t>
  </si>
  <si>
    <t>24-03-999</t>
  </si>
  <si>
    <t xml:space="preserve">CONTRIBUIR A MEJORAR EL NIVEL DE INGRESO DE LA POBLACION INDIGENA URBANA, BENEFICIARIA DEL SISTEMA CHILE SOLIDARIO, A TRAVES DEL FINANCIAMIENTO DE INICIATIVAS DE MICROEMPRENDIMIENTO ECONOMICO-PRODUCTIVO </t>
  </si>
  <si>
    <t>RES. Nº 217</t>
  </si>
  <si>
    <t>RES. Nº 224</t>
  </si>
  <si>
    <t xml:space="preserve">FOMENTAR EL AUTOEMPLEO </t>
  </si>
  <si>
    <t>RES. Nº 222</t>
  </si>
  <si>
    <t xml:space="preserve">FINANCIAR LA ENTREGA O GESTIONAR EL ACCESO A BIENES Y/O SERVICIOS, QUE FACILITEN LA INSERCION LABORAL DE LOS USUARIOS, CONTRIBUYENDO DE ESTA MANERA A LA GENERACION DE INGRESOS AUTONOMOS POR PARTE DE ESTOS. </t>
  </si>
  <si>
    <t>RES. Nº 2</t>
  </si>
  <si>
    <t>RES.Nº 3</t>
  </si>
  <si>
    <t>RES. Nº 1</t>
  </si>
  <si>
    <t>SERVICIOS SOCIALES</t>
  </si>
  <si>
    <t>RES. EXENTA Nº 2193</t>
  </si>
  <si>
    <t>SERVICIO DE SALUD METROPOLITANO NORTE</t>
  </si>
  <si>
    <t>RES. 216</t>
  </si>
  <si>
    <t>RES. Nº 223</t>
  </si>
  <si>
    <t>RES. Nº 220</t>
  </si>
  <si>
    <t>RES. Nº 208</t>
  </si>
  <si>
    <t>RES. Nº 226</t>
  </si>
  <si>
    <t xml:space="preserve">                </t>
  </si>
  <si>
    <t>SUBTITULO 29</t>
  </si>
  <si>
    <t xml:space="preserve">RES. N° </t>
  </si>
  <si>
    <t>I. MUNICIPALIDAD DE HUARA</t>
  </si>
  <si>
    <t>I. MUNICIPALIDAD DE PICA</t>
  </si>
  <si>
    <t>I. MUNICIPALIDAD DE COLCHANE</t>
  </si>
  <si>
    <t>I. MUNICIPALIDAD DE CAMIÑA</t>
  </si>
  <si>
    <t xml:space="preserve">I. MUNICIPALIDAD DE ALTO HOSPICIO </t>
  </si>
  <si>
    <t>I. MUNICIPALIDAD DE POZO ALMONTE</t>
  </si>
  <si>
    <t>PROGRAMA DE HABITABILIDAD</t>
  </si>
  <si>
    <t>EJECUCIÓN AL 30 DE SEPTIEMBRE DE 2014</t>
  </si>
  <si>
    <t>I. MUNICIPALIDAD DE IQUIQUE</t>
  </si>
  <si>
    <t>MOJARAMIENTOS CONDICIONES HABITABILIDAD FAMILIAS IEF</t>
  </si>
  <si>
    <t>Familias</t>
  </si>
  <si>
    <t>RES. N° 1286</t>
  </si>
  <si>
    <t>RES. N° 1347</t>
  </si>
  <si>
    <t>RES. N° 1348</t>
  </si>
  <si>
    <t>RES. N° 1437</t>
  </si>
  <si>
    <t>RES. N° 1436</t>
  </si>
  <si>
    <t>RES. N° 1372</t>
  </si>
  <si>
    <t>MUNICIPALIDAD DE SAN PEDRO DE ATACAMA</t>
  </si>
  <si>
    <t>MUNICIPALIDAD DE MEJILLONES</t>
  </si>
  <si>
    <t>RES. Nº 816</t>
  </si>
  <si>
    <t>RES. Nº 818</t>
  </si>
  <si>
    <t>RES. Nº 820</t>
  </si>
  <si>
    <t>I. MUNICIPALIDAD DE MARIA ELENA</t>
  </si>
  <si>
    <t>RES. N°</t>
  </si>
  <si>
    <t>I. MUNICIPALIDAD DE CALDERA</t>
  </si>
  <si>
    <t>I. MUNICIPALIDAD DE FREIRINA</t>
  </si>
  <si>
    <t>RES. N°161</t>
  </si>
  <si>
    <t>RES. N°151</t>
  </si>
  <si>
    <t>RES. N°152</t>
  </si>
  <si>
    <t>I. MUNICIPALIDAD DE HUASCO</t>
  </si>
  <si>
    <t>I. MUNICIPALIDAD DE ALTO DEL CARMEN</t>
  </si>
  <si>
    <t>RES. N°159</t>
  </si>
  <si>
    <t>I. MUNICIPALIDAD DE LA SERENA</t>
  </si>
  <si>
    <t>I. MUNICIPALIDAD DE LA HIGUERA</t>
  </si>
  <si>
    <t>I. MUNICIPALIDAD DE COQUIMBO</t>
  </si>
  <si>
    <t>I. MUNICIPALIDAD DE ANDACOLLO</t>
  </si>
  <si>
    <t>I. MUNICIPALIDAD DE VICUÑA</t>
  </si>
  <si>
    <t>I. MUNICIPALIDAD DE PAIHUANO</t>
  </si>
  <si>
    <t>I. MUNICIPALIDAD DE OVALLE</t>
  </si>
  <si>
    <t>I. MUNICIPALIDAD DE MONTEPATRIA</t>
  </si>
  <si>
    <t>I. MUNICIPALIDAD DE PUNITAQUI</t>
  </si>
  <si>
    <t>I. MUNICIPALIDAD DE COMBARBALA</t>
  </si>
  <si>
    <t>I. MUNICIPALIDAD DE ILLAPEL</t>
  </si>
  <si>
    <t>I. MUNICIPALIDAD DE CANELA</t>
  </si>
  <si>
    <t>I. MUNICIPALIDAD DE SALAMANCA</t>
  </si>
  <si>
    <t>I. MUNICIPALIDAD DE LOS VILOS</t>
  </si>
  <si>
    <t>I. MUNICIPALIDAD DE RIO HURTADO</t>
  </si>
  <si>
    <t>RES. N° 2941</t>
  </si>
  <si>
    <t>RES. N° 2942</t>
  </si>
  <si>
    <t>RES. N° 2943</t>
  </si>
  <si>
    <t>RES. N° 2944</t>
  </si>
  <si>
    <t>RES. N° 2945</t>
  </si>
  <si>
    <t>RES. N° 2946</t>
  </si>
  <si>
    <t>RES. N° 2947</t>
  </si>
  <si>
    <t>RES. N° 2948</t>
  </si>
  <si>
    <t>RES. N° 2949</t>
  </si>
  <si>
    <t>RES. N° 2950</t>
  </si>
  <si>
    <t>RES. N° 2951</t>
  </si>
  <si>
    <t>RES. N° 2952</t>
  </si>
  <si>
    <t>RES. N° 2953</t>
  </si>
  <si>
    <t>RES. N° 2954</t>
  </si>
  <si>
    <t>RES. N° 2955</t>
  </si>
  <si>
    <t>RES. N° 2957</t>
  </si>
  <si>
    <t>RES. N° 2958</t>
  </si>
  <si>
    <t>RES. N° 2959</t>
  </si>
  <si>
    <t>RES. N° 2960</t>
  </si>
  <si>
    <t>RES. N° 2961</t>
  </si>
  <si>
    <t>RES. N° 2962</t>
  </si>
  <si>
    <t>RES. N° 2963</t>
  </si>
  <si>
    <t>RES. N° 2964</t>
  </si>
  <si>
    <t>RES. N° 2965</t>
  </si>
  <si>
    <t>RES. N° 2966</t>
  </si>
  <si>
    <t>RES. N° 2967</t>
  </si>
  <si>
    <t>16/09/2014</t>
  </si>
  <si>
    <t>I. MUNICIPALIDA DE CAUQUENES</t>
  </si>
  <si>
    <t>I. MUNICIPALIDA DE CHANCO</t>
  </si>
  <si>
    <t>I. MUNICIPALIDA DE COLBUN</t>
  </si>
  <si>
    <t>I. MUNICIPALIDA DE CUREPTO</t>
  </si>
  <si>
    <t>I. MUNICIPALIDA DE CURICO</t>
  </si>
  <si>
    <t>I. MUNICIPALIDA DE EMPEDRADO</t>
  </si>
  <si>
    <t>I. MUNICIPALIDA DE HUALAÑE</t>
  </si>
  <si>
    <t>I. MUNICIPALIDA DE LICANTEN</t>
  </si>
  <si>
    <t>I. MUNICIPALIDA DE LONGAVÍ</t>
  </si>
  <si>
    <t>I. MUNICIPALIDA DE LINARES</t>
  </si>
  <si>
    <t>I. MUNICIPALIDA DE MAULE</t>
  </si>
  <si>
    <t>I. MUNICIPALIDA DE MOLINA</t>
  </si>
  <si>
    <t>I. MUNICIPALIDA DE PARRAL</t>
  </si>
  <si>
    <t>I. MUNICIPALIDA DE PELARCO</t>
  </si>
  <si>
    <t>I. MUNICIPALIDA DE PELLUHUE</t>
  </si>
  <si>
    <t>I. MUNICIPALIDA DE RAUCO</t>
  </si>
  <si>
    <t>I. MUNICIPALIDA DE ROMERAL</t>
  </si>
  <si>
    <t>I. MUNICIPALIDA DE RIO CLARO</t>
  </si>
  <si>
    <t>I. MUNICIPALIDA DE SAGRADA FAMILIA</t>
  </si>
  <si>
    <t>I. MUNICIPALIDA DE SAN CLEMENTE</t>
  </si>
  <si>
    <t>I. MUNICIPALIDA DE SAN RAFAEL</t>
  </si>
  <si>
    <t>I. MUNICIPALIDA DE TALCA</t>
  </si>
  <si>
    <t>I. MUNICIPALIDA DE TENO</t>
  </si>
  <si>
    <t>I. MUNICIPALIDA DE VICHUQUEN</t>
  </si>
  <si>
    <t>I. MUNICIPALIDA DE VILLA ALEGRE</t>
  </si>
  <si>
    <t>I. MUNICIPALIDA DE YERBAS BUENAS</t>
  </si>
  <si>
    <t xml:space="preserve">RES. N° 2020 </t>
  </si>
  <si>
    <t>RES. N° 2021</t>
  </si>
  <si>
    <t>RES. N° 2022</t>
  </si>
  <si>
    <t>RES. N° 2023</t>
  </si>
  <si>
    <t>RES. N° 2024</t>
  </si>
  <si>
    <t>RES. N° 2025</t>
  </si>
  <si>
    <t>RES. N° 2026</t>
  </si>
  <si>
    <t>RES. N° 2027</t>
  </si>
  <si>
    <t>RES. N° 2028</t>
  </si>
  <si>
    <t>RES. N°2287</t>
  </si>
  <si>
    <t>RES. N°2288</t>
  </si>
  <si>
    <t>RES. N°2289</t>
  </si>
  <si>
    <t>RES. N° 2407</t>
  </si>
  <si>
    <t>RES. N° 2478</t>
  </si>
  <si>
    <t>RES. N° 2479</t>
  </si>
  <si>
    <t>RES. N° 2587</t>
  </si>
  <si>
    <t>I. MUNICIPALIDAD DE CHONCHI</t>
  </si>
  <si>
    <t>I. MUNICIPALIDAD DE ANCUD</t>
  </si>
  <si>
    <t>I. MUNICIPALIDAD DE COCHAMO</t>
  </si>
  <si>
    <t>I. MUNICIPALIDAD DE CASTRO</t>
  </si>
  <si>
    <t>I. MUNICIPALIDAD DE SAN JUAN DE LA COSTA</t>
  </si>
  <si>
    <t>I. MUNICIPALIDAD DE LLANQUIHUE</t>
  </si>
  <si>
    <t>I. MUNICIPALIDAD DE LOS MUERMOS</t>
  </si>
  <si>
    <t>I. MUNICIPALIDAD DE PUERTO VARAS</t>
  </si>
  <si>
    <t>I. MUNICIPALIDAD DE RIO NEGRO</t>
  </si>
  <si>
    <t>I. MUNICIPALIDAD DE MAULLIN</t>
  </si>
  <si>
    <t>I. MUNICIPALIDAD DE QUEMCHI</t>
  </si>
  <si>
    <t>I. MUNICIPALIDAD DE FRESIA</t>
  </si>
  <si>
    <t>I. MUNICIPALIDAD DE PUERTO MONTT</t>
  </si>
  <si>
    <t>I. MUNICIPALIDAD DE FRUTILLAR</t>
  </si>
  <si>
    <t>I. MUNICIPALIDAD DE HUALAIHUE</t>
  </si>
  <si>
    <t>I. MUNICIPALIDAD DE QUEILEN</t>
  </si>
  <si>
    <t>I. MUNICIPALIDAD DE PUNTA ARENAS</t>
  </si>
  <si>
    <t>I. MUNICIPALIDAD DE PORVENIR</t>
  </si>
  <si>
    <t>RES. N° 717</t>
  </si>
  <si>
    <t>RES. N° 804</t>
  </si>
  <si>
    <t>RES. N° 850</t>
  </si>
  <si>
    <t>GOBERNACION PROVINCIAL DE ULTIMA ESPERANZA</t>
  </si>
  <si>
    <t>RES. Nº 641</t>
  </si>
  <si>
    <t>I: MUNICIPALIDAD DE GENERAL LAGOS</t>
  </si>
  <si>
    <t>ENTREGA DE SOLUCIONES A FAMILIAS CON CONDICIONES DE HABITABILIDAD PENDIENTES</t>
  </si>
  <si>
    <t>IEF/CHISOL</t>
  </si>
  <si>
    <t>RES. N° 503</t>
  </si>
  <si>
    <t>RES. N° 507</t>
  </si>
  <si>
    <t>RES. N° 508</t>
  </si>
  <si>
    <t>RES. N° 509</t>
  </si>
  <si>
    <t>RES. N° 516</t>
  </si>
  <si>
    <t>RES. N° 517</t>
  </si>
  <si>
    <t>RES. N° 518</t>
  </si>
  <si>
    <t>RES. N° 519</t>
  </si>
  <si>
    <t>RES. N° 521</t>
  </si>
  <si>
    <t>RES. N° 522</t>
  </si>
  <si>
    <t>RES. N° 523</t>
  </si>
  <si>
    <t>RES. N° 524</t>
  </si>
  <si>
    <t>RES. N° 528</t>
  </si>
  <si>
    <t>RES. N° 525</t>
  </si>
  <si>
    <t>RES. N° 536</t>
  </si>
  <si>
    <t>RES. N° 537</t>
  </si>
  <si>
    <t>RES. N° 547</t>
  </si>
  <si>
    <t>RES. N° 556</t>
  </si>
  <si>
    <t>RES. N° 559</t>
  </si>
  <si>
    <t>RES. N° 565</t>
  </si>
  <si>
    <t>RES. N° 566</t>
  </si>
  <si>
    <t>RES. N° 575</t>
  </si>
  <si>
    <t>RES. N° 584</t>
  </si>
  <si>
    <t>RES. N° 590</t>
  </si>
  <si>
    <t>RES. N° 592</t>
  </si>
  <si>
    <t>RES. N° 609</t>
  </si>
  <si>
    <t>RES. N° 613</t>
  </si>
  <si>
    <t>RES. N° 615</t>
  </si>
  <si>
    <t>RES. N° 646</t>
  </si>
  <si>
    <t>RES. N° 647</t>
  </si>
  <si>
    <t>RES. N° 645</t>
  </si>
  <si>
    <t>RES. N° 639</t>
  </si>
  <si>
    <t>RES. N° 643</t>
  </si>
  <si>
    <t>RES. N° 637</t>
  </si>
  <si>
    <t>RES. N° 651</t>
  </si>
  <si>
    <t>RES. N° 656</t>
  </si>
  <si>
    <t>RES. N° 657</t>
  </si>
  <si>
    <t>RES. N° 658</t>
  </si>
  <si>
    <t>RES. N° 659</t>
  </si>
  <si>
    <t>RES. N° 660</t>
  </si>
  <si>
    <t>RES. N° 690</t>
  </si>
  <si>
    <t>RES. N° 650</t>
  </si>
  <si>
    <t>RES. N° 670</t>
  </si>
  <si>
    <t>RES. N° 681</t>
  </si>
  <si>
    <t>RES. N° 680</t>
  </si>
  <si>
    <t>RES. N° 679</t>
  </si>
  <si>
    <t>RES. N° 678</t>
  </si>
  <si>
    <t>RES. N° 677</t>
  </si>
  <si>
    <t>RES. N° 691</t>
  </si>
  <si>
    <t>RES. N° 692</t>
  </si>
  <si>
    <t>RES. N° 733</t>
  </si>
  <si>
    <t>I. MUNICIPALIDAD DE RECOLETA</t>
  </si>
  <si>
    <t>I. MUNICIPALIDAD DE COLINA</t>
  </si>
  <si>
    <t>I. MUNICIPALIDAD DE MELIPILLA</t>
  </si>
  <si>
    <t>I. MUNICIPALIDAD DE SAN PEDRO</t>
  </si>
  <si>
    <t>I. MUNICIPALIDAD DE QUILICURA</t>
  </si>
  <si>
    <t>I. MUNICIPALIDAD DE RENCA</t>
  </si>
  <si>
    <t>I. MUNICIPALIDAD DE TIL TIL</t>
  </si>
  <si>
    <t>I. MUNICIPALIDAD DE LO PRADO</t>
  </si>
  <si>
    <t>I. MUNICIPALIDAD DE SAN JOAQUIN</t>
  </si>
  <si>
    <t>I. MUNICIPALIDAD DE PEÑAFLOR</t>
  </si>
  <si>
    <t>I. MUNICIPALIDAD DE EL MONTE</t>
  </si>
  <si>
    <t>I. MUNICIPALIDAD DE EL BOSQUE</t>
  </si>
  <si>
    <t>I. MUNICIPALIDAD DE LA FLORIDA</t>
  </si>
  <si>
    <t>I. MUNICIPALIDAD DE PIRQUE</t>
  </si>
  <si>
    <t>I. MUNICIPALIDAD DE PEDRO AGUIRRE CERDA</t>
  </si>
  <si>
    <t>I. MUNICIPALIDAD DE PUDAHUEL</t>
  </si>
  <si>
    <t>I. MUNICIPALIDAD DE LA CISTERNA</t>
  </si>
  <si>
    <t>I. MUNICIPALIDAD DE BUIN</t>
  </si>
  <si>
    <t>I. MUNICIPALIDAD DE SAN MIGUEL</t>
  </si>
  <si>
    <t>I. MUNICIPALIDAD DE ISLA DE MAIPO</t>
  </si>
  <si>
    <t>I. MUNICIPALIDAD DE TALAGANTE</t>
  </si>
  <si>
    <t>I. MUNICIPALIDAD DE MACUL</t>
  </si>
  <si>
    <t>I. MUNICIPALIDAD DE SAN JOSE DE MAIPO</t>
  </si>
  <si>
    <t>I. MUNICIPALIDAD DE HUECHURABA</t>
  </si>
  <si>
    <t xml:space="preserve">I. MUNICIPALIDAD DE PUENTE ALTO </t>
  </si>
  <si>
    <t>I. MUNICIPALIDAD DE PADRE HURTADO</t>
  </si>
  <si>
    <t>I. MUNICIPALIDAD DE MARIA PINTO</t>
  </si>
  <si>
    <t>I. MUNICIPALIDAD DE SAN BERNARDO</t>
  </si>
  <si>
    <t>I. MUNICIPALIDAD DE LAMPA</t>
  </si>
  <si>
    <t>I. MUNICIPALIDAD DE PAINE</t>
  </si>
  <si>
    <t>I. MUNICIPALIDAD DE LO BARNECHEA</t>
  </si>
  <si>
    <t>I. MUNICIPALIDAD DE CERRO NAVIA</t>
  </si>
  <si>
    <t>I. MUNICIPALIDAD DE LA GRANJA</t>
  </si>
  <si>
    <t>I. MUNICIPALIDAD DE PEÑALOLEN</t>
  </si>
  <si>
    <t>I. MUNICIPALIDAD DE LO ESPEJO</t>
  </si>
  <si>
    <t>I. MUNICIPALIDAD DE CURACAVI</t>
  </si>
  <si>
    <t>I. MUNICIPALIDAD DE CERRILLOS</t>
  </si>
  <si>
    <t>I. MUNICIPALIDAD DE CONCHALI</t>
  </si>
  <si>
    <t>I. MUNICIPALIDAD DE ESTACION CENTRAL</t>
  </si>
  <si>
    <t>I. MUNICIPALIDAD DE QUINTA NORMAL</t>
  </si>
  <si>
    <t>I. MUNICIPALIDAD DE ÑUÑOA</t>
  </si>
  <si>
    <t>I. MUNICIPALIDAD DE MAIPU</t>
  </si>
  <si>
    <t>I. MUNICIPALIDAD DE ALHUE</t>
  </si>
  <si>
    <t>I. MUNICIPALIDAD DE LAS CONDES</t>
  </si>
  <si>
    <t>I. MUNICIPALIDAD DE PROVIDENCIA</t>
  </si>
  <si>
    <t>I. MUNICIPALIDAD DE LA REINA</t>
  </si>
  <si>
    <t>I. MUNICIPALIDAD DE LA PINTANA</t>
  </si>
  <si>
    <t>I. MUNICIPALIDAD DE CALERA DE TANGO</t>
  </si>
  <si>
    <t>I. MUNICIPALIDAD DE INDEPENDENCIA</t>
  </si>
  <si>
    <t>I. MUNICIPALIDAD DE SANTIAGO</t>
  </si>
  <si>
    <t>I. MUNICIPALIDAD DE SAN RAMON</t>
  </si>
  <si>
    <t xml:space="preserve">RES. Nº </t>
  </si>
  <si>
    <t>I. MUNICIPALIDAD DE ZAPALLAR</t>
  </si>
  <si>
    <t>I. MUNICIPALIDAD DE SAN FELIPE</t>
  </si>
  <si>
    <t>I. MUNICIPALIDAD DE PANQUEHUE</t>
  </si>
  <si>
    <t>I. MUNICIPALIDAD DE SANTA MARIA</t>
  </si>
  <si>
    <t>I. MUNICIPALIDAD DE LOS ANDES</t>
  </si>
  <si>
    <t xml:space="preserve">I. MUNICIPALIDAD DE SAN ESTEBAN </t>
  </si>
  <si>
    <t>I. MUNICIPALIDAD DE LLAY LLAY</t>
  </si>
  <si>
    <t>I. MUNICIPALIDAD DE NOGALES</t>
  </si>
  <si>
    <t>I. MUNICIPALIDAD DE PUCHUNCAVI</t>
  </si>
  <si>
    <t>I. MUNICIPALIDAD DE OLMUE</t>
  </si>
  <si>
    <t>I. MUNICIPALIDAD DE ALGARROBO</t>
  </si>
  <si>
    <t>I. MUNICIPALIDAD DE SANTO DOMINGO</t>
  </si>
  <si>
    <t>I. MUNICIPALIDAD DE CARTAGENA</t>
  </si>
  <si>
    <t>I. MUNICIPALIDAD DE CONCON</t>
  </si>
  <si>
    <t>RES. Nº 3362</t>
  </si>
  <si>
    <t>RES. Nº 3373</t>
  </si>
  <si>
    <t>RES. Nº 3357</t>
  </si>
  <si>
    <t>RES. Nº 3349</t>
  </si>
  <si>
    <t>RES. Nº 3360</t>
  </si>
  <si>
    <t>RES. Nº 3352</t>
  </si>
  <si>
    <t>RES. Nº 3351</t>
  </si>
  <si>
    <t>RES. Nº 3354</t>
  </si>
  <si>
    <t>RES. Nº 3367</t>
  </si>
  <si>
    <t>RES. Nº 3377</t>
  </si>
  <si>
    <t>RES. Nº 3368</t>
  </si>
  <si>
    <t>RES. Nº 3374</t>
  </si>
  <si>
    <t>RES. Nº 3375</t>
  </si>
  <si>
    <t>RES. Nº 3363</t>
  </si>
  <si>
    <t>I. MUNICIPALIDAD DE NAVIDAD</t>
  </si>
  <si>
    <t>I. MUNICIPALIDAD DE RANCAGUA</t>
  </si>
  <si>
    <t>I. MUNICIPALIDAD DE MACHALI</t>
  </si>
  <si>
    <t>I. MUNICIPALIDAD DE CODEGUA</t>
  </si>
  <si>
    <t>I. MUNICIPALIDAD DE MOSTAZAL</t>
  </si>
  <si>
    <t>I. MUNICIPALIDAD DE DOÑIHUE</t>
  </si>
  <si>
    <t>I. MUNICIPALIDAD DE COLTAUCO</t>
  </si>
  <si>
    <t>I. MUNICIPALIDAD DE LAS CABRAS</t>
  </si>
  <si>
    <t>I. MUNICIPALIDAD DE PEUMO</t>
  </si>
  <si>
    <t>I. MUNICIPALIDAD DE SAN VICENTE DE TAGUA TAGUA</t>
  </si>
  <si>
    <t>I. MUNICIPALIDAD DE PICHIDEGUA</t>
  </si>
  <si>
    <t>I. MUNICIPALIDAD DE RENGO</t>
  </si>
  <si>
    <t>I. MUNICIPALIDAD DE REQUINOA</t>
  </si>
  <si>
    <t>I. MUNICIPALIDAD DE OLIVAR</t>
  </si>
  <si>
    <t>I. MUNICIPALIDAD DE MALLOA</t>
  </si>
  <si>
    <t>RES. Nº 3588</t>
  </si>
  <si>
    <t>RES. Nº 3350</t>
  </si>
  <si>
    <t>RES. Nº 3372</t>
  </si>
  <si>
    <t>RES. Nº 3376</t>
  </si>
  <si>
    <t>RES. Nº 3370</t>
  </si>
  <si>
    <t>RES. Nº 3347</t>
  </si>
  <si>
    <t>RES. Nº 3361</t>
  </si>
  <si>
    <t>RES. Nº 3356</t>
  </si>
  <si>
    <t>RES. Nº 3378</t>
  </si>
  <si>
    <t>RES. Nº 3348</t>
  </si>
  <si>
    <t>RES. Nº 3371</t>
  </si>
  <si>
    <t>RES. Nº 3365</t>
  </si>
  <si>
    <t>RES. Nº 3364</t>
  </si>
  <si>
    <t>RES. Nº 3355</t>
  </si>
  <si>
    <t>RES. Nº 3369</t>
  </si>
  <si>
    <t>RES. Nº 3359</t>
  </si>
  <si>
    <t>RES. Nº 3353</t>
  </si>
  <si>
    <t>RES. Nº 3366</t>
  </si>
  <si>
    <t>I. MUNICIPALIDAD DE COINCO</t>
  </si>
  <si>
    <t>I. MUNICIPALIDAD DE SAN FERNANDO</t>
  </si>
  <si>
    <t>I. MUNICIPALIDAD DE PLACILLA</t>
  </si>
  <si>
    <t>I. MUNICIPALIDAD DE CHIMBARONGO</t>
  </si>
  <si>
    <t>I. MUNICIPALIDAD DE NANCAGUA</t>
  </si>
  <si>
    <t>I. MUNICIPALIDAD DE LOLOL</t>
  </si>
  <si>
    <t>I. MUNICIPALIDAD DE CHEPICA</t>
  </si>
  <si>
    <t>I. MUNICIPALIDAD DE PAREDONES</t>
  </si>
  <si>
    <t>I. MUNICIPALIDAD DE PALMILLA</t>
  </si>
  <si>
    <t>I. MUNICIPALIDAD DE LITUECHE</t>
  </si>
  <si>
    <t>I. MUNICIPALIDAD DE PICHILEMU</t>
  </si>
  <si>
    <t>I. MUNICIPALIDAD DE MARCHIGUE</t>
  </si>
  <si>
    <t>I. MUNICIPALIDAD DE LA ESTRELLA</t>
  </si>
  <si>
    <t>I. MUNICIPALIDAD DE PERALILLO</t>
  </si>
  <si>
    <t>I. MUNICIPALIDAD DE SANTA CRUZ</t>
  </si>
  <si>
    <t>I. MUNICIPALIDAD DE QUINTA DE TILCOCO</t>
  </si>
  <si>
    <t>RES. N° 3632</t>
  </si>
  <si>
    <t>RES. N° 3633</t>
  </si>
  <si>
    <t>RES. N° 4086</t>
  </si>
  <si>
    <t>RES. N° 4087</t>
  </si>
  <si>
    <t>RES. N° 3634</t>
  </si>
  <si>
    <t>RES. N° 4097</t>
  </si>
  <si>
    <t>RES. N° 4099</t>
  </si>
  <si>
    <t>RES. N° 4094</t>
  </si>
  <si>
    <t>RES. N° 4089</t>
  </si>
  <si>
    <t>RES. N° 4098</t>
  </si>
  <si>
    <t>RES. N° 4088</t>
  </si>
  <si>
    <t>RES. N° 4101</t>
  </si>
  <si>
    <t>RES. N° 3635</t>
  </si>
  <si>
    <t>RES. N° 3636</t>
  </si>
  <si>
    <t>RES. N° 3637</t>
  </si>
  <si>
    <t>RES. N° 4100</t>
  </si>
  <si>
    <t>RES. N° 4090</t>
  </si>
  <si>
    <t>RES. N° 4096</t>
  </si>
  <si>
    <t>RES. N° 4091</t>
  </si>
  <si>
    <t>RES. N° 3638</t>
  </si>
  <si>
    <t>RES. N° 3639</t>
  </si>
  <si>
    <t>RES. N° 4103</t>
  </si>
  <si>
    <t>RES. N° 4104</t>
  </si>
  <si>
    <t>RES. N° 4102</t>
  </si>
  <si>
    <t>RES. N° 3640</t>
  </si>
  <si>
    <t>RES. N° 4092</t>
  </si>
  <si>
    <t>RES. N° 4093</t>
  </si>
  <si>
    <t>RES. Nº 4095</t>
  </si>
  <si>
    <t>I. MUNICIPALIDAD DE ANGOL</t>
  </si>
  <si>
    <t>I. MUNICIPALIDAD DE CARAHUE</t>
  </si>
  <si>
    <t>I. MUNICIPALIDAD DE CHOLCHOL</t>
  </si>
  <si>
    <t>I. MUNICIPALIDAD DE COLLIPULLI</t>
  </si>
  <si>
    <t>I. MUNICIPALIDAD DE CUNCO</t>
  </si>
  <si>
    <t>I. MUNICIPALIDAD DE CURACAUTIN</t>
  </si>
  <si>
    <t>I. MUNICIPALIDAD DE GALVARINO</t>
  </si>
  <si>
    <t>I. MUNICIPALIDAD DE NUEVA IMPERIAL</t>
  </si>
  <si>
    <t>I. MUNICIPALIDAD DE LAUTARO</t>
  </si>
  <si>
    <t>I. MUNICIPALIDAD DE LONCOCHE</t>
  </si>
  <si>
    <t>I. MUNICIPALIDAD DE LONQUIMAY</t>
  </si>
  <si>
    <t>I. MUNICIPALIDAD DE LOS SAUCES</t>
  </si>
  <si>
    <t>I. MUNICIPALIDAD DE LUMACO</t>
  </si>
  <si>
    <t>I. MUNICIPALIDAD DE MELIPEUCO</t>
  </si>
  <si>
    <t>I. MUNICIPALIDAD DE PERQUENCO</t>
  </si>
  <si>
    <t>I. MUNICIPALIDAD DE PADRE LAS CASAS</t>
  </si>
  <si>
    <t>I. MUNICIPALIDAD DE PUCON</t>
  </si>
  <si>
    <t>I. MUNICIPALIDAD DE PUREN</t>
  </si>
  <si>
    <t>I. MUNICIPALIDAD DE RENAICO</t>
  </si>
  <si>
    <t>I. MUNICIPALIDAD DE PUERTO SAAVEDRA</t>
  </si>
  <si>
    <t>I. MUNICIPALIDAD DE TEODORO SCHMIDT</t>
  </si>
  <si>
    <t>I. MUNICIPALIDAD DE TEMUCO</t>
  </si>
  <si>
    <t>I. MUNICIPALIDAD DE TOLTEN</t>
  </si>
  <si>
    <t>I. MUNICIPALIDAD DE TRAIGUEN</t>
  </si>
  <si>
    <t>I. MUNICIPALIDAD DE VICTORIA</t>
  </si>
  <si>
    <t>I. MUNICIPALIDAD DE VILCUN</t>
  </si>
  <si>
    <t>I. MUNICIPALIDAD DE VILLARRICA</t>
  </si>
  <si>
    <t>GOBERNACION PROVINCIAL DE MALLECO</t>
  </si>
  <si>
    <t>RES. Nº 3311</t>
  </si>
  <si>
    <t>RES. Nº 3429</t>
  </si>
  <si>
    <t>RES. Nº 3304</t>
  </si>
  <si>
    <t>RES. Nº 3438</t>
  </si>
  <si>
    <t>RES. Nº 3323</t>
  </si>
  <si>
    <t>RES. Nº 3395</t>
  </si>
  <si>
    <t>RES. Nº 3397</t>
  </si>
  <si>
    <t>RES. Nº 3398</t>
  </si>
  <si>
    <t>RES. Nº 3433</t>
  </si>
  <si>
    <t>RES. Nº 3324</t>
  </si>
  <si>
    <t>RES. Nº 3435</t>
  </si>
  <si>
    <t>RES. Nº 3309</t>
  </si>
  <si>
    <t>RES. Nº 3396</t>
  </si>
  <si>
    <t>RES. Nº 3459</t>
  </si>
  <si>
    <t>I. MUNICIPALIDAD DE PORTEZUELO</t>
  </si>
  <si>
    <t>I. MUNICIPALIDAD DE ÑIQUEN</t>
  </si>
  <si>
    <t>I. MUNICIPALIDAD DE PINTO</t>
  </si>
  <si>
    <t>I. MUNICIPALIDAD DE COIHUECO</t>
  </si>
  <si>
    <t>I. MUNICIPALIDAD DE BULNES</t>
  </si>
  <si>
    <t>I. MUNICIPALIDAD DE YUNGAY</t>
  </si>
  <si>
    <t>I. MUNICIPALIDAD DE EL CARMEN</t>
  </si>
  <si>
    <t>I. MUNICIPALIDAD DE TOME</t>
  </si>
  <si>
    <t>I. MUNICIPALIDAD DE COELEMU</t>
  </si>
  <si>
    <t>I. MUNICIPALIDAD DE RANQUIL</t>
  </si>
  <si>
    <t>I. MUNICIPALIDAD DE CONCEPCION</t>
  </si>
  <si>
    <t>I. MUNICIPALIDAD DE PENCO</t>
  </si>
  <si>
    <t>I. MUNICIPALIDAD DE HUALQUI</t>
  </si>
  <si>
    <t>I. MUNICIPALIDAD DE FLORIDA</t>
  </si>
  <si>
    <t>I. MUNICIPALIDAD DE TALCAHUANO</t>
  </si>
  <si>
    <t>I. MUNICIPALIDAD DE YUMBEL</t>
  </si>
  <si>
    <t>I. MUNICIPALIDAD DE SAN ROSENDO</t>
  </si>
  <si>
    <t>RES. Nº 3303</t>
  </si>
  <si>
    <t>RES. Nº 3427</t>
  </si>
  <si>
    <t>RES. Nº 3305</t>
  </si>
  <si>
    <t>RES. Nº 3430</t>
  </si>
  <si>
    <t>RES. Nº 3307</t>
  </si>
  <si>
    <t>RES. Nº 3326</t>
  </si>
  <si>
    <t>RES. Nº 3431</t>
  </si>
  <si>
    <t>RES. Nº 3322</t>
  </si>
  <si>
    <t>RES. Nº 3306</t>
  </si>
  <si>
    <t>RES. Nº 3327</t>
  </si>
  <si>
    <t>RES. Nº 3325</t>
  </si>
  <si>
    <t>RES. Nº 3432</t>
  </si>
  <si>
    <t>RES. Nº 3399</t>
  </si>
  <si>
    <t>RES. Nº 3436</t>
  </si>
  <si>
    <t>RES. Nº 3308</t>
  </si>
  <si>
    <t>RES. Nº 3428</t>
  </si>
  <si>
    <t>RES. Nº 3434</t>
  </si>
  <si>
    <t>RES. Nº 3310</t>
  </si>
  <si>
    <t>I. MUNICIPALIDAD DE CORONEL</t>
  </si>
  <si>
    <t>I. MUNICIPALIDAD DE LOTA</t>
  </si>
  <si>
    <t>I. MUNICIPALIDAD DE SANTA JUANA</t>
  </si>
  <si>
    <t>I. MUNICIPALIDAD DE CURANILAHUE</t>
  </si>
  <si>
    <t>I. MUNICIPALIDAD DE LEBU</t>
  </si>
  <si>
    <t>I. MUNICIPALIDAD DE LOS ALAMOS</t>
  </si>
  <si>
    <t>I. MUNICIPALIDAD DE CAÑETE</t>
  </si>
  <si>
    <t>I. MUNICIPALIDAD DE LOS ANGELES</t>
  </si>
  <si>
    <t>I. MUNICIPALIDAD DE SANTA BARBARA</t>
  </si>
  <si>
    <t>I. MUNICIPALIDAD DE LAJA</t>
  </si>
  <si>
    <t>I. MUNICIPALIDAD DE QUILLECO</t>
  </si>
  <si>
    <t>I. MUNICIPALIDAD DE NACIMIENTO</t>
  </si>
  <si>
    <t>I. MUNICIPALIDAD DE NEGRETE</t>
  </si>
  <si>
    <t>I. MUNICIPALIDAD DE QUILACO</t>
  </si>
  <si>
    <t>I. MUNICIPALIDAD DE TREHUACO</t>
  </si>
  <si>
    <t>I. MUNICIPALIDAD DE ANTUCO</t>
  </si>
  <si>
    <t>I. MUNICIPALIDAD DE HUALPEN</t>
  </si>
  <si>
    <t xml:space="preserve">I. MUNICIPALIDAD DE ALTO BIO BIO </t>
  </si>
  <si>
    <t>I. MUNICIPALIDAD DE CHIGUAYANTE</t>
  </si>
  <si>
    <t>RES. Nº 3473</t>
  </si>
  <si>
    <t>I. MUNICIPALIDAD DE SAN PEDRO DE LA PAZ</t>
  </si>
  <si>
    <t>RES. Nº 793</t>
  </si>
  <si>
    <t>RES. Nº 794</t>
  </si>
  <si>
    <t>RES. Nº 792</t>
  </si>
  <si>
    <t>RES. Nº 838</t>
  </si>
  <si>
    <t>RES. Nº 864</t>
  </si>
  <si>
    <t>RES. Nº 817</t>
  </si>
  <si>
    <t>RES. Nº 860</t>
  </si>
  <si>
    <t>RES. Nº 836</t>
  </si>
  <si>
    <t>RES. Nº 883</t>
  </si>
  <si>
    <t>RES. Nº 826</t>
  </si>
  <si>
    <t>RES. Nº 825</t>
  </si>
  <si>
    <t>RES. Nº 844</t>
  </si>
  <si>
    <t>RES. Nº 870</t>
  </si>
  <si>
    <t>RES. Nº 1400</t>
  </si>
  <si>
    <t>I. MUNICIPALIDAD DE ALTO HOSPICIO</t>
  </si>
  <si>
    <t>RES. Nº 1438</t>
  </si>
  <si>
    <t>RES. Nº 1373</t>
  </si>
  <si>
    <t xml:space="preserve">IMPLEMENTACION SISTEMA DE AUTOALIMENTACION </t>
  </si>
  <si>
    <t>FAMILIAS</t>
  </si>
  <si>
    <t>RES. Nº 172</t>
  </si>
  <si>
    <t>RES. Nº 142</t>
  </si>
  <si>
    <t>RES. Nº 141</t>
  </si>
  <si>
    <t>I. MUNICIPALIDAD DE VALLERNAR</t>
  </si>
  <si>
    <t>24-03-344</t>
  </si>
  <si>
    <t>RES. Nº 858</t>
  </si>
  <si>
    <t>RES. Nº 821</t>
  </si>
  <si>
    <t>RES. Nº 822</t>
  </si>
  <si>
    <t>RES. Nº 824</t>
  </si>
  <si>
    <t>RES. Nº 823</t>
  </si>
  <si>
    <t xml:space="preserve">PROGRAMA DE APOYO A FAMILIAS PARA EL AUTOCONSUMO </t>
  </si>
  <si>
    <t>RES. Nº 2783</t>
  </si>
  <si>
    <t>RES. Nº 2821</t>
  </si>
  <si>
    <t>RES. Nº 2595</t>
  </si>
  <si>
    <t>RES. Nº 2584</t>
  </si>
  <si>
    <t>RES. Nº 2589</t>
  </si>
  <si>
    <t>RES. Nº 2822</t>
  </si>
  <si>
    <t>RES. Nº 2592</t>
  </si>
  <si>
    <t>RES. Nº 2591</t>
  </si>
  <si>
    <t>RES. Nº 2583</t>
  </si>
  <si>
    <t>RES. Nº 2582</t>
  </si>
  <si>
    <t>RES. Nº 2820</t>
  </si>
  <si>
    <t>RES. Nº 2585</t>
  </si>
  <si>
    <t>RES. Nº 2587</t>
  </si>
  <si>
    <t>RES. Nº 2604</t>
  </si>
  <si>
    <t>RES. Nº 2590</t>
  </si>
  <si>
    <t>RES. Nº 2580</t>
  </si>
  <si>
    <t>RES. Nº 2818</t>
  </si>
  <si>
    <t>RES. Nº 2588</t>
  </si>
  <si>
    <t>RES. Nº 2782</t>
  </si>
  <si>
    <t>RES. Nº 3094</t>
  </si>
  <si>
    <t>RES. Nº 2586</t>
  </si>
  <si>
    <t>RES. Nº 2996</t>
  </si>
  <si>
    <t>RES. Nº 2593</t>
  </si>
  <si>
    <t>RES. Nº 2581</t>
  </si>
  <si>
    <t>RES. Nº 2824</t>
  </si>
  <si>
    <t>29/08/2014</t>
  </si>
  <si>
    <t>11/08/2014</t>
  </si>
  <si>
    <t>I. MUNICIPALIDA DE COLBÚN</t>
  </si>
  <si>
    <t>I. MUNICIPALIDA DE CURICÓ</t>
  </si>
  <si>
    <t>I. MUNICIPALIDA DE LICANTÉN</t>
  </si>
  <si>
    <t>I. MUNICIPALIDA DE PENCHAUE</t>
  </si>
  <si>
    <t>I. MUNICIPALIDA DE RETIRO</t>
  </si>
  <si>
    <t>09/09/2014</t>
  </si>
  <si>
    <t>RES. Nº 3573</t>
  </si>
  <si>
    <t>RES. Nº 3574</t>
  </si>
  <si>
    <t>RES. Nº 3995</t>
  </si>
  <si>
    <t>RES. Nº 3985</t>
  </si>
  <si>
    <t>RES. Nº 3575</t>
  </si>
  <si>
    <t>RES. Nº 3990</t>
  </si>
  <si>
    <t>RES. Nº 3986</t>
  </si>
  <si>
    <t>RES. Nº 4105</t>
  </si>
  <si>
    <t>RES. Nº 3579</t>
  </si>
  <si>
    <t>RES. Nº 3993</t>
  </si>
  <si>
    <t>RES. Nº 3987</t>
  </si>
  <si>
    <t>RES. Nº 3996</t>
  </si>
  <si>
    <t>RES. Nº 3576</t>
  </si>
  <si>
    <t>RES. Nº 3577</t>
  </si>
  <si>
    <t>RES. Nº 3578</t>
  </si>
  <si>
    <t>RES. Nº 3988</t>
  </si>
  <si>
    <t>RES. Nº 4107</t>
  </si>
  <si>
    <t>RES. Nº 3989</t>
  </si>
  <si>
    <t>RES. Nº 3992</t>
  </si>
  <si>
    <t>RES. Nº 3580</t>
  </si>
  <si>
    <t>RES. Nº 3581</t>
  </si>
  <si>
    <t>RES. Nº 3582</t>
  </si>
  <si>
    <t>RES. Nº 3997</t>
  </si>
  <si>
    <t>RES. Nº 3991</t>
  </si>
  <si>
    <t>RES. Nº 4106</t>
  </si>
  <si>
    <t>RES. Nº 3583</t>
  </si>
  <si>
    <t>RES. Nº 3584</t>
  </si>
  <si>
    <t>RES. Nº 3994</t>
  </si>
  <si>
    <t>GOBERNACION DE MALLECO</t>
  </si>
  <si>
    <t>I. MUNICIPALIDAD DE PITRUFQUEN</t>
  </si>
  <si>
    <t>MUNICIPALIDAD DE PUNTA ARENAS</t>
  </si>
  <si>
    <t>GOB. DE ULTIMA ESPERANZA</t>
  </si>
  <si>
    <t>RES. N° 801</t>
  </si>
  <si>
    <t>RES. N° 895</t>
  </si>
  <si>
    <t>RES.Nº 1921</t>
  </si>
  <si>
    <t>I. MUNICIPALIDAD DE LANCO</t>
  </si>
  <si>
    <t>PROGRAMA DE APOYO A FAMILIAS PARA EL AUTOCONSUMO</t>
  </si>
  <si>
    <t>RES.Nº 1920</t>
  </si>
  <si>
    <t>I. MUNICIPALIDAD DE CORRAL</t>
  </si>
  <si>
    <t>RES. Nº 504</t>
  </si>
  <si>
    <t>RES. Nº 505</t>
  </si>
  <si>
    <t>RES. Nº 506</t>
  </si>
  <si>
    <t>RES. Nº 510</t>
  </si>
  <si>
    <t>RES. Nº 530</t>
  </si>
  <si>
    <t>RES. Nº 531</t>
  </si>
  <si>
    <t>RES. Nº 533</t>
  </si>
  <si>
    <t>RES. Nº 557</t>
  </si>
  <si>
    <t>RES. Nº 560</t>
  </si>
  <si>
    <t>RES. Nº 602</t>
  </si>
  <si>
    <t>RES. Nº 603</t>
  </si>
  <si>
    <t>RES. Nº 608</t>
  </si>
  <si>
    <t>RES. Nº 640</t>
  </si>
  <si>
    <t>RES. Nº 674</t>
  </si>
  <si>
    <t>RES. Nº 675</t>
  </si>
  <si>
    <t>RES. Nº 676</t>
  </si>
  <si>
    <t>RES. Nº 695</t>
  </si>
  <si>
    <t xml:space="preserve">I. MUNICIPALIDAD DE ISLA DE MAIPO </t>
  </si>
  <si>
    <t>LINEA AUTOCONSUMO ESCUELAS</t>
  </si>
  <si>
    <t>IMPLEMENTAR LINEA AUTOCONSUMO ESCUELA</t>
  </si>
  <si>
    <t>RES. Nº 2023</t>
  </si>
  <si>
    <t>I. MUNICPALIDAD DE LA SERENA</t>
  </si>
  <si>
    <t>I. MUNICPALIDAD DE LA HIGUERA</t>
  </si>
  <si>
    <t>I. MUNICPALIDAD DE COQUI8MBO</t>
  </si>
  <si>
    <t>I. MUNICPALIDAD DE ANDACOLLO</t>
  </si>
  <si>
    <t>I. MUNICPALIDAD DE VICUÑA</t>
  </si>
  <si>
    <t>I. MUNICPALIDAD DE PAIHUANO</t>
  </si>
  <si>
    <t>I. MUNICPALIDAD DE OVALLE</t>
  </si>
  <si>
    <t>I. MUNICPALIDAD DE MONTE PATRIA</t>
  </si>
  <si>
    <t>I. MUNICPALIDAD DE PUNITAQUI</t>
  </si>
  <si>
    <t>I. MUNICPALIDAD DE RIO HURTADO</t>
  </si>
  <si>
    <t>I. MUNICPALIDAD DE COMBARBALA</t>
  </si>
  <si>
    <t>I. MUNICPALIDAD DE ILLAPEL</t>
  </si>
  <si>
    <t>I. MUNICPALIDAD DE CANELA</t>
  </si>
  <si>
    <t>I. MUNICPALIDAD DE SALAMANCA</t>
  </si>
  <si>
    <t>I. MUNICPALIDAD DE LOS VILOS</t>
  </si>
  <si>
    <t>RES. Nº 1399</t>
  </si>
  <si>
    <t>RES. Nº 1425</t>
  </si>
  <si>
    <t>RES. Nº 3344</t>
  </si>
  <si>
    <t>RES. Nº 3329</t>
  </si>
  <si>
    <t>RES. Nº 3333</t>
  </si>
  <si>
    <t>RES. Nº 3331</t>
  </si>
  <si>
    <t>RES. Nº 3332</t>
  </si>
  <si>
    <t>RES. Nº 3336</t>
  </si>
  <si>
    <t>RES. Nº 3346</t>
  </si>
  <si>
    <t>RES. Nº 3337</t>
  </si>
  <si>
    <t>RES. Nº 3335</t>
  </si>
  <si>
    <t>RES. Nº 3338</t>
  </si>
  <si>
    <t>RES. Nº 3328</t>
  </si>
  <si>
    <t>RES. Nº 3342</t>
  </si>
  <si>
    <t>RES. Nº 3334</t>
  </si>
  <si>
    <t>RES. Nº 3345</t>
  </si>
  <si>
    <t>RES. Nº 3341</t>
  </si>
  <si>
    <t>RES. Nº 3330</t>
  </si>
  <si>
    <t>RES. Nº 3339</t>
  </si>
  <si>
    <t>RES. Nº 3340</t>
  </si>
  <si>
    <t>RES. Nº 3456</t>
  </si>
  <si>
    <t>RES. Nº 3299</t>
  </si>
  <si>
    <t>RES. Nº 3379</t>
  </si>
  <si>
    <t>RES. Nº 3321</t>
  </si>
  <si>
    <t>RES. Nº 3301</t>
  </si>
  <si>
    <t>RES. Nº 3457</t>
  </si>
  <si>
    <t>RES. Nº 3406</t>
  </si>
  <si>
    <t>RES. Nº 3426</t>
  </si>
  <si>
    <t>RES. Nº 2425</t>
  </si>
  <si>
    <t>RES. Nº 3298</t>
  </si>
  <si>
    <t>RES. Nº 2437</t>
  </si>
  <si>
    <t>RES. Nº 3302</t>
  </si>
  <si>
    <t>RES. Nº 3300</t>
  </si>
  <si>
    <t>RES. Nº 3297</t>
  </si>
  <si>
    <t>I. MUNICIPALIDAD DE QUIRIHUE</t>
  </si>
  <si>
    <t>I. MUNICIPALIDAD DE COBQUECURA</t>
  </si>
  <si>
    <t>I. MUNICIPALIDAD DE SAN CARLOS</t>
  </si>
  <si>
    <t>I. MUNICIPALIDAD DE QUILLON</t>
  </si>
  <si>
    <t>I. MUNICIPALIDAD DE PEMUCO</t>
  </si>
  <si>
    <t>I. MUNICIPALIDAD DE TIRUA</t>
  </si>
  <si>
    <t>RES. Nº 1439</t>
  </si>
  <si>
    <t>SERPAJ</t>
  </si>
  <si>
    <t>PROGRAMA ABRIENDO CAMINOS ARRASTRE 2014</t>
  </si>
  <si>
    <t>DIRECTA</t>
  </si>
  <si>
    <t>ACOMPAÑAMIENTO A HIJOS DE PADRES PRIVADOS DE LIBERTAD</t>
  </si>
</sst>
</file>

<file path=xl/styles.xml><?xml version="1.0" encoding="utf-8"?>
<styleSheet xmlns="http://schemas.openxmlformats.org/spreadsheetml/2006/main">
  <numFmts count="3">
    <numFmt numFmtId="164" formatCode="_-* #,##0.00\ _€_-;\-* #,##0.00\ _€_-;_-* &quot;-&quot;??\ _€_-;_-@_-"/>
    <numFmt numFmtId="165" formatCode="dd/mm/yy;@"/>
    <numFmt numFmtId="166" formatCode="_-* #,##0_-;\-* #,##0_-;_-* &quot;-&quot;??_-;_-@_-"/>
  </numFmts>
  <fonts count="11">
    <font>
      <sz val="10"/>
      <name val="Arial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0"/>
      <name val="Arial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-0.249977111117893"/>
        <bgColor indexed="64"/>
      </patternFill>
    </fill>
  </fills>
  <borders count="2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">
    <xf numFmtId="0" fontId="0" fillId="0" borderId="0"/>
    <xf numFmtId="0" fontId="1" fillId="0" borderId="0"/>
    <xf numFmtId="164" fontId="10" fillId="0" borderId="0" applyFont="0" applyFill="0" applyBorder="0" applyAlignment="0" applyProtection="0"/>
  </cellStyleXfs>
  <cellXfs count="252">
    <xf numFmtId="0" fontId="0" fillId="0" borderId="0" xfId="0"/>
    <xf numFmtId="0" fontId="2" fillId="0" borderId="0" xfId="0" applyFont="1" applyAlignment="1">
      <alignment horizontal="justify" vertical="center" wrapText="1"/>
    </xf>
    <xf numFmtId="0" fontId="3" fillId="0" borderId="0" xfId="0" applyFont="1" applyAlignment="1">
      <alignment horizontal="justify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right" vertical="center" wrapText="1"/>
    </xf>
    <xf numFmtId="0" fontId="3" fillId="0" borderId="0" xfId="0" applyFont="1" applyAlignment="1">
      <alignment horizontal="left" vertical="center" wrapText="1"/>
    </xf>
    <xf numFmtId="3" fontId="3" fillId="0" borderId="0" xfId="0" applyNumberFormat="1" applyFont="1" applyAlignment="1">
      <alignment horizontal="right" vertical="center" wrapText="1"/>
    </xf>
    <xf numFmtId="10" fontId="3" fillId="0" borderId="0" xfId="0" applyNumberFormat="1" applyFont="1" applyAlignment="1">
      <alignment horizontal="right" vertical="center" wrapText="1"/>
    </xf>
    <xf numFmtId="0" fontId="5" fillId="0" borderId="2" xfId="0" applyFont="1" applyFill="1" applyBorder="1" applyAlignment="1">
      <alignment horizontal="center" vertical="center" wrapText="1"/>
    </xf>
    <xf numFmtId="3" fontId="7" fillId="0" borderId="2" xfId="0" applyNumberFormat="1" applyFont="1" applyFill="1" applyBorder="1" applyAlignment="1">
      <alignment horizontal="right" vertical="center" wrapText="1"/>
    </xf>
    <xf numFmtId="0" fontId="7" fillId="0" borderId="2" xfId="0" applyFont="1" applyBorder="1" applyAlignment="1">
      <alignment horizontal="left" vertical="center"/>
    </xf>
    <xf numFmtId="10" fontId="7" fillId="0" borderId="2" xfId="0" applyNumberFormat="1" applyFont="1" applyFill="1" applyBorder="1" applyAlignment="1">
      <alignment horizontal="right" vertical="center" wrapText="1"/>
    </xf>
    <xf numFmtId="0" fontId="7" fillId="0" borderId="0" xfId="0" applyFont="1" applyFill="1" applyAlignment="1">
      <alignment horizontal="justify" vertical="center" wrapText="1"/>
    </xf>
    <xf numFmtId="0" fontId="7" fillId="0" borderId="2" xfId="0" applyFont="1" applyBorder="1" applyAlignment="1">
      <alignment horizontal="left" vertical="center" wrapText="1"/>
    </xf>
    <xf numFmtId="0" fontId="7" fillId="0" borderId="4" xfId="0" applyFont="1" applyFill="1" applyBorder="1" applyAlignment="1">
      <alignment horizontal="justify" vertical="center" wrapText="1"/>
    </xf>
    <xf numFmtId="0" fontId="3" fillId="0" borderId="2" xfId="0" applyFont="1" applyBorder="1" applyAlignment="1">
      <alignment horizontal="left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justify" vertical="center" wrapText="1"/>
    </xf>
    <xf numFmtId="0" fontId="5" fillId="0" borderId="2" xfId="0" applyFont="1" applyFill="1" applyBorder="1" applyAlignment="1" applyProtection="1">
      <alignment horizontal="justify" vertical="center" wrapText="1"/>
    </xf>
    <xf numFmtId="0" fontId="3" fillId="0" borderId="2" xfId="0" applyFont="1" applyFill="1" applyBorder="1" applyAlignment="1" applyProtection="1">
      <alignment horizontal="center" vertical="center" wrapText="1"/>
    </xf>
    <xf numFmtId="165" fontId="5" fillId="0" borderId="2" xfId="0" applyNumberFormat="1" applyFont="1" applyFill="1" applyBorder="1" applyAlignment="1" applyProtection="1">
      <alignment horizontal="center" vertical="center" wrapText="1"/>
    </xf>
    <xf numFmtId="3" fontId="3" fillId="0" borderId="2" xfId="0" applyNumberFormat="1" applyFont="1" applyFill="1" applyBorder="1" applyAlignment="1" applyProtection="1">
      <alignment vertical="center" wrapText="1"/>
    </xf>
    <xf numFmtId="3" fontId="5" fillId="0" borderId="2" xfId="0" applyNumberFormat="1" applyFont="1" applyFill="1" applyBorder="1" applyAlignment="1" applyProtection="1">
      <alignment horizontal="right" vertical="center" wrapText="1"/>
    </xf>
    <xf numFmtId="0" fontId="3" fillId="0" borderId="2" xfId="0" applyFont="1" applyFill="1" applyBorder="1" applyAlignment="1" applyProtection="1">
      <alignment horizontal="justify" vertical="center" wrapText="1"/>
    </xf>
    <xf numFmtId="3" fontId="5" fillId="0" borderId="2" xfId="0" applyNumberFormat="1" applyFont="1" applyFill="1" applyBorder="1" applyAlignment="1" applyProtection="1">
      <alignment horizontal="center" vertical="center" wrapText="1"/>
    </xf>
    <xf numFmtId="0" fontId="5" fillId="0" borderId="2" xfId="0" applyFont="1" applyFill="1" applyBorder="1" applyAlignment="1" applyProtection="1">
      <alignment horizontal="left" vertical="center" wrapText="1"/>
    </xf>
    <xf numFmtId="10" fontId="5" fillId="0" borderId="2" xfId="0" applyNumberFormat="1" applyFont="1" applyFill="1" applyBorder="1" applyAlignment="1" applyProtection="1">
      <alignment vertical="center" wrapText="1"/>
    </xf>
    <xf numFmtId="14" fontId="3" fillId="0" borderId="3" xfId="0" applyNumberFormat="1" applyFont="1" applyBorder="1" applyProtection="1">
      <protection locked="0"/>
    </xf>
    <xf numFmtId="0" fontId="8" fillId="2" borderId="10" xfId="0" applyFont="1" applyFill="1" applyBorder="1" applyAlignment="1" applyProtection="1">
      <alignment horizontal="justify" vertical="justify" wrapText="1"/>
      <protection locked="0"/>
    </xf>
    <xf numFmtId="3" fontId="3" fillId="0" borderId="2" xfId="0" applyNumberFormat="1" applyFont="1" applyFill="1" applyBorder="1" applyAlignment="1" applyProtection="1">
      <alignment vertical="center" wrapText="1"/>
      <protection locked="0"/>
    </xf>
    <xf numFmtId="3" fontId="8" fillId="2" borderId="11" xfId="0" applyNumberFormat="1" applyFont="1" applyFill="1" applyBorder="1" applyAlignment="1" applyProtection="1">
      <alignment wrapText="1"/>
      <protection locked="0"/>
    </xf>
    <xf numFmtId="14" fontId="3" fillId="0" borderId="2" xfId="0" applyNumberFormat="1" applyFont="1" applyBorder="1" applyProtection="1">
      <protection locked="0"/>
    </xf>
    <xf numFmtId="0" fontId="8" fillId="2" borderId="9" xfId="0" applyFont="1" applyFill="1" applyBorder="1" applyAlignment="1" applyProtection="1">
      <alignment horizontal="justify" vertical="justify" wrapText="1"/>
      <protection locked="0"/>
    </xf>
    <xf numFmtId="3" fontId="8" fillId="2" borderId="12" xfId="0" applyNumberFormat="1" applyFont="1" applyFill="1" applyBorder="1" applyAlignment="1" applyProtection="1">
      <alignment wrapText="1"/>
      <protection locked="0"/>
    </xf>
    <xf numFmtId="3" fontId="8" fillId="2" borderId="13" xfId="0" applyNumberFormat="1" applyFont="1" applyFill="1" applyBorder="1" applyAlignment="1" applyProtection="1">
      <alignment wrapText="1"/>
      <protection locked="0"/>
    </xf>
    <xf numFmtId="3" fontId="3" fillId="0" borderId="3" xfId="0" applyNumberFormat="1" applyFont="1" applyFill="1" applyBorder="1" applyAlignment="1" applyProtection="1">
      <alignment horizontal="right" vertical="center" wrapText="1"/>
      <protection locked="0"/>
    </xf>
    <xf numFmtId="0" fontId="5" fillId="0" borderId="2" xfId="0" applyFont="1" applyFill="1" applyBorder="1" applyAlignment="1" applyProtection="1">
      <alignment horizontal="center" vertical="center" wrapText="1"/>
      <protection locked="0"/>
    </xf>
    <xf numFmtId="0" fontId="8" fillId="2" borderId="14" xfId="0" applyFont="1" applyFill="1" applyBorder="1" applyAlignment="1" applyProtection="1">
      <alignment horizontal="justify" vertical="justify" wrapText="1"/>
      <protection locked="0"/>
    </xf>
    <xf numFmtId="0" fontId="8" fillId="2" borderId="11" xfId="0" applyFont="1" applyFill="1" applyBorder="1" applyAlignment="1" applyProtection="1">
      <alignment horizontal="justify" vertical="justify" wrapText="1"/>
      <protection locked="0"/>
    </xf>
    <xf numFmtId="0" fontId="8" fillId="2" borderId="2" xfId="0" applyFont="1" applyFill="1" applyBorder="1" applyAlignment="1" applyProtection="1">
      <alignment horizontal="justify" vertical="justify" wrapText="1"/>
      <protection locked="0"/>
    </xf>
    <xf numFmtId="3" fontId="5" fillId="0" borderId="3" xfId="0" applyNumberFormat="1" applyFont="1" applyFill="1" applyBorder="1" applyAlignment="1" applyProtection="1">
      <alignment horizontal="right" vertical="center" wrapText="1"/>
    </xf>
    <xf numFmtId="10" fontId="3" fillId="0" borderId="2" xfId="0" applyNumberFormat="1" applyFont="1" applyFill="1" applyBorder="1" applyAlignment="1" applyProtection="1">
      <alignment horizontal="right" vertical="center" wrapText="1"/>
    </xf>
    <xf numFmtId="10" fontId="3" fillId="0" borderId="2" xfId="0" applyNumberFormat="1" applyFont="1" applyFill="1" applyBorder="1" applyAlignment="1" applyProtection="1">
      <alignment vertical="center" wrapText="1"/>
    </xf>
    <xf numFmtId="0" fontId="3" fillId="0" borderId="2" xfId="0" applyFont="1" applyBorder="1" applyAlignment="1">
      <alignment horizontal="left" vertical="center"/>
    </xf>
    <xf numFmtId="3" fontId="5" fillId="4" borderId="2" xfId="0" applyNumberFormat="1" applyFont="1" applyFill="1" applyBorder="1" applyAlignment="1">
      <alignment horizontal="center" vertical="center" wrapText="1"/>
    </xf>
    <xf numFmtId="3" fontId="2" fillId="4" borderId="2" xfId="0" applyNumberFormat="1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vertical="center" wrapText="1"/>
    </xf>
    <xf numFmtId="0" fontId="5" fillId="5" borderId="2" xfId="0" applyFont="1" applyFill="1" applyBorder="1" applyAlignment="1">
      <alignment horizontal="center" vertical="center" wrapText="1"/>
    </xf>
    <xf numFmtId="3" fontId="5" fillId="5" borderId="2" xfId="0" applyNumberFormat="1" applyFont="1" applyFill="1" applyBorder="1" applyAlignment="1">
      <alignment horizontal="center" vertical="center" wrapText="1"/>
    </xf>
    <xf numFmtId="3" fontId="2" fillId="5" borderId="2" xfId="0" applyNumberFormat="1" applyFont="1" applyFill="1" applyBorder="1" applyAlignment="1">
      <alignment horizontal="center" vertical="center" wrapText="1"/>
    </xf>
    <xf numFmtId="10" fontId="2" fillId="3" borderId="2" xfId="0" applyNumberFormat="1" applyFont="1" applyFill="1" applyBorder="1" applyAlignment="1">
      <alignment horizontal="center" vertical="center" wrapText="1"/>
    </xf>
    <xf numFmtId="3" fontId="5" fillId="3" borderId="2" xfId="0" applyNumberFormat="1" applyFont="1" applyFill="1" applyBorder="1" applyAlignment="1" applyProtection="1">
      <alignment horizontal="right" vertical="center" wrapText="1"/>
    </xf>
    <xf numFmtId="10" fontId="5" fillId="3" borderId="2" xfId="0" applyNumberFormat="1" applyFont="1" applyFill="1" applyBorder="1" applyAlignment="1" applyProtection="1">
      <alignment horizontal="right" vertical="center" wrapText="1"/>
    </xf>
    <xf numFmtId="3" fontId="2" fillId="3" borderId="2" xfId="0" applyNumberFormat="1" applyFont="1" applyFill="1" applyBorder="1" applyAlignment="1" applyProtection="1">
      <alignment horizontal="right" vertical="center" wrapText="1"/>
    </xf>
    <xf numFmtId="0" fontId="2" fillId="3" borderId="1" xfId="0" applyFont="1" applyFill="1" applyBorder="1" applyAlignment="1" applyProtection="1">
      <alignment horizontal="justify" vertical="center" wrapText="1"/>
      <protection locked="0"/>
    </xf>
    <xf numFmtId="0" fontId="2" fillId="3" borderId="1" xfId="0" applyFont="1" applyFill="1" applyBorder="1" applyAlignment="1" applyProtection="1">
      <alignment horizontal="center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3" fontId="5" fillId="5" borderId="2" xfId="0" applyNumberFormat="1" applyFont="1" applyFill="1" applyBorder="1" applyAlignment="1" applyProtection="1">
      <alignment horizontal="right" vertical="center" wrapText="1"/>
    </xf>
    <xf numFmtId="10" fontId="5" fillId="5" borderId="2" xfId="0" applyNumberFormat="1" applyFont="1" applyFill="1" applyBorder="1" applyAlignment="1" applyProtection="1">
      <alignment horizontal="right" vertical="center" wrapText="1"/>
    </xf>
    <xf numFmtId="3" fontId="2" fillId="5" borderId="2" xfId="0" applyNumberFormat="1" applyFont="1" applyFill="1" applyBorder="1" applyAlignment="1" applyProtection="1">
      <alignment horizontal="right" vertical="center" wrapText="1"/>
    </xf>
    <xf numFmtId="0" fontId="2" fillId="5" borderId="1" xfId="0" applyFont="1" applyFill="1" applyBorder="1" applyAlignment="1" applyProtection="1">
      <alignment horizontal="justify" vertical="center" wrapText="1"/>
      <protection locked="0"/>
    </xf>
    <xf numFmtId="0" fontId="2" fillId="5" borderId="1" xfId="0" applyFont="1" applyFill="1" applyBorder="1" applyAlignment="1" applyProtection="1">
      <alignment horizontal="center" vertical="center" wrapText="1"/>
      <protection locked="0"/>
    </xf>
    <xf numFmtId="0" fontId="2" fillId="5" borderId="1" xfId="0" applyFont="1" applyFill="1" applyBorder="1" applyAlignment="1" applyProtection="1">
      <alignment horizontal="left" vertical="center" wrapText="1"/>
      <protection locked="0"/>
    </xf>
    <xf numFmtId="0" fontId="2" fillId="5" borderId="4" xfId="0" applyFont="1" applyFill="1" applyBorder="1" applyAlignment="1">
      <alignment horizontal="justify" vertical="center" wrapText="1"/>
    </xf>
    <xf numFmtId="3" fontId="5" fillId="5" borderId="2" xfId="0" applyNumberFormat="1" applyFont="1" applyFill="1" applyBorder="1" applyAlignment="1">
      <alignment horizontal="right" vertical="center" wrapText="1"/>
    </xf>
    <xf numFmtId="10" fontId="5" fillId="5" borderId="2" xfId="0" applyNumberFormat="1" applyFont="1" applyFill="1" applyBorder="1" applyAlignment="1">
      <alignment horizontal="right" vertical="center" wrapText="1"/>
    </xf>
    <xf numFmtId="10" fontId="5" fillId="5" borderId="2" xfId="0" applyNumberFormat="1" applyFont="1" applyFill="1" applyBorder="1" applyAlignment="1">
      <alignment horizontal="center" vertical="center" wrapText="1"/>
    </xf>
    <xf numFmtId="3" fontId="5" fillId="4" borderId="2" xfId="0" applyNumberFormat="1" applyFont="1" applyFill="1" applyBorder="1" applyAlignment="1">
      <alignment horizontal="right" vertical="center" wrapText="1"/>
    </xf>
    <xf numFmtId="0" fontId="5" fillId="5" borderId="2" xfId="0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3" fontId="5" fillId="5" borderId="2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 applyProtection="1">
      <alignment horizontal="justify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3" fontId="5" fillId="4" borderId="2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 applyProtection="1">
      <alignment horizontal="justify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0" fontId="5" fillId="5" borderId="2" xfId="0" applyFont="1" applyFill="1" applyBorder="1" applyAlignment="1">
      <alignment horizontal="center" vertical="center" wrapText="1"/>
    </xf>
    <xf numFmtId="3" fontId="5" fillId="5" borderId="2" xfId="0" applyNumberFormat="1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3" fontId="5" fillId="4" borderId="2" xfId="0" applyNumberFormat="1" applyFont="1" applyFill="1" applyBorder="1" applyAlignment="1">
      <alignment horizontal="center" vertical="center" wrapText="1"/>
    </xf>
    <xf numFmtId="0" fontId="2" fillId="5" borderId="5" xfId="0" applyFont="1" applyFill="1" applyBorder="1" applyAlignment="1">
      <alignment horizontal="center" vertical="center" wrapText="1"/>
    </xf>
    <xf numFmtId="3" fontId="2" fillId="5" borderId="2" xfId="0" applyNumberFormat="1" applyFont="1" applyFill="1" applyBorder="1" applyAlignment="1">
      <alignment horizontal="center" vertical="center" wrapText="1"/>
    </xf>
    <xf numFmtId="0" fontId="2" fillId="5" borderId="5" xfId="0" applyFont="1" applyFill="1" applyBorder="1" applyAlignment="1">
      <alignment vertical="center" wrapText="1"/>
    </xf>
    <xf numFmtId="0" fontId="2" fillId="5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justify" vertical="center" wrapText="1"/>
    </xf>
    <xf numFmtId="165" fontId="2" fillId="0" borderId="2" xfId="0" applyNumberFormat="1" applyFont="1" applyFill="1" applyBorder="1" applyAlignment="1" applyProtection="1">
      <alignment horizontal="center" vertical="center" wrapText="1"/>
    </xf>
    <xf numFmtId="3" fontId="2" fillId="0" borderId="2" xfId="0" applyNumberFormat="1" applyFont="1" applyFill="1" applyBorder="1" applyAlignment="1" applyProtection="1">
      <alignment horizontal="right" vertical="center" wrapText="1"/>
    </xf>
    <xf numFmtId="3" fontId="2" fillId="0" borderId="2" xfId="0" applyNumberFormat="1" applyFont="1" applyFill="1" applyBorder="1" applyAlignment="1" applyProtection="1">
      <alignment horizontal="center" vertical="center" wrapText="1"/>
    </xf>
    <xf numFmtId="0" fontId="2" fillId="0" borderId="2" xfId="0" applyFont="1" applyFill="1" applyBorder="1" applyAlignment="1" applyProtection="1">
      <alignment horizontal="left" vertical="center" wrapText="1"/>
    </xf>
    <xf numFmtId="10" fontId="2" fillId="0" borderId="2" xfId="0" applyNumberFormat="1" applyFont="1" applyFill="1" applyBorder="1" applyAlignment="1" applyProtection="1">
      <alignment vertical="center" wrapText="1"/>
    </xf>
    <xf numFmtId="3" fontId="2" fillId="0" borderId="3" xfId="0" applyNumberFormat="1" applyFont="1" applyFill="1" applyBorder="1" applyAlignment="1" applyProtection="1">
      <alignment horizontal="right" vertical="center" wrapText="1"/>
    </xf>
    <xf numFmtId="10" fontId="2" fillId="3" borderId="2" xfId="0" applyNumberFormat="1" applyFont="1" applyFill="1" applyBorder="1" applyAlignment="1" applyProtection="1">
      <alignment horizontal="right" vertical="center" wrapText="1"/>
    </xf>
    <xf numFmtId="0" fontId="2" fillId="0" borderId="2" xfId="0" applyFont="1" applyFill="1" applyBorder="1" applyAlignment="1" applyProtection="1">
      <alignment horizontal="center" vertical="center" wrapText="1"/>
      <protection locked="0"/>
    </xf>
    <xf numFmtId="10" fontId="2" fillId="5" borderId="2" xfId="0" applyNumberFormat="1" applyFont="1" applyFill="1" applyBorder="1" applyAlignment="1" applyProtection="1">
      <alignment horizontal="right" vertical="center" wrapText="1"/>
    </xf>
    <xf numFmtId="3" fontId="2" fillId="4" borderId="2" xfId="0" applyNumberFormat="1" applyFont="1" applyFill="1" applyBorder="1" applyAlignment="1">
      <alignment horizontal="center" vertical="center" wrapText="1"/>
    </xf>
    <xf numFmtId="10" fontId="2" fillId="5" borderId="2" xfId="0" applyNumberFormat="1" applyFont="1" applyFill="1" applyBorder="1" applyAlignment="1">
      <alignment horizontal="center" vertical="center" wrapText="1"/>
    </xf>
    <xf numFmtId="3" fontId="3" fillId="0" borderId="2" xfId="0" applyNumberFormat="1" applyFont="1" applyFill="1" applyBorder="1" applyAlignment="1">
      <alignment horizontal="right" vertical="center" wrapText="1"/>
    </xf>
    <xf numFmtId="10" fontId="3" fillId="0" borderId="2" xfId="0" applyNumberFormat="1" applyFont="1" applyFill="1" applyBorder="1" applyAlignment="1">
      <alignment horizontal="right" vertical="center" wrapText="1"/>
    </xf>
    <xf numFmtId="0" fontId="3" fillId="0" borderId="4" xfId="0" applyFont="1" applyFill="1" applyBorder="1" applyAlignment="1">
      <alignment horizontal="justify" vertical="center" wrapText="1"/>
    </xf>
    <xf numFmtId="3" fontId="2" fillId="5" borderId="2" xfId="0" applyNumberFormat="1" applyFont="1" applyFill="1" applyBorder="1" applyAlignment="1">
      <alignment horizontal="right" vertical="center" wrapText="1"/>
    </xf>
    <xf numFmtId="3" fontId="2" fillId="4" borderId="2" xfId="0" applyNumberFormat="1" applyFont="1" applyFill="1" applyBorder="1" applyAlignment="1">
      <alignment horizontal="right" vertical="center" wrapText="1"/>
    </xf>
    <xf numFmtId="10" fontId="2" fillId="5" borderId="2" xfId="0" applyNumberFormat="1" applyFont="1" applyFill="1" applyBorder="1" applyAlignment="1">
      <alignment horizontal="right" vertical="center" wrapText="1"/>
    </xf>
    <xf numFmtId="0" fontId="2" fillId="3" borderId="1" xfId="0" applyFont="1" applyFill="1" applyBorder="1" applyAlignment="1" applyProtection="1">
      <alignment horizontal="justify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0" fontId="5" fillId="5" borderId="2" xfId="0" applyFont="1" applyFill="1" applyBorder="1" applyAlignment="1">
      <alignment horizontal="center" vertical="center" wrapText="1"/>
    </xf>
    <xf numFmtId="3" fontId="5" fillId="5" borderId="2" xfId="0" applyNumberFormat="1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3" fontId="5" fillId="4" borderId="2" xfId="0" applyNumberFormat="1" applyFont="1" applyFill="1" applyBorder="1" applyAlignment="1">
      <alignment horizontal="center" vertical="center" wrapText="1"/>
    </xf>
    <xf numFmtId="3" fontId="2" fillId="5" borderId="2" xfId="0" applyNumberFormat="1" applyFont="1" applyFill="1" applyBorder="1" applyAlignment="1">
      <alignment horizontal="center" vertical="center" wrapText="1"/>
    </xf>
    <xf numFmtId="3" fontId="2" fillId="4" borderId="2" xfId="0" applyNumberFormat="1" applyFont="1" applyFill="1" applyBorder="1" applyAlignment="1">
      <alignment horizontal="center" vertical="center" wrapText="1"/>
    </xf>
    <xf numFmtId="0" fontId="8" fillId="2" borderId="10" xfId="0" applyFont="1" applyFill="1" applyBorder="1" applyAlignment="1" applyProtection="1">
      <alignment horizontal="center" vertical="center" wrapText="1"/>
      <protection locked="0"/>
    </xf>
    <xf numFmtId="14" fontId="3" fillId="0" borderId="3" xfId="0" applyNumberFormat="1" applyFont="1" applyBorder="1" applyAlignment="1" applyProtection="1">
      <alignment horizontal="center" vertical="center"/>
      <protection locked="0"/>
    </xf>
    <xf numFmtId="0" fontId="8" fillId="2" borderId="10" xfId="0" applyFont="1" applyFill="1" applyBorder="1" applyAlignment="1" applyProtection="1">
      <alignment horizontal="justify" vertical="center" wrapText="1"/>
      <protection locked="0"/>
    </xf>
    <xf numFmtId="14" fontId="3" fillId="0" borderId="3" xfId="0" applyNumberFormat="1" applyFont="1" applyBorder="1" applyAlignment="1" applyProtection="1">
      <alignment vertical="center"/>
      <protection locked="0"/>
    </xf>
    <xf numFmtId="3" fontId="8" fillId="2" borderId="11" xfId="0" applyNumberFormat="1" applyFont="1" applyFill="1" applyBorder="1" applyAlignment="1" applyProtection="1">
      <alignment vertical="center" wrapText="1"/>
      <protection locked="0"/>
    </xf>
    <xf numFmtId="0" fontId="8" fillId="2" borderId="9" xfId="0" applyFont="1" applyFill="1" applyBorder="1" applyAlignment="1" applyProtection="1">
      <alignment horizontal="left" vertical="center" wrapText="1"/>
      <protection locked="0"/>
    </xf>
    <xf numFmtId="3" fontId="3" fillId="0" borderId="2" xfId="0" applyNumberFormat="1" applyFont="1" applyBorder="1" applyAlignment="1">
      <alignment horizontal="right" vertical="center" wrapText="1"/>
    </xf>
    <xf numFmtId="0" fontId="8" fillId="2" borderId="2" xfId="0" applyFont="1" applyFill="1" applyBorder="1" applyAlignment="1" applyProtection="1">
      <alignment horizontal="center" vertical="center" wrapText="1"/>
      <protection locked="0"/>
    </xf>
    <xf numFmtId="14" fontId="3" fillId="0" borderId="2" xfId="0" applyNumberFormat="1" applyFont="1" applyBorder="1" applyAlignment="1" applyProtection="1">
      <alignment horizontal="center" vertical="center"/>
      <protection locked="0"/>
    </xf>
    <xf numFmtId="0" fontId="3" fillId="0" borderId="2" xfId="0" applyFont="1" applyBorder="1" applyAlignment="1">
      <alignment horizontal="justify" vertical="center" wrapText="1"/>
    </xf>
    <xf numFmtId="0" fontId="8" fillId="2" borderId="2" xfId="0" applyFont="1" applyFill="1" applyBorder="1" applyAlignment="1" applyProtection="1">
      <alignment horizontal="justify" vertical="center" wrapText="1"/>
      <protection locked="0"/>
    </xf>
    <xf numFmtId="14" fontId="3" fillId="0" borderId="2" xfId="0" applyNumberFormat="1" applyFont="1" applyBorder="1" applyAlignment="1" applyProtection="1">
      <alignment vertical="center"/>
      <protection locked="0"/>
    </xf>
    <xf numFmtId="3" fontId="8" fillId="2" borderId="2" xfId="0" applyNumberFormat="1" applyFont="1" applyFill="1" applyBorder="1" applyAlignment="1" applyProtection="1">
      <alignment vertical="center" wrapText="1"/>
      <protection locked="0"/>
    </xf>
    <xf numFmtId="0" fontId="8" fillId="2" borderId="2" xfId="0" applyFont="1" applyFill="1" applyBorder="1" applyAlignment="1" applyProtection="1">
      <alignment horizontal="left" vertical="center" wrapText="1"/>
      <protection locked="0"/>
    </xf>
    <xf numFmtId="3" fontId="3" fillId="0" borderId="2" xfId="0" applyNumberFormat="1" applyFont="1" applyFill="1" applyBorder="1" applyAlignment="1" applyProtection="1">
      <alignment horizontal="right" vertical="center" wrapText="1"/>
      <protection locked="0"/>
    </xf>
    <xf numFmtId="0" fontId="8" fillId="2" borderId="1" xfId="0" applyFont="1" applyFill="1" applyBorder="1" applyAlignment="1" applyProtection="1">
      <alignment horizontal="left" vertical="center" wrapText="1"/>
      <protection locked="0"/>
    </xf>
    <xf numFmtId="3" fontId="8" fillId="2" borderId="11" xfId="0" applyNumberFormat="1" applyFont="1" applyFill="1" applyBorder="1" applyAlignment="1" applyProtection="1">
      <alignment horizontal="right" vertical="center" wrapText="1"/>
      <protection locked="0"/>
    </xf>
    <xf numFmtId="0" fontId="9" fillId="0" borderId="2" xfId="0" applyFont="1" applyBorder="1"/>
    <xf numFmtId="3" fontId="8" fillId="2" borderId="2" xfId="0" applyNumberFormat="1" applyFont="1" applyFill="1" applyBorder="1" applyAlignment="1" applyProtection="1">
      <alignment horizontal="right" vertical="center" wrapText="1"/>
      <protection locked="0"/>
    </xf>
    <xf numFmtId="0" fontId="8" fillId="2" borderId="14" xfId="0" applyFont="1" applyFill="1" applyBorder="1" applyAlignment="1" applyProtection="1">
      <alignment horizontal="justify" vertical="center" wrapText="1"/>
      <protection locked="0"/>
    </xf>
    <xf numFmtId="0" fontId="2" fillId="0" borderId="7" xfId="0" applyFont="1" applyFill="1" applyBorder="1" applyAlignment="1">
      <alignment horizontal="center" vertical="center" wrapText="1"/>
    </xf>
    <xf numFmtId="0" fontId="8" fillId="2" borderId="17" xfId="0" applyFont="1" applyFill="1" applyBorder="1" applyAlignment="1" applyProtection="1">
      <alignment horizontal="justify" vertical="justify" wrapText="1"/>
      <protection locked="0"/>
    </xf>
    <xf numFmtId="14" fontId="3" fillId="0" borderId="5" xfId="0" applyNumberFormat="1" applyFont="1" applyBorder="1" applyProtection="1">
      <protection locked="0"/>
    </xf>
    <xf numFmtId="0" fontId="8" fillId="2" borderId="18" xfId="0" applyFont="1" applyFill="1" applyBorder="1" applyAlignment="1" applyProtection="1">
      <alignment horizontal="justify" vertical="justify" wrapText="1"/>
      <protection locked="0"/>
    </xf>
    <xf numFmtId="14" fontId="3" fillId="0" borderId="16" xfId="0" applyNumberFormat="1" applyFont="1" applyBorder="1" applyProtection="1">
      <protection locked="0"/>
    </xf>
    <xf numFmtId="0" fontId="8" fillId="2" borderId="9" xfId="0" applyFont="1" applyFill="1" applyBorder="1" applyAlignment="1" applyProtection="1">
      <alignment horizontal="justify" vertical="center" wrapText="1"/>
      <protection locked="0"/>
    </xf>
    <xf numFmtId="0" fontId="9" fillId="0" borderId="0" xfId="0" applyFont="1"/>
    <xf numFmtId="3" fontId="8" fillId="2" borderId="0" xfId="0" applyNumberFormat="1" applyFont="1" applyFill="1" applyBorder="1" applyAlignment="1" applyProtection="1">
      <alignment horizontal="right" vertical="center" wrapText="1"/>
      <protection locked="0"/>
    </xf>
    <xf numFmtId="3" fontId="9" fillId="0" borderId="2" xfId="0" applyNumberFormat="1" applyFont="1" applyBorder="1"/>
    <xf numFmtId="0" fontId="8" fillId="2" borderId="0" xfId="0" applyFont="1" applyFill="1" applyBorder="1" applyAlignment="1" applyProtection="1">
      <alignment horizontal="justify" vertical="center" wrapText="1"/>
      <protection locked="0"/>
    </xf>
    <xf numFmtId="0" fontId="0" fillId="0" borderId="2" xfId="0" applyBorder="1"/>
    <xf numFmtId="0" fontId="8" fillId="2" borderId="19" xfId="0" applyFont="1" applyFill="1" applyBorder="1" applyAlignment="1" applyProtection="1">
      <alignment horizontal="justify" vertical="justify" wrapText="1"/>
      <protection locked="0"/>
    </xf>
    <xf numFmtId="0" fontId="8" fillId="2" borderId="12" xfId="0" applyFont="1" applyFill="1" applyBorder="1" applyAlignment="1" applyProtection="1">
      <alignment horizontal="justify" vertical="justify" wrapText="1"/>
      <protection locked="0"/>
    </xf>
    <xf numFmtId="0" fontId="9" fillId="0" borderId="2" xfId="0" applyFont="1" applyBorder="1" applyAlignment="1">
      <alignment horizontal="right"/>
    </xf>
    <xf numFmtId="0" fontId="8" fillId="2" borderId="0" xfId="0" applyFont="1" applyFill="1" applyBorder="1" applyAlignment="1" applyProtection="1">
      <alignment horizontal="justify" vertical="justify" wrapText="1"/>
      <protection locked="0"/>
    </xf>
    <xf numFmtId="3" fontId="8" fillId="2" borderId="2" xfId="0" applyNumberFormat="1" applyFont="1" applyFill="1" applyBorder="1" applyAlignment="1" applyProtection="1">
      <alignment wrapText="1"/>
      <protection locked="0"/>
    </xf>
    <xf numFmtId="0" fontId="0" fillId="0" borderId="2" xfId="0" applyBorder="1" applyAlignment="1">
      <alignment horizontal="right"/>
    </xf>
    <xf numFmtId="3" fontId="8" fillId="2" borderId="20" xfId="0" applyNumberFormat="1" applyFont="1" applyFill="1" applyBorder="1" applyAlignment="1" applyProtection="1">
      <alignment horizontal="right" vertical="center" wrapText="1"/>
      <protection locked="0"/>
    </xf>
    <xf numFmtId="0" fontId="8" fillId="2" borderId="21" xfId="0" applyFont="1" applyFill="1" applyBorder="1" applyAlignment="1" applyProtection="1">
      <alignment horizontal="justify" vertical="justify" wrapText="1"/>
      <protection locked="0"/>
    </xf>
    <xf numFmtId="0" fontId="8" fillId="2" borderId="18" xfId="0" applyFont="1" applyFill="1" applyBorder="1" applyAlignment="1" applyProtection="1">
      <alignment horizontal="center" vertical="center" wrapText="1"/>
      <protection locked="0"/>
    </xf>
    <xf numFmtId="14" fontId="3" fillId="0" borderId="16" xfId="0" applyNumberFormat="1" applyFont="1" applyBorder="1" applyAlignment="1" applyProtection="1">
      <alignment vertical="center"/>
      <protection locked="0"/>
    </xf>
    <xf numFmtId="0" fontId="8" fillId="2" borderId="18" xfId="0" applyFont="1" applyFill="1" applyBorder="1" applyAlignment="1" applyProtection="1">
      <alignment horizontal="justify" vertical="center" wrapText="1"/>
      <protection locked="0"/>
    </xf>
    <xf numFmtId="14" fontId="3" fillId="0" borderId="5" xfId="0" applyNumberFormat="1" applyFont="1" applyBorder="1" applyAlignment="1" applyProtection="1">
      <alignment vertical="center"/>
      <protection locked="0"/>
    </xf>
    <xf numFmtId="0" fontId="8" fillId="2" borderId="9" xfId="0" applyFont="1" applyFill="1" applyBorder="1" applyAlignment="1" applyProtection="1">
      <alignment horizontal="center" vertical="center" wrapText="1"/>
      <protection locked="0"/>
    </xf>
    <xf numFmtId="0" fontId="3" fillId="0" borderId="2" xfId="0" applyFont="1" applyFill="1" applyBorder="1" applyAlignment="1">
      <alignment vertical="center"/>
    </xf>
    <xf numFmtId="14" fontId="3" fillId="0" borderId="2" xfId="0" applyNumberFormat="1" applyFont="1" applyFill="1" applyBorder="1" applyAlignment="1">
      <alignment vertical="center"/>
    </xf>
    <xf numFmtId="14" fontId="3" fillId="0" borderId="2" xfId="0" applyNumberFormat="1" applyFont="1" applyFill="1" applyBorder="1" applyAlignment="1">
      <alignment horizontal="center" vertical="center"/>
    </xf>
    <xf numFmtId="0" fontId="8" fillId="2" borderId="10" xfId="0" applyFont="1" applyFill="1" applyBorder="1" applyAlignment="1" applyProtection="1">
      <alignment vertical="center" wrapText="1"/>
      <protection locked="0"/>
    </xf>
    <xf numFmtId="0" fontId="3" fillId="0" borderId="2" xfId="0" applyFont="1" applyFill="1" applyBorder="1" applyAlignment="1">
      <alignment vertical="center" wrapText="1"/>
    </xf>
    <xf numFmtId="3" fontId="8" fillId="2" borderId="10" xfId="0" applyNumberFormat="1" applyFont="1" applyFill="1" applyBorder="1" applyAlignment="1" applyProtection="1">
      <alignment horizontal="justify" vertical="justify" wrapText="1"/>
      <protection locked="0"/>
    </xf>
    <xf numFmtId="0" fontId="8" fillId="2" borderId="10" xfId="0" applyFont="1" applyFill="1" applyBorder="1" applyAlignment="1" applyProtection="1">
      <alignment horizontal="center" vertical="justify" wrapText="1"/>
      <protection locked="0"/>
    </xf>
    <xf numFmtId="0" fontId="8" fillId="2" borderId="9" xfId="0" applyFont="1" applyFill="1" applyBorder="1" applyAlignment="1" applyProtection="1">
      <alignment horizontal="center" vertical="justify" wrapText="1"/>
      <protection locked="0"/>
    </xf>
    <xf numFmtId="0" fontId="0" fillId="0" borderId="22" xfId="0" applyBorder="1" applyAlignment="1">
      <alignment horizontal="right"/>
    </xf>
    <xf numFmtId="0" fontId="2" fillId="0" borderId="4" xfId="0" applyFont="1" applyFill="1" applyBorder="1" applyAlignment="1" applyProtection="1">
      <alignment horizontal="center" vertical="center" wrapText="1"/>
      <protection locked="0"/>
    </xf>
    <xf numFmtId="165" fontId="2" fillId="0" borderId="3" xfId="0" applyNumberFormat="1" applyFont="1" applyFill="1" applyBorder="1" applyAlignment="1" applyProtection="1">
      <alignment horizontal="center" vertical="center" wrapText="1"/>
    </xf>
    <xf numFmtId="3" fontId="8" fillId="0" borderId="2" xfId="0" applyNumberFormat="1" applyFont="1" applyFill="1" applyBorder="1" applyAlignment="1" applyProtection="1">
      <alignment vertical="center" wrapText="1"/>
      <protection locked="0"/>
    </xf>
    <xf numFmtId="0" fontId="8" fillId="2" borderId="11" xfId="0" applyFont="1" applyFill="1" applyBorder="1" applyAlignment="1" applyProtection="1">
      <alignment horizontal="justify" vertical="center" wrapText="1"/>
      <protection locked="0"/>
    </xf>
    <xf numFmtId="3" fontId="3" fillId="0" borderId="3" xfId="0" applyNumberFormat="1" applyFont="1" applyFill="1" applyBorder="1" applyAlignment="1" applyProtection="1">
      <alignment horizontal="right" vertical="center" wrapText="1"/>
      <protection locked="0"/>
    </xf>
    <xf numFmtId="0" fontId="8" fillId="2" borderId="10" xfId="0" applyFont="1" applyFill="1" applyBorder="1" applyAlignment="1" applyProtection="1">
      <alignment horizontal="left" vertical="center" wrapText="1"/>
      <protection locked="0"/>
    </xf>
    <xf numFmtId="3" fontId="3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horizontal="center" wrapText="1"/>
    </xf>
    <xf numFmtId="14" fontId="3" fillId="0" borderId="2" xfId="0" applyNumberFormat="1" applyFont="1" applyBorder="1" applyAlignment="1" applyProtection="1">
      <alignment horizontal="center" wrapText="1"/>
      <protection locked="0"/>
    </xf>
    <xf numFmtId="0" fontId="8" fillId="2" borderId="14" xfId="0" applyFont="1" applyFill="1" applyBorder="1" applyAlignment="1" applyProtection="1">
      <alignment horizontal="center" vertical="center" wrapText="1"/>
      <protection locked="0"/>
    </xf>
    <xf numFmtId="166" fontId="3" fillId="0" borderId="2" xfId="2" applyNumberFormat="1" applyFont="1" applyFill="1" applyBorder="1" applyAlignment="1">
      <alignment horizontal="right" vertical="center"/>
    </xf>
    <xf numFmtId="3" fontId="3" fillId="0" borderId="2" xfId="1" applyNumberFormat="1" applyFont="1" applyFill="1" applyBorder="1" applyAlignment="1" applyProtection="1">
      <alignment horizontal="right" vertical="center"/>
    </xf>
    <xf numFmtId="0" fontId="3" fillId="0" borderId="6" xfId="0" applyFont="1" applyFill="1" applyBorder="1" applyAlignment="1" applyProtection="1">
      <alignment horizontal="justify" vertical="center" wrapText="1"/>
    </xf>
    <xf numFmtId="0" fontId="8" fillId="2" borderId="13" xfId="0" applyFont="1" applyFill="1" applyBorder="1" applyAlignment="1" applyProtection="1">
      <alignment horizontal="justify" vertical="justify" wrapText="1"/>
      <protection locked="0"/>
    </xf>
    <xf numFmtId="0" fontId="5" fillId="5" borderId="2" xfId="0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0" fontId="5" fillId="5" borderId="3" xfId="0" applyFont="1" applyFill="1" applyBorder="1" applyAlignment="1">
      <alignment horizontal="center" vertical="center" wrapText="1"/>
    </xf>
    <xf numFmtId="0" fontId="4" fillId="0" borderId="0" xfId="0" applyFont="1" applyAlignment="1" applyProtection="1">
      <alignment horizontal="center" vertical="center" wrapText="1"/>
      <protection locked="0"/>
    </xf>
    <xf numFmtId="0" fontId="4" fillId="0" borderId="0" xfId="0" applyFont="1" applyAlignment="1">
      <alignment horizontal="center" vertical="center" wrapText="1"/>
    </xf>
    <xf numFmtId="16" fontId="6" fillId="3" borderId="2" xfId="0" applyNumberFormat="1" applyFont="1" applyFill="1" applyBorder="1" applyAlignment="1" applyProtection="1">
      <alignment horizontal="left" vertical="center" wrapText="1"/>
      <protection locked="0"/>
    </xf>
    <xf numFmtId="0" fontId="6" fillId="3" borderId="2" xfId="0" quotePrefix="1" applyFont="1" applyFill="1" applyBorder="1" applyAlignment="1" applyProtection="1">
      <alignment horizontal="left" vertical="center" wrapText="1"/>
      <protection locked="0"/>
    </xf>
    <xf numFmtId="3" fontId="5" fillId="3" borderId="5" xfId="0" applyNumberFormat="1" applyFont="1" applyFill="1" applyBorder="1" applyAlignment="1">
      <alignment horizontal="center" vertical="center" wrapText="1"/>
    </xf>
    <xf numFmtId="3" fontId="5" fillId="3" borderId="3" xfId="0" applyNumberFormat="1" applyFont="1" applyFill="1" applyBorder="1" applyAlignment="1">
      <alignment horizontal="center" vertical="center" wrapText="1"/>
    </xf>
    <xf numFmtId="3" fontId="5" fillId="5" borderId="2" xfId="0" applyNumberFormat="1" applyFont="1" applyFill="1" applyBorder="1" applyAlignment="1">
      <alignment horizontal="center" vertical="center" wrapText="1"/>
    </xf>
    <xf numFmtId="3" fontId="5" fillId="5" borderId="5" xfId="0" applyNumberFormat="1" applyFont="1" applyFill="1" applyBorder="1" applyAlignment="1">
      <alignment horizontal="center" vertical="center" wrapText="1"/>
    </xf>
    <xf numFmtId="3" fontId="5" fillId="5" borderId="3" xfId="0" applyNumberFormat="1" applyFont="1" applyFill="1" applyBorder="1" applyAlignment="1">
      <alignment horizontal="center" vertical="center" wrapText="1"/>
    </xf>
    <xf numFmtId="3" fontId="5" fillId="5" borderId="7" xfId="0" applyNumberFormat="1" applyFont="1" applyFill="1" applyBorder="1" applyAlignment="1">
      <alignment horizontal="center" vertical="center" wrapText="1"/>
    </xf>
    <xf numFmtId="3" fontId="5" fillId="5" borderId="15" xfId="0" applyNumberFormat="1" applyFont="1" applyFill="1" applyBorder="1" applyAlignment="1">
      <alignment horizontal="center" vertical="center" wrapText="1"/>
    </xf>
    <xf numFmtId="3" fontId="5" fillId="5" borderId="8" xfId="0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left" vertical="center" wrapText="1"/>
    </xf>
    <xf numFmtId="0" fontId="2" fillId="3" borderId="1" xfId="0" applyFont="1" applyFill="1" applyBorder="1" applyAlignment="1">
      <alignment horizontal="left" vertical="center" wrapText="1"/>
    </xf>
    <xf numFmtId="0" fontId="2" fillId="3" borderId="6" xfId="0" applyFont="1" applyFill="1" applyBorder="1" applyAlignment="1">
      <alignment horizontal="left" vertical="center" wrapText="1"/>
    </xf>
    <xf numFmtId="3" fontId="2" fillId="3" borderId="5" xfId="0" applyNumberFormat="1" applyFont="1" applyFill="1" applyBorder="1" applyAlignment="1">
      <alignment horizontal="center" vertical="center" wrapText="1"/>
    </xf>
    <xf numFmtId="3" fontId="2" fillId="3" borderId="3" xfId="0" applyNumberFormat="1" applyFont="1" applyFill="1" applyBorder="1" applyAlignment="1">
      <alignment horizontal="center" vertical="center" wrapText="1"/>
    </xf>
    <xf numFmtId="10" fontId="2" fillId="3" borderId="5" xfId="0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 applyProtection="1">
      <alignment horizontal="left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0" fontId="2" fillId="3" borderId="6" xfId="0" applyFont="1" applyFill="1" applyBorder="1" applyAlignment="1" applyProtection="1">
      <alignment horizontal="left" vertical="center" wrapText="1"/>
      <protection locked="0"/>
    </xf>
    <xf numFmtId="0" fontId="2" fillId="3" borderId="4" xfId="0" applyFont="1" applyFill="1" applyBorder="1" applyAlignment="1" applyProtection="1">
      <alignment horizontal="justify" vertical="center" wrapText="1"/>
      <protection locked="0"/>
    </xf>
    <xf numFmtId="0" fontId="2" fillId="3" borderId="1" xfId="0" applyFont="1" applyFill="1" applyBorder="1" applyAlignment="1" applyProtection="1">
      <alignment horizontal="justify" vertical="center" wrapText="1"/>
      <protection locked="0"/>
    </xf>
    <xf numFmtId="0" fontId="2" fillId="3" borderId="6" xfId="0" applyFont="1" applyFill="1" applyBorder="1" applyAlignment="1" applyProtection="1">
      <alignment horizontal="justify" vertical="center" wrapText="1"/>
      <protection locked="0"/>
    </xf>
    <xf numFmtId="3" fontId="3" fillId="0" borderId="5" xfId="0" applyNumberFormat="1" applyFont="1" applyFill="1" applyBorder="1" applyAlignment="1" applyProtection="1">
      <alignment vertical="center" wrapText="1"/>
    </xf>
    <xf numFmtId="0" fontId="0" fillId="0" borderId="3" xfId="0" applyBorder="1" applyAlignment="1">
      <alignment vertical="center" wrapText="1"/>
    </xf>
    <xf numFmtId="0" fontId="2" fillId="5" borderId="4" xfId="0" applyFont="1" applyFill="1" applyBorder="1" applyAlignment="1" applyProtection="1">
      <alignment horizontal="justify" vertical="center" wrapText="1"/>
    </xf>
    <xf numFmtId="0" fontId="2" fillId="5" borderId="1" xfId="0" applyFont="1" applyFill="1" applyBorder="1" applyAlignment="1" applyProtection="1">
      <alignment horizontal="justify" vertical="center" wrapText="1"/>
    </xf>
    <xf numFmtId="0" fontId="2" fillId="5" borderId="6" xfId="0" applyFont="1" applyFill="1" applyBorder="1" applyAlignment="1" applyProtection="1">
      <alignment horizontal="justify" vertical="center" wrapText="1"/>
    </xf>
    <xf numFmtId="0" fontId="5" fillId="4" borderId="2" xfId="0" applyFont="1" applyFill="1" applyBorder="1" applyAlignment="1">
      <alignment horizontal="center" vertical="center" wrapText="1"/>
    </xf>
    <xf numFmtId="3" fontId="5" fillId="4" borderId="5" xfId="0" applyNumberFormat="1" applyFont="1" applyFill="1" applyBorder="1" applyAlignment="1">
      <alignment horizontal="center" vertical="center" wrapText="1"/>
    </xf>
    <xf numFmtId="3" fontId="5" fillId="4" borderId="3" xfId="0" applyNumberFormat="1" applyFont="1" applyFill="1" applyBorder="1" applyAlignment="1">
      <alignment horizontal="center" vertical="center" wrapText="1"/>
    </xf>
    <xf numFmtId="3" fontId="5" fillId="4" borderId="7" xfId="0" applyNumberFormat="1" applyFont="1" applyFill="1" applyBorder="1" applyAlignment="1">
      <alignment horizontal="center" vertical="center" wrapText="1"/>
    </xf>
    <xf numFmtId="3" fontId="5" fillId="4" borderId="15" xfId="0" applyNumberFormat="1" applyFont="1" applyFill="1" applyBorder="1" applyAlignment="1">
      <alignment horizontal="center" vertical="center" wrapText="1"/>
    </xf>
    <xf numFmtId="3" fontId="5" fillId="4" borderId="8" xfId="0" applyNumberFormat="1" applyFont="1" applyFill="1" applyBorder="1" applyAlignment="1">
      <alignment horizontal="center" vertical="center" wrapText="1"/>
    </xf>
    <xf numFmtId="3" fontId="5" fillId="4" borderId="2" xfId="0" applyNumberFormat="1" applyFont="1" applyFill="1" applyBorder="1" applyAlignment="1">
      <alignment horizontal="center" vertical="center" wrapText="1"/>
    </xf>
    <xf numFmtId="16" fontId="6" fillId="5" borderId="4" xfId="0" quotePrefix="1" applyNumberFormat="1" applyFont="1" applyFill="1" applyBorder="1" applyAlignment="1">
      <alignment horizontal="left" vertical="center" wrapText="1"/>
    </xf>
    <xf numFmtId="0" fontId="6" fillId="5" borderId="1" xfId="0" applyFont="1" applyFill="1" applyBorder="1" applyAlignment="1">
      <alignment horizontal="left" vertical="center" wrapText="1"/>
    </xf>
    <xf numFmtId="0" fontId="6" fillId="5" borderId="6" xfId="0" applyFont="1" applyFill="1" applyBorder="1" applyAlignment="1">
      <alignment horizontal="left" vertical="center" wrapText="1"/>
    </xf>
    <xf numFmtId="10" fontId="5" fillId="5" borderId="5" xfId="0" applyNumberFormat="1" applyFont="1" applyFill="1" applyBorder="1" applyAlignment="1">
      <alignment horizontal="center" vertical="center" wrapText="1"/>
    </xf>
    <xf numFmtId="0" fontId="6" fillId="5" borderId="4" xfId="0" quotePrefix="1" applyFont="1" applyFill="1" applyBorder="1" applyAlignment="1">
      <alignment horizontal="left" vertical="center" wrapText="1"/>
    </xf>
    <xf numFmtId="3" fontId="3" fillId="0" borderId="5" xfId="0" applyNumberFormat="1" applyFont="1" applyFill="1" applyBorder="1" applyAlignment="1" applyProtection="1">
      <alignment vertical="center" wrapText="1"/>
      <protection locked="0"/>
    </xf>
    <xf numFmtId="0" fontId="0" fillId="0" borderId="16" xfId="0" applyBorder="1" applyAlignment="1">
      <alignment vertical="center" wrapText="1"/>
    </xf>
    <xf numFmtId="3" fontId="2" fillId="5" borderId="2" xfId="0" applyNumberFormat="1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center" vertical="center" wrapText="1"/>
    </xf>
    <xf numFmtId="3" fontId="2" fillId="5" borderId="5" xfId="0" applyNumberFormat="1" applyFont="1" applyFill="1" applyBorder="1" applyAlignment="1">
      <alignment horizontal="center" vertical="center" wrapText="1"/>
    </xf>
    <xf numFmtId="3" fontId="2" fillId="5" borderId="3" xfId="0" applyNumberFormat="1" applyFont="1" applyFill="1" applyBorder="1" applyAlignment="1">
      <alignment horizontal="center" vertical="center" wrapText="1"/>
    </xf>
    <xf numFmtId="3" fontId="2" fillId="5" borderId="7" xfId="0" applyNumberFormat="1" applyFont="1" applyFill="1" applyBorder="1" applyAlignment="1">
      <alignment horizontal="center" vertical="center" wrapText="1"/>
    </xf>
    <xf numFmtId="3" fontId="2" fillId="5" borderId="15" xfId="0" applyNumberFormat="1" applyFont="1" applyFill="1" applyBorder="1" applyAlignment="1">
      <alignment horizontal="center" vertical="center" wrapText="1"/>
    </xf>
    <xf numFmtId="3" fontId="2" fillId="5" borderId="8" xfId="0" applyNumberFormat="1" applyFont="1" applyFill="1" applyBorder="1" applyAlignment="1">
      <alignment horizontal="center" vertical="center" wrapText="1"/>
    </xf>
    <xf numFmtId="0" fontId="2" fillId="5" borderId="5" xfId="0" applyFont="1" applyFill="1" applyBorder="1" applyAlignment="1">
      <alignment horizontal="center" vertical="center" wrapText="1"/>
    </xf>
    <xf numFmtId="0" fontId="2" fillId="5" borderId="3" xfId="0" applyFont="1" applyFill="1" applyBorder="1" applyAlignment="1">
      <alignment horizontal="center" vertical="center" wrapText="1"/>
    </xf>
    <xf numFmtId="3" fontId="3" fillId="0" borderId="16" xfId="0" applyNumberFormat="1" applyFont="1" applyFill="1" applyBorder="1" applyAlignment="1" applyProtection="1">
      <alignment vertical="center" wrapText="1"/>
    </xf>
    <xf numFmtId="0" fontId="0" fillId="0" borderId="16" xfId="0" applyFill="1" applyBorder="1" applyAlignment="1">
      <alignment vertical="center" wrapText="1"/>
    </xf>
    <xf numFmtId="0" fontId="0" fillId="0" borderId="3" xfId="0" applyFill="1" applyBorder="1" applyAlignment="1">
      <alignment vertical="center" wrapText="1"/>
    </xf>
    <xf numFmtId="3" fontId="2" fillId="4" borderId="5" xfId="0" applyNumberFormat="1" applyFont="1" applyFill="1" applyBorder="1" applyAlignment="1">
      <alignment horizontal="center" vertical="center" wrapText="1"/>
    </xf>
    <xf numFmtId="3" fontId="2" fillId="4" borderId="3" xfId="0" applyNumberFormat="1" applyFont="1" applyFill="1" applyBorder="1" applyAlignment="1">
      <alignment horizontal="center" vertical="center" wrapText="1"/>
    </xf>
    <xf numFmtId="10" fontId="2" fillId="5" borderId="5" xfId="0" applyNumberFormat="1" applyFont="1" applyFill="1" applyBorder="1" applyAlignment="1">
      <alignment horizontal="center" vertical="center" wrapText="1"/>
    </xf>
    <xf numFmtId="3" fontId="2" fillId="4" borderId="2" xfId="0" applyNumberFormat="1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3" fontId="2" fillId="4" borderId="7" xfId="0" applyNumberFormat="1" applyFont="1" applyFill="1" applyBorder="1" applyAlignment="1">
      <alignment horizontal="center" vertical="center" wrapText="1"/>
    </xf>
    <xf numFmtId="3" fontId="2" fillId="4" borderId="15" xfId="0" applyNumberFormat="1" applyFont="1" applyFill="1" applyBorder="1" applyAlignment="1">
      <alignment horizontal="center" vertical="center" wrapText="1"/>
    </xf>
    <xf numFmtId="3" fontId="2" fillId="4" borderId="8" xfId="0" applyNumberFormat="1" applyFont="1" applyFill="1" applyBorder="1" applyAlignment="1">
      <alignment horizontal="center" vertical="center" wrapText="1"/>
    </xf>
    <xf numFmtId="3" fontId="3" fillId="0" borderId="5" xfId="0" applyNumberFormat="1" applyFont="1" applyFill="1" applyBorder="1" applyAlignment="1" applyProtection="1">
      <alignment horizontal="right" vertical="center" wrapText="1"/>
      <protection locked="0"/>
    </xf>
    <xf numFmtId="3" fontId="3" fillId="0" borderId="16" xfId="0" applyNumberFormat="1" applyFont="1" applyFill="1" applyBorder="1" applyAlignment="1" applyProtection="1">
      <alignment horizontal="right" vertical="center" wrapText="1"/>
      <protection locked="0"/>
    </xf>
    <xf numFmtId="3" fontId="3" fillId="0" borderId="3" xfId="0" applyNumberFormat="1" applyFont="1" applyFill="1" applyBorder="1" applyAlignment="1" applyProtection="1">
      <alignment horizontal="right" vertical="center" wrapText="1"/>
      <protection locked="0"/>
    </xf>
    <xf numFmtId="3" fontId="3" fillId="0" borderId="16" xfId="0" applyNumberFormat="1" applyFont="1" applyFill="1" applyBorder="1" applyAlignment="1" applyProtection="1">
      <alignment vertical="center" wrapText="1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</cellXfs>
  <cellStyles count="3">
    <cellStyle name="Millares" xfId="2" builtinId="3"/>
    <cellStyle name="Normal" xfId="0" builtinId="0"/>
    <cellStyle name="Normal 3" xfId="1"/>
  </cellStyles>
  <dxfs count="0"/>
  <tableStyles count="0" defaultTableStyle="TableStyleMedium9" defaultPivotStyle="PivotStyleLight16"/>
  <colors>
    <mruColors>
      <color rgb="FFFFFF99"/>
    </mruColors>
  </colors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L44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customWidth="1" outlineLevel="1"/>
    <col min="28" max="28" width="12.140625" style="6" customWidth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121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110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108" t="s">
        <v>6</v>
      </c>
      <c r="H7" s="108" t="s">
        <v>7</v>
      </c>
      <c r="I7" s="192"/>
      <c r="J7" s="192"/>
      <c r="K7" s="181"/>
      <c r="L7" s="109" t="s">
        <v>11</v>
      </c>
      <c r="M7" s="109" t="s">
        <v>22</v>
      </c>
      <c r="N7" s="112" t="s">
        <v>75</v>
      </c>
      <c r="O7" s="181"/>
      <c r="P7" s="183"/>
      <c r="Q7" s="109" t="s">
        <v>35</v>
      </c>
      <c r="R7" s="109" t="s">
        <v>36</v>
      </c>
      <c r="S7" s="109" t="s">
        <v>37</v>
      </c>
      <c r="T7" s="200"/>
      <c r="U7" s="109" t="s">
        <v>38</v>
      </c>
      <c r="V7" s="109" t="s">
        <v>39</v>
      </c>
      <c r="W7" s="109" t="s">
        <v>40</v>
      </c>
      <c r="X7" s="189"/>
      <c r="Y7" s="109" t="s">
        <v>41</v>
      </c>
      <c r="Z7" s="109" t="s">
        <v>42</v>
      </c>
      <c r="AA7" s="109" t="s">
        <v>43</v>
      </c>
      <c r="AB7" s="200"/>
      <c r="AC7" s="109" t="s">
        <v>44</v>
      </c>
      <c r="AD7" s="109" t="s">
        <v>45</v>
      </c>
      <c r="AE7" s="109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10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107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10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107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10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107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10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107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10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107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10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107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10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107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10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107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10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107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10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107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10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107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10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107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10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107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10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107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10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107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324560000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202</v>
      </c>
      <c r="C189" s="115">
        <v>41627</v>
      </c>
      <c r="D189" s="116" t="s">
        <v>122</v>
      </c>
      <c r="E189" s="116" t="s">
        <v>123</v>
      </c>
      <c r="F189" s="114" t="s">
        <v>124</v>
      </c>
      <c r="G189" s="117">
        <v>41717</v>
      </c>
      <c r="H189" s="117">
        <v>42004</v>
      </c>
      <c r="I189" s="209"/>
      <c r="J189" s="118">
        <v>324560000</v>
      </c>
      <c r="K189" s="119" t="s">
        <v>104</v>
      </c>
      <c r="L189" s="35"/>
      <c r="M189" s="35"/>
      <c r="N189" s="35"/>
      <c r="O189" s="114" t="s">
        <v>120</v>
      </c>
      <c r="P189" s="28"/>
      <c r="Q189" s="118"/>
      <c r="R189" s="118"/>
      <c r="S189" s="120">
        <v>162280000</v>
      </c>
      <c r="T189" s="94">
        <f>SUM(Q189:S189)</f>
        <v>162280000</v>
      </c>
      <c r="U189" s="35"/>
      <c r="V189" s="35"/>
      <c r="W189" s="35"/>
      <c r="X189" s="94">
        <f>SUM(U189:W189)</f>
        <v>0</v>
      </c>
      <c r="Y189" s="35"/>
      <c r="Z189" s="35"/>
      <c r="AA189" s="35">
        <v>162280000</v>
      </c>
      <c r="AB189" s="94">
        <f>SUM(Y189:AA189)</f>
        <v>162280000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324560000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I188</f>
        <v>324560000</v>
      </c>
      <c r="J190" s="55">
        <f>SUM(J189:J189)</f>
        <v>324560000</v>
      </c>
      <c r="K190" s="10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107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162280000</v>
      </c>
      <c r="T190" s="60">
        <f t="shared" si="121"/>
        <v>162280000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162280000</v>
      </c>
      <c r="AB190" s="60">
        <f t="shared" si="121"/>
        <v>162280000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324560000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210" t="str">
        <f>"TOTAL ASIG."&amp;" "&amp;$A$5</f>
        <v>TOTAL ASIG. 24-01-025  PROGRAMA DE APOYO A LA DINAMICA FAMILIAR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324560000</v>
      </c>
      <c r="J191" s="60">
        <f>+J19+J31+J43+J55+J67+J79+J91+J103+J115+J127+J139+J151+J187+J163+J175+J190</f>
        <v>324560000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162280000</v>
      </c>
      <c r="T191" s="60">
        <f t="shared" si="122"/>
        <v>162280000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162280000</v>
      </c>
      <c r="AB191" s="60">
        <f t="shared" si="122"/>
        <v>162280000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324560000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29" scale="46" fitToHeight="20" orientation="landscape" r:id="rId1"/>
  <headerFooter alignWithMargins="0"/>
  <ignoredErrors>
    <ignoredError sqref="AI190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zoomScale="85" zoomScaleNormal="85" workbookViewId="0">
      <pane ySplit="7" topLeftCell="A8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8" width="9.85546875" style="6" hidden="1" customWidth="1" outlineLevel="1"/>
    <col min="9" max="9" width="11.7109375" style="6" hidden="1" customWidth="1" outlineLevel="1"/>
    <col min="10" max="10" width="11.710937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customWidth="1" outlineLevel="1"/>
    <col min="18" max="18" width="12.28515625" style="6" customWidth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+'24-02-006'!A1:AI1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+'24-01-025'!A3:AI3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+'24-01-025'!A5:T5</f>
        <v>24-01-025  PROGRAMA DE APOYO A LA DINAMICA FAMILIAR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111" t="s">
        <v>11</v>
      </c>
      <c r="E7" s="111" t="s">
        <v>22</v>
      </c>
      <c r="F7" s="113" t="s">
        <v>75</v>
      </c>
      <c r="G7" s="111" t="s">
        <v>35</v>
      </c>
      <c r="H7" s="111" t="s">
        <v>36</v>
      </c>
      <c r="I7" s="111" t="s">
        <v>37</v>
      </c>
      <c r="J7" s="192"/>
      <c r="K7" s="111" t="s">
        <v>38</v>
      </c>
      <c r="L7" s="111" t="s">
        <v>39</v>
      </c>
      <c r="M7" s="111" t="s">
        <v>40</v>
      </c>
      <c r="N7" s="192"/>
      <c r="O7" s="111" t="s">
        <v>41</v>
      </c>
      <c r="P7" s="111" t="s">
        <v>42</v>
      </c>
      <c r="Q7" s="111" t="s">
        <v>43</v>
      </c>
      <c r="R7" s="192"/>
      <c r="S7" s="111" t="s">
        <v>44</v>
      </c>
      <c r="T7" s="111" t="s">
        <v>45</v>
      </c>
      <c r="U7" s="111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+'24-01-025'!I19</f>
        <v>0</v>
      </c>
      <c r="C8" s="9">
        <f>+'24-01-025'!J19</f>
        <v>0</v>
      </c>
      <c r="D8" s="9">
        <f>+'24-01-025'!L19</f>
        <v>0</v>
      </c>
      <c r="E8" s="9">
        <f>+'24-01-025'!M19</f>
        <v>0</v>
      </c>
      <c r="F8" s="9">
        <f>+'24-01-025'!N19</f>
        <v>0</v>
      </c>
      <c r="G8" s="9">
        <f>+'24-01-025'!Q19</f>
        <v>0</v>
      </c>
      <c r="H8" s="9">
        <f>+'24-01-025'!R19</f>
        <v>0</v>
      </c>
      <c r="I8" s="9">
        <f>+'24-01-025'!S19</f>
        <v>0</v>
      </c>
      <c r="J8" s="9">
        <f>+'24-01-025'!T19</f>
        <v>0</v>
      </c>
      <c r="K8" s="9">
        <f>+'24-01-025'!U19</f>
        <v>0</v>
      </c>
      <c r="L8" s="9">
        <f>+'24-01-025'!V19</f>
        <v>0</v>
      </c>
      <c r="M8" s="9">
        <f>+'24-01-025'!W19</f>
        <v>0</v>
      </c>
      <c r="N8" s="9">
        <f>+'24-01-025'!X19</f>
        <v>0</v>
      </c>
      <c r="O8" s="9">
        <f>+'24-01-025'!Y19</f>
        <v>0</v>
      </c>
      <c r="P8" s="9">
        <f>+'24-01-025'!Z19</f>
        <v>0</v>
      </c>
      <c r="Q8" s="9">
        <f>+'24-01-025'!AA19</f>
        <v>0</v>
      </c>
      <c r="R8" s="9">
        <f>+'24-01-025'!AB19</f>
        <v>0</v>
      </c>
      <c r="S8" s="9">
        <f>+'24-01-025'!AC19</f>
        <v>0</v>
      </c>
      <c r="T8" s="9">
        <f>+'24-01-025'!AD19</f>
        <v>0</v>
      </c>
      <c r="U8" s="9">
        <f>+'24-01-025'!AE19</f>
        <v>0</v>
      </c>
      <c r="V8" s="9">
        <f>+'24-01-025'!AF19</f>
        <v>0</v>
      </c>
      <c r="W8" s="9">
        <f>+'24-01-025'!AG19</f>
        <v>0</v>
      </c>
      <c r="X8" s="11">
        <f>+'24-01-025'!AH19</f>
        <v>0</v>
      </c>
      <c r="Y8" s="11">
        <f>+'24-01-025'!AI19</f>
        <v>0</v>
      </c>
    </row>
    <row r="9" spans="1:25" s="12" customFormat="1" ht="26.25" customHeight="1">
      <c r="A9" s="10" t="s">
        <v>12</v>
      </c>
      <c r="B9" s="9">
        <f>+'24-01-025'!I31</f>
        <v>0</v>
      </c>
      <c r="C9" s="9">
        <f>+'24-01-025'!J31</f>
        <v>0</v>
      </c>
      <c r="D9" s="9">
        <f>+'24-01-025'!L31</f>
        <v>0</v>
      </c>
      <c r="E9" s="9">
        <f>+'24-01-025'!M31</f>
        <v>0</v>
      </c>
      <c r="F9" s="9">
        <f>+'24-01-025'!N31</f>
        <v>0</v>
      </c>
      <c r="G9" s="9">
        <f>+'24-01-025'!Q31</f>
        <v>0</v>
      </c>
      <c r="H9" s="9">
        <f>+'24-01-025'!R31</f>
        <v>0</v>
      </c>
      <c r="I9" s="9">
        <f>+'24-01-025'!S31</f>
        <v>0</v>
      </c>
      <c r="J9" s="9">
        <f>+'24-01-025'!T31</f>
        <v>0</v>
      </c>
      <c r="K9" s="9">
        <f>+'24-01-025'!U31</f>
        <v>0</v>
      </c>
      <c r="L9" s="9">
        <f>+'24-01-025'!V31</f>
        <v>0</v>
      </c>
      <c r="M9" s="9">
        <f>+'24-01-025'!W31</f>
        <v>0</v>
      </c>
      <c r="N9" s="9">
        <f>+'24-01-025'!X31</f>
        <v>0</v>
      </c>
      <c r="O9" s="9">
        <f>+'24-01-025'!Y31</f>
        <v>0</v>
      </c>
      <c r="P9" s="9">
        <f>+'24-01-025'!Z31</f>
        <v>0</v>
      </c>
      <c r="Q9" s="9">
        <f>+'24-01-025'!AA31</f>
        <v>0</v>
      </c>
      <c r="R9" s="9">
        <f>+'24-01-025'!AB31</f>
        <v>0</v>
      </c>
      <c r="S9" s="9">
        <f>+'24-01-025'!AC31</f>
        <v>0</v>
      </c>
      <c r="T9" s="9">
        <f>+'24-01-025'!AD31</f>
        <v>0</v>
      </c>
      <c r="U9" s="9">
        <f>+'24-01-025'!AE31</f>
        <v>0</v>
      </c>
      <c r="V9" s="9">
        <f>+'24-01-025'!AF31</f>
        <v>0</v>
      </c>
      <c r="W9" s="9">
        <f>+'24-01-025'!AG31</f>
        <v>0</v>
      </c>
      <c r="X9" s="11">
        <f>+'24-01-025'!AH31</f>
        <v>0</v>
      </c>
      <c r="Y9" s="11">
        <f>+'24-01-025'!AI31</f>
        <v>0</v>
      </c>
    </row>
    <row r="10" spans="1:25" s="12" customFormat="1" ht="26.25" customHeight="1">
      <c r="A10" s="10" t="s">
        <v>13</v>
      </c>
      <c r="B10" s="9">
        <f>+'24-01-025'!I43</f>
        <v>0</v>
      </c>
      <c r="C10" s="9">
        <f>+'24-01-025'!J43</f>
        <v>0</v>
      </c>
      <c r="D10" s="9">
        <f>+'24-01-025'!L43</f>
        <v>0</v>
      </c>
      <c r="E10" s="9">
        <f>+'24-01-025'!M43</f>
        <v>0</v>
      </c>
      <c r="F10" s="9">
        <f>+'24-01-025'!N43</f>
        <v>0</v>
      </c>
      <c r="G10" s="9">
        <f>+'24-01-025'!Q43</f>
        <v>0</v>
      </c>
      <c r="H10" s="9">
        <f>+'24-01-025'!R43</f>
        <v>0</v>
      </c>
      <c r="I10" s="9">
        <f>+'24-01-025'!S43</f>
        <v>0</v>
      </c>
      <c r="J10" s="9">
        <f>+'24-01-025'!T43</f>
        <v>0</v>
      </c>
      <c r="K10" s="9">
        <f>+'24-01-025'!U43</f>
        <v>0</v>
      </c>
      <c r="L10" s="9">
        <f>+'24-01-025'!V43</f>
        <v>0</v>
      </c>
      <c r="M10" s="9">
        <f>+'24-01-025'!W43</f>
        <v>0</v>
      </c>
      <c r="N10" s="9">
        <f>+'24-01-025'!X43</f>
        <v>0</v>
      </c>
      <c r="O10" s="9">
        <f>+'24-01-025'!Y43</f>
        <v>0</v>
      </c>
      <c r="P10" s="9">
        <f>+'24-01-025'!Z43</f>
        <v>0</v>
      </c>
      <c r="Q10" s="9">
        <f>+'24-01-025'!AA43</f>
        <v>0</v>
      </c>
      <c r="R10" s="9">
        <f>+'24-01-025'!AB43</f>
        <v>0</v>
      </c>
      <c r="S10" s="9">
        <f>+'24-01-025'!AC43</f>
        <v>0</v>
      </c>
      <c r="T10" s="9">
        <f>+'24-01-025'!AD43</f>
        <v>0</v>
      </c>
      <c r="U10" s="9">
        <f>+'24-01-025'!AE43</f>
        <v>0</v>
      </c>
      <c r="V10" s="9">
        <f>+'24-01-025'!AF43</f>
        <v>0</v>
      </c>
      <c r="W10" s="9">
        <f>+'24-01-025'!AG43</f>
        <v>0</v>
      </c>
      <c r="X10" s="11">
        <f>+'24-01-025'!AH43</f>
        <v>0</v>
      </c>
      <c r="Y10" s="11">
        <f>+'24-01-025'!AI43</f>
        <v>0</v>
      </c>
    </row>
    <row r="11" spans="1:25" s="12" customFormat="1" ht="26.25" customHeight="1">
      <c r="A11" s="10" t="s">
        <v>14</v>
      </c>
      <c r="B11" s="9">
        <f>+'24-01-025'!I55</f>
        <v>0</v>
      </c>
      <c r="C11" s="9">
        <f>+'24-01-025'!J55</f>
        <v>0</v>
      </c>
      <c r="D11" s="9">
        <f>+'24-01-025'!L55</f>
        <v>0</v>
      </c>
      <c r="E11" s="9">
        <f>+'24-01-025'!M55</f>
        <v>0</v>
      </c>
      <c r="F11" s="9">
        <f>+'24-01-025'!N55</f>
        <v>0</v>
      </c>
      <c r="G11" s="9">
        <f>+'24-01-025'!Q55</f>
        <v>0</v>
      </c>
      <c r="H11" s="9">
        <f>+'24-01-025'!R55</f>
        <v>0</v>
      </c>
      <c r="I11" s="9">
        <f>+'24-01-025'!S55</f>
        <v>0</v>
      </c>
      <c r="J11" s="9">
        <f>+'24-01-025'!T55</f>
        <v>0</v>
      </c>
      <c r="K11" s="9">
        <f>+'24-01-025'!U55</f>
        <v>0</v>
      </c>
      <c r="L11" s="9">
        <f>+'24-01-025'!V55</f>
        <v>0</v>
      </c>
      <c r="M11" s="9">
        <f>+'24-01-025'!W55</f>
        <v>0</v>
      </c>
      <c r="N11" s="9">
        <f>+'24-01-025'!X55</f>
        <v>0</v>
      </c>
      <c r="O11" s="9">
        <f>+'24-01-025'!Y55</f>
        <v>0</v>
      </c>
      <c r="P11" s="9">
        <f>+'24-01-025'!Z55</f>
        <v>0</v>
      </c>
      <c r="Q11" s="9">
        <f>+'24-01-025'!AA55</f>
        <v>0</v>
      </c>
      <c r="R11" s="9">
        <f>+'24-01-025'!AB55</f>
        <v>0</v>
      </c>
      <c r="S11" s="9">
        <f>+'24-01-025'!AC55</f>
        <v>0</v>
      </c>
      <c r="T11" s="9">
        <f>+'24-01-025'!AD55</f>
        <v>0</v>
      </c>
      <c r="U11" s="9">
        <f>+'24-01-025'!AE55</f>
        <v>0</v>
      </c>
      <c r="V11" s="9">
        <f>+'24-01-025'!AF55</f>
        <v>0</v>
      </c>
      <c r="W11" s="9">
        <f>+'24-01-025'!AG55</f>
        <v>0</v>
      </c>
      <c r="X11" s="11">
        <f>+'24-01-025'!AH55</f>
        <v>0</v>
      </c>
      <c r="Y11" s="11">
        <f>+'24-01-025'!AI55</f>
        <v>0</v>
      </c>
    </row>
    <row r="12" spans="1:25" s="12" customFormat="1" ht="26.25" customHeight="1">
      <c r="A12" s="43" t="s">
        <v>59</v>
      </c>
      <c r="B12" s="9">
        <f>+'24-01-025'!I67</f>
        <v>0</v>
      </c>
      <c r="C12" s="9">
        <f>+'24-01-025'!J67</f>
        <v>0</v>
      </c>
      <c r="D12" s="9">
        <f>+'24-01-025'!L67</f>
        <v>0</v>
      </c>
      <c r="E12" s="9">
        <f>+'24-01-025'!M67</f>
        <v>0</v>
      </c>
      <c r="F12" s="9">
        <f>+'24-01-025'!N67</f>
        <v>0</v>
      </c>
      <c r="G12" s="9">
        <f>+'24-01-025'!Q67</f>
        <v>0</v>
      </c>
      <c r="H12" s="9">
        <f>+'24-01-025'!R67</f>
        <v>0</v>
      </c>
      <c r="I12" s="9">
        <f>+'24-01-025'!S67</f>
        <v>0</v>
      </c>
      <c r="J12" s="9">
        <f>+'24-01-025'!T67</f>
        <v>0</v>
      </c>
      <c r="K12" s="9">
        <f>+'24-01-025'!U67</f>
        <v>0</v>
      </c>
      <c r="L12" s="9">
        <f>+'24-01-025'!V67</f>
        <v>0</v>
      </c>
      <c r="M12" s="9">
        <f>+'24-01-025'!W67</f>
        <v>0</v>
      </c>
      <c r="N12" s="9">
        <f>+'24-01-025'!X67</f>
        <v>0</v>
      </c>
      <c r="O12" s="9">
        <f>+'24-01-025'!Y67</f>
        <v>0</v>
      </c>
      <c r="P12" s="9">
        <f>+'24-01-025'!Z67</f>
        <v>0</v>
      </c>
      <c r="Q12" s="9">
        <f>+'24-01-025'!AA67</f>
        <v>0</v>
      </c>
      <c r="R12" s="9">
        <f>+'24-01-025'!AB67</f>
        <v>0</v>
      </c>
      <c r="S12" s="9">
        <f>+'24-01-025'!AC67</f>
        <v>0</v>
      </c>
      <c r="T12" s="9">
        <f>+'24-01-025'!AD67</f>
        <v>0</v>
      </c>
      <c r="U12" s="9">
        <f>+'24-01-025'!AE67</f>
        <v>0</v>
      </c>
      <c r="V12" s="9">
        <f>+'24-01-025'!AF67</f>
        <v>0</v>
      </c>
      <c r="W12" s="9">
        <f>+'24-01-025'!AG67</f>
        <v>0</v>
      </c>
      <c r="X12" s="11">
        <f>+'24-01-025'!AH67</f>
        <v>0</v>
      </c>
      <c r="Y12" s="11">
        <f>+'24-01-025'!AI67</f>
        <v>0</v>
      </c>
    </row>
    <row r="13" spans="1:25" s="12" customFormat="1" ht="26.25" customHeight="1">
      <c r="A13" s="10" t="s">
        <v>15</v>
      </c>
      <c r="B13" s="9">
        <f>+'24-01-025'!I79</f>
        <v>0</v>
      </c>
      <c r="C13" s="9">
        <f>+'24-01-025'!J79</f>
        <v>0</v>
      </c>
      <c r="D13" s="9">
        <f>+'24-01-025'!L79</f>
        <v>0</v>
      </c>
      <c r="E13" s="9">
        <f>+'24-01-025'!M79</f>
        <v>0</v>
      </c>
      <c r="F13" s="9">
        <f>+'24-01-025'!N79</f>
        <v>0</v>
      </c>
      <c r="G13" s="9">
        <f>+'24-01-025'!Q79</f>
        <v>0</v>
      </c>
      <c r="H13" s="9">
        <f>+'24-01-025'!R79</f>
        <v>0</v>
      </c>
      <c r="I13" s="9">
        <f>+'24-01-025'!S79</f>
        <v>0</v>
      </c>
      <c r="J13" s="9">
        <f>+'24-01-025'!T79</f>
        <v>0</v>
      </c>
      <c r="K13" s="9">
        <f>+'24-01-025'!U79</f>
        <v>0</v>
      </c>
      <c r="L13" s="9">
        <f>+'24-01-025'!V79</f>
        <v>0</v>
      </c>
      <c r="M13" s="9">
        <f>+'24-01-025'!W79</f>
        <v>0</v>
      </c>
      <c r="N13" s="9">
        <f>+'24-01-025'!X79</f>
        <v>0</v>
      </c>
      <c r="O13" s="9">
        <f>+'24-01-025'!Y79</f>
        <v>0</v>
      </c>
      <c r="P13" s="9">
        <f>+'24-01-025'!Z79</f>
        <v>0</v>
      </c>
      <c r="Q13" s="9">
        <f>+'24-01-025'!AA79</f>
        <v>0</v>
      </c>
      <c r="R13" s="9">
        <f>+'24-01-025'!AB79</f>
        <v>0</v>
      </c>
      <c r="S13" s="9">
        <f>+'24-01-025'!AC79</f>
        <v>0</v>
      </c>
      <c r="T13" s="9">
        <f>+'24-01-025'!AD79</f>
        <v>0</v>
      </c>
      <c r="U13" s="9">
        <f>+'24-01-025'!AE79</f>
        <v>0</v>
      </c>
      <c r="V13" s="9">
        <f>+'24-01-025'!AF79</f>
        <v>0</v>
      </c>
      <c r="W13" s="9">
        <f>+'24-01-025'!AG79</f>
        <v>0</v>
      </c>
      <c r="X13" s="11">
        <f>+'24-01-025'!AH79</f>
        <v>0</v>
      </c>
      <c r="Y13" s="11">
        <f>+'24-01-025'!AI79</f>
        <v>0</v>
      </c>
    </row>
    <row r="14" spans="1:25" s="12" customFormat="1" ht="26.25" customHeight="1">
      <c r="A14" s="10" t="s">
        <v>16</v>
      </c>
      <c r="B14" s="9">
        <f>+'24-01-025'!I91</f>
        <v>0</v>
      </c>
      <c r="C14" s="9">
        <f>+'24-01-025'!J91</f>
        <v>0</v>
      </c>
      <c r="D14" s="9">
        <f>+'24-01-025'!L91</f>
        <v>0</v>
      </c>
      <c r="E14" s="9">
        <f>+'24-01-025'!M91</f>
        <v>0</v>
      </c>
      <c r="F14" s="9">
        <f>+'24-01-025'!N91</f>
        <v>0</v>
      </c>
      <c r="G14" s="9">
        <f>+'24-01-025'!Q91</f>
        <v>0</v>
      </c>
      <c r="H14" s="9">
        <f>+'24-01-025'!R91</f>
        <v>0</v>
      </c>
      <c r="I14" s="9">
        <f>+'24-01-025'!S91</f>
        <v>0</v>
      </c>
      <c r="J14" s="9">
        <f>+'24-01-025'!T91</f>
        <v>0</v>
      </c>
      <c r="K14" s="9">
        <f>+'24-01-025'!U91</f>
        <v>0</v>
      </c>
      <c r="L14" s="9">
        <f>+'24-01-025'!V91</f>
        <v>0</v>
      </c>
      <c r="M14" s="9">
        <f>+'24-01-025'!W91</f>
        <v>0</v>
      </c>
      <c r="N14" s="9">
        <f>+'24-01-025'!X91</f>
        <v>0</v>
      </c>
      <c r="O14" s="9">
        <f>+'24-01-025'!Y91</f>
        <v>0</v>
      </c>
      <c r="P14" s="9">
        <f>+'24-01-025'!Z91</f>
        <v>0</v>
      </c>
      <c r="Q14" s="9">
        <f>+'24-01-025'!AA91</f>
        <v>0</v>
      </c>
      <c r="R14" s="9">
        <f>+'24-01-025'!AB91</f>
        <v>0</v>
      </c>
      <c r="S14" s="9">
        <f>+'24-01-025'!AC91</f>
        <v>0</v>
      </c>
      <c r="T14" s="9">
        <f>+'24-01-025'!AD91</f>
        <v>0</v>
      </c>
      <c r="U14" s="9">
        <f>+'24-01-025'!AE91</f>
        <v>0</v>
      </c>
      <c r="V14" s="9">
        <f>+'24-01-025'!AF91</f>
        <v>0</v>
      </c>
      <c r="W14" s="9">
        <f>+'24-01-025'!AG91</f>
        <v>0</v>
      </c>
      <c r="X14" s="11">
        <f>+'24-01-025'!AH91</f>
        <v>0</v>
      </c>
      <c r="Y14" s="11">
        <f>+'24-01-025'!AI91</f>
        <v>0</v>
      </c>
    </row>
    <row r="15" spans="1:25" s="12" customFormat="1" ht="26.25" customHeight="1">
      <c r="A15" s="43" t="s">
        <v>63</v>
      </c>
      <c r="B15" s="9">
        <f>+'24-01-025'!I103</f>
        <v>0</v>
      </c>
      <c r="C15" s="9">
        <f>+'24-01-025'!J103</f>
        <v>0</v>
      </c>
      <c r="D15" s="9">
        <f>+'24-01-025'!L103</f>
        <v>0</v>
      </c>
      <c r="E15" s="9">
        <f>+'24-01-025'!M103</f>
        <v>0</v>
      </c>
      <c r="F15" s="9">
        <f>+'24-01-025'!N103</f>
        <v>0</v>
      </c>
      <c r="G15" s="9">
        <f>+'24-01-025'!Q103</f>
        <v>0</v>
      </c>
      <c r="H15" s="9">
        <f>+'24-01-025'!R103</f>
        <v>0</v>
      </c>
      <c r="I15" s="9">
        <f>+'24-01-025'!S103</f>
        <v>0</v>
      </c>
      <c r="J15" s="9">
        <f>+'24-01-025'!T103</f>
        <v>0</v>
      </c>
      <c r="K15" s="9">
        <f>+'24-01-025'!U103</f>
        <v>0</v>
      </c>
      <c r="L15" s="9">
        <f>+'24-01-025'!V103</f>
        <v>0</v>
      </c>
      <c r="M15" s="9">
        <f>+'24-01-025'!W103</f>
        <v>0</v>
      </c>
      <c r="N15" s="9">
        <f>+'24-01-025'!X103</f>
        <v>0</v>
      </c>
      <c r="O15" s="9">
        <f>+'24-01-025'!Y103</f>
        <v>0</v>
      </c>
      <c r="P15" s="9">
        <f>+'24-01-025'!Z103</f>
        <v>0</v>
      </c>
      <c r="Q15" s="9">
        <f>+'24-01-025'!AA103</f>
        <v>0</v>
      </c>
      <c r="R15" s="9">
        <f>+'24-01-025'!AB103</f>
        <v>0</v>
      </c>
      <c r="S15" s="9">
        <f>+'24-01-025'!AC103</f>
        <v>0</v>
      </c>
      <c r="T15" s="9">
        <f>+'24-01-025'!AD103</f>
        <v>0</v>
      </c>
      <c r="U15" s="9">
        <f>+'24-01-025'!AE103</f>
        <v>0</v>
      </c>
      <c r="V15" s="9">
        <f>+'24-01-025'!AF103</f>
        <v>0</v>
      </c>
      <c r="W15" s="9">
        <f>+'24-01-025'!AG103</f>
        <v>0</v>
      </c>
      <c r="X15" s="11">
        <f>+'24-01-025'!AH103</f>
        <v>0</v>
      </c>
      <c r="Y15" s="11">
        <f>+'24-01-025'!AI103</f>
        <v>0</v>
      </c>
    </row>
    <row r="16" spans="1:25" s="12" customFormat="1" ht="26.25" customHeight="1">
      <c r="A16" s="43" t="s">
        <v>65</v>
      </c>
      <c r="B16" s="9">
        <f>+'24-01-025'!I115</f>
        <v>0</v>
      </c>
      <c r="C16" s="9">
        <f>+'24-01-025'!J115</f>
        <v>0</v>
      </c>
      <c r="D16" s="9">
        <f>+'24-01-025'!L115</f>
        <v>0</v>
      </c>
      <c r="E16" s="9">
        <f>+'24-01-025'!M115</f>
        <v>0</v>
      </c>
      <c r="F16" s="9">
        <f>+'24-01-025'!N115</f>
        <v>0</v>
      </c>
      <c r="G16" s="9">
        <f>+'24-01-025'!Q115</f>
        <v>0</v>
      </c>
      <c r="H16" s="9">
        <f>+'24-01-025'!R115</f>
        <v>0</v>
      </c>
      <c r="I16" s="9">
        <f>+'24-01-025'!S115</f>
        <v>0</v>
      </c>
      <c r="J16" s="9">
        <f>+'24-01-025'!T115</f>
        <v>0</v>
      </c>
      <c r="K16" s="9">
        <f>+'24-01-025'!U115</f>
        <v>0</v>
      </c>
      <c r="L16" s="9">
        <f>+'24-01-025'!V115</f>
        <v>0</v>
      </c>
      <c r="M16" s="9">
        <f>+'24-01-025'!W115</f>
        <v>0</v>
      </c>
      <c r="N16" s="9">
        <f>+'24-01-025'!X115</f>
        <v>0</v>
      </c>
      <c r="O16" s="9">
        <f>+'24-01-025'!Y115</f>
        <v>0</v>
      </c>
      <c r="P16" s="9">
        <f>+'24-01-025'!Z115</f>
        <v>0</v>
      </c>
      <c r="Q16" s="9">
        <f>+'24-01-025'!AA115</f>
        <v>0</v>
      </c>
      <c r="R16" s="9">
        <f>+'24-01-025'!AB115</f>
        <v>0</v>
      </c>
      <c r="S16" s="9">
        <f>+'24-01-025'!AC115</f>
        <v>0</v>
      </c>
      <c r="T16" s="9">
        <f>+'24-01-025'!AD115</f>
        <v>0</v>
      </c>
      <c r="U16" s="9">
        <f>+'24-01-025'!AE115</f>
        <v>0</v>
      </c>
      <c r="V16" s="9">
        <f>+'24-01-025'!AF115</f>
        <v>0</v>
      </c>
      <c r="W16" s="9">
        <f>+'24-01-025'!AG115</f>
        <v>0</v>
      </c>
      <c r="X16" s="11">
        <f>+'24-01-025'!AH115</f>
        <v>0</v>
      </c>
      <c r="Y16" s="11">
        <f>+'24-01-025'!AI115</f>
        <v>0</v>
      </c>
    </row>
    <row r="17" spans="1:25" s="12" customFormat="1" ht="26.25" customHeight="1">
      <c r="A17" s="10" t="s">
        <v>17</v>
      </c>
      <c r="B17" s="9">
        <f>+'24-01-025'!I127</f>
        <v>0</v>
      </c>
      <c r="C17" s="9">
        <f>+'24-01-025'!J127</f>
        <v>0</v>
      </c>
      <c r="D17" s="9">
        <f>+'24-01-025'!L127</f>
        <v>0</v>
      </c>
      <c r="E17" s="9">
        <f>+'24-01-025'!M127</f>
        <v>0</v>
      </c>
      <c r="F17" s="9">
        <f>+'24-01-025'!N127</f>
        <v>0</v>
      </c>
      <c r="G17" s="9">
        <f>+'24-01-025'!Q127</f>
        <v>0</v>
      </c>
      <c r="H17" s="9">
        <f>+'24-01-025'!R127</f>
        <v>0</v>
      </c>
      <c r="I17" s="9">
        <f>+'24-01-025'!S127</f>
        <v>0</v>
      </c>
      <c r="J17" s="9">
        <f>+'24-01-025'!T127</f>
        <v>0</v>
      </c>
      <c r="K17" s="9">
        <f>+'24-01-025'!U127</f>
        <v>0</v>
      </c>
      <c r="L17" s="9">
        <f>+'24-01-025'!V127</f>
        <v>0</v>
      </c>
      <c r="M17" s="9">
        <f>+'24-01-025'!W127</f>
        <v>0</v>
      </c>
      <c r="N17" s="9">
        <f>+'24-01-025'!X127</f>
        <v>0</v>
      </c>
      <c r="O17" s="9">
        <f>+'24-01-025'!Y127</f>
        <v>0</v>
      </c>
      <c r="P17" s="9">
        <f>+'24-01-025'!Z127</f>
        <v>0</v>
      </c>
      <c r="Q17" s="9">
        <f>+'24-01-025'!AA127</f>
        <v>0</v>
      </c>
      <c r="R17" s="9">
        <f>+'24-01-025'!AB127</f>
        <v>0</v>
      </c>
      <c r="S17" s="9">
        <f>+'24-01-025'!AC127</f>
        <v>0</v>
      </c>
      <c r="T17" s="9">
        <f>+'24-01-025'!AD127</f>
        <v>0</v>
      </c>
      <c r="U17" s="9">
        <f>+'24-01-025'!AE127</f>
        <v>0</v>
      </c>
      <c r="V17" s="9">
        <f>+'24-01-025'!AF127</f>
        <v>0</v>
      </c>
      <c r="W17" s="9">
        <f>+'24-01-025'!AG127</f>
        <v>0</v>
      </c>
      <c r="X17" s="11">
        <f>+'24-01-025'!AH127</f>
        <v>0</v>
      </c>
      <c r="Y17" s="11">
        <f>+'24-01-025'!AI127</f>
        <v>0</v>
      </c>
    </row>
    <row r="18" spans="1:25" s="12" customFormat="1" ht="26.25" customHeight="1">
      <c r="A18" s="43" t="s">
        <v>68</v>
      </c>
      <c r="B18" s="9">
        <f>+'24-01-025'!I139</f>
        <v>0</v>
      </c>
      <c r="C18" s="9">
        <f>+'24-01-025'!J139</f>
        <v>0</v>
      </c>
      <c r="D18" s="9">
        <f>+'24-01-025'!L139</f>
        <v>0</v>
      </c>
      <c r="E18" s="9">
        <f>+'24-01-025'!M139</f>
        <v>0</v>
      </c>
      <c r="F18" s="9">
        <f>+'24-01-025'!N139</f>
        <v>0</v>
      </c>
      <c r="G18" s="9">
        <f>+'24-01-025'!Q139</f>
        <v>0</v>
      </c>
      <c r="H18" s="9">
        <f>+'24-01-025'!R139</f>
        <v>0</v>
      </c>
      <c r="I18" s="9">
        <f>+'24-01-025'!S139</f>
        <v>0</v>
      </c>
      <c r="J18" s="9">
        <f>+'24-01-025'!T139</f>
        <v>0</v>
      </c>
      <c r="K18" s="9">
        <f>+'24-01-025'!U139</f>
        <v>0</v>
      </c>
      <c r="L18" s="9">
        <f>+'24-01-025'!V139</f>
        <v>0</v>
      </c>
      <c r="M18" s="9">
        <f>+'24-01-025'!W139</f>
        <v>0</v>
      </c>
      <c r="N18" s="9">
        <f>+'24-01-025'!X139</f>
        <v>0</v>
      </c>
      <c r="O18" s="9">
        <f>+'24-01-025'!Y139</f>
        <v>0</v>
      </c>
      <c r="P18" s="9">
        <f>+'24-01-025'!Z139</f>
        <v>0</v>
      </c>
      <c r="Q18" s="9">
        <f>+'24-01-025'!AA139</f>
        <v>0</v>
      </c>
      <c r="R18" s="9">
        <f>+'24-01-025'!AB139</f>
        <v>0</v>
      </c>
      <c r="S18" s="9">
        <f>+'24-01-025'!AC139</f>
        <v>0</v>
      </c>
      <c r="T18" s="9">
        <f>+'24-01-025'!AD139</f>
        <v>0</v>
      </c>
      <c r="U18" s="9">
        <f>+'24-01-025'!AE139</f>
        <v>0</v>
      </c>
      <c r="V18" s="9">
        <f>+'24-01-025'!AF139</f>
        <v>0</v>
      </c>
      <c r="W18" s="9">
        <f>+'24-01-025'!AG139</f>
        <v>0</v>
      </c>
      <c r="X18" s="11">
        <f>+'24-01-025'!AH139</f>
        <v>0</v>
      </c>
      <c r="Y18" s="11">
        <f>+'24-01-025'!AI139</f>
        <v>0</v>
      </c>
    </row>
    <row r="19" spans="1:25" s="12" customFormat="1" ht="26.25" customHeight="1">
      <c r="A19" s="10" t="s">
        <v>18</v>
      </c>
      <c r="B19" s="9">
        <f>+'24-01-025'!I51</f>
        <v>0</v>
      </c>
      <c r="C19" s="9">
        <f>+'24-01-025'!J51</f>
        <v>0</v>
      </c>
      <c r="D19" s="9">
        <f>+'24-01-025'!L151</f>
        <v>0</v>
      </c>
      <c r="E19" s="9">
        <f>+'24-01-025'!M151</f>
        <v>0</v>
      </c>
      <c r="F19" s="9">
        <f>+'24-01-025'!N151</f>
        <v>0</v>
      </c>
      <c r="G19" s="9">
        <f>+'24-01-025'!Q151</f>
        <v>0</v>
      </c>
      <c r="H19" s="9">
        <f>+'24-01-025'!R151</f>
        <v>0</v>
      </c>
      <c r="I19" s="9">
        <f>+'24-01-025'!S151</f>
        <v>0</v>
      </c>
      <c r="J19" s="9">
        <f>+'24-01-025'!T151</f>
        <v>0</v>
      </c>
      <c r="K19" s="9">
        <f>+'24-01-025'!U151</f>
        <v>0</v>
      </c>
      <c r="L19" s="9">
        <f>+'24-01-025'!V151</f>
        <v>0</v>
      </c>
      <c r="M19" s="9">
        <f>+'24-01-025'!W151</f>
        <v>0</v>
      </c>
      <c r="N19" s="9">
        <f>+'24-01-025'!X151</f>
        <v>0</v>
      </c>
      <c r="O19" s="9">
        <f>+'24-01-025'!Y151</f>
        <v>0</v>
      </c>
      <c r="P19" s="9">
        <f>+'24-01-025'!Z151</f>
        <v>0</v>
      </c>
      <c r="Q19" s="9">
        <f>+'24-01-025'!AA151</f>
        <v>0</v>
      </c>
      <c r="R19" s="9">
        <f>+'24-01-025'!AB151</f>
        <v>0</v>
      </c>
      <c r="S19" s="9">
        <f>+'24-01-025'!AC151</f>
        <v>0</v>
      </c>
      <c r="T19" s="9">
        <f>+'24-01-025'!AD151</f>
        <v>0</v>
      </c>
      <c r="U19" s="9">
        <f>+'24-01-025'!AE151</f>
        <v>0</v>
      </c>
      <c r="V19" s="9">
        <f>+'24-01-025'!AF151</f>
        <v>0</v>
      </c>
      <c r="W19" s="9">
        <f>+'24-01-025'!AG151</f>
        <v>0</v>
      </c>
      <c r="X19" s="11">
        <f>+'24-01-025'!AH151</f>
        <v>0</v>
      </c>
      <c r="Y19" s="11">
        <f>+'24-01-025'!AI151</f>
        <v>0</v>
      </c>
    </row>
    <row r="20" spans="1:25" s="12" customFormat="1" ht="26.25" customHeight="1">
      <c r="A20" s="15" t="s">
        <v>71</v>
      </c>
      <c r="B20" s="9">
        <f>+'24-01-025'!I163</f>
        <v>0</v>
      </c>
      <c r="C20" s="9">
        <f>+'24-01-025'!J163</f>
        <v>0</v>
      </c>
      <c r="D20" s="9">
        <f>+'24-01-025'!L163</f>
        <v>0</v>
      </c>
      <c r="E20" s="9">
        <f>+'24-01-025'!M163</f>
        <v>0</v>
      </c>
      <c r="F20" s="9">
        <f>+'24-01-025'!N163</f>
        <v>0</v>
      </c>
      <c r="G20" s="9">
        <f>+'24-01-025'!Q16</f>
        <v>0</v>
      </c>
      <c r="H20" s="9">
        <f>+'24-01-025'!R16</f>
        <v>0</v>
      </c>
      <c r="I20" s="9">
        <f>+'24-01-025'!S16</f>
        <v>0</v>
      </c>
      <c r="J20" s="9">
        <f>+'24-01-025'!T16</f>
        <v>0</v>
      </c>
      <c r="K20" s="9">
        <f>+'24-01-025'!U16</f>
        <v>0</v>
      </c>
      <c r="L20" s="9">
        <f>+'24-01-025'!V16</f>
        <v>0</v>
      </c>
      <c r="M20" s="9">
        <f>+'24-01-025'!W16</f>
        <v>0</v>
      </c>
      <c r="N20" s="9">
        <f>+'24-01-025'!X16</f>
        <v>0</v>
      </c>
      <c r="O20" s="9">
        <f>+'24-01-025'!Y16</f>
        <v>0</v>
      </c>
      <c r="P20" s="9">
        <f>+'24-01-025'!Z16</f>
        <v>0</v>
      </c>
      <c r="Q20" s="9">
        <f>+'24-01-025'!AA16</f>
        <v>0</v>
      </c>
      <c r="R20" s="9">
        <f>+'24-01-025'!AB16</f>
        <v>0</v>
      </c>
      <c r="S20" s="9">
        <f>+'24-01-025'!AC16</f>
        <v>0</v>
      </c>
      <c r="T20" s="9">
        <f>+'24-01-025'!AD16</f>
        <v>0</v>
      </c>
      <c r="U20" s="9">
        <f>+'24-01-025'!AE16</f>
        <v>0</v>
      </c>
      <c r="V20" s="9">
        <f>+'24-01-025'!AF16</f>
        <v>0</v>
      </c>
      <c r="W20" s="9">
        <f>+'24-01-025'!AG16</f>
        <v>0</v>
      </c>
      <c r="X20" s="11">
        <f>+'24-01-025'!AH163</f>
        <v>0</v>
      </c>
      <c r="Y20" s="11">
        <f>+'24-01-025'!AI163</f>
        <v>0</v>
      </c>
    </row>
    <row r="21" spans="1:25" s="12" customFormat="1" ht="26.25" customHeight="1">
      <c r="A21" s="13" t="s">
        <v>20</v>
      </c>
      <c r="B21" s="9">
        <f>+'24-01-025'!I75</f>
        <v>0</v>
      </c>
      <c r="C21" s="9">
        <f>+'24-01-025'!J75</f>
        <v>0</v>
      </c>
      <c r="D21" s="9">
        <f>+'24-01-025'!L175</f>
        <v>0</v>
      </c>
      <c r="E21" s="9">
        <f>+'24-01-025'!M175</f>
        <v>0</v>
      </c>
      <c r="F21" s="9">
        <f>+'24-01-025'!N175</f>
        <v>0</v>
      </c>
      <c r="G21" s="9">
        <f>+'24-01-025'!Q175</f>
        <v>0</v>
      </c>
      <c r="H21" s="9">
        <f>+'24-01-025'!R175</f>
        <v>0</v>
      </c>
      <c r="I21" s="9">
        <f>+'24-01-025'!S175</f>
        <v>0</v>
      </c>
      <c r="J21" s="9">
        <f>+'24-01-025'!T175</f>
        <v>0</v>
      </c>
      <c r="K21" s="9">
        <f>+'24-01-025'!U175</f>
        <v>0</v>
      </c>
      <c r="L21" s="9">
        <f>+'24-01-025'!V175</f>
        <v>0</v>
      </c>
      <c r="M21" s="9">
        <f>+'24-01-025'!W175</f>
        <v>0</v>
      </c>
      <c r="N21" s="9">
        <f>+'24-01-025'!X175</f>
        <v>0</v>
      </c>
      <c r="O21" s="9">
        <f>+'24-01-025'!Y175</f>
        <v>0</v>
      </c>
      <c r="P21" s="9">
        <f>+'24-01-025'!Z175</f>
        <v>0</v>
      </c>
      <c r="Q21" s="9">
        <f>+'24-01-025'!AA175</f>
        <v>0</v>
      </c>
      <c r="R21" s="9">
        <f>+'24-01-025'!AB175</f>
        <v>0</v>
      </c>
      <c r="S21" s="9">
        <f>+'24-01-025'!AC175</f>
        <v>0</v>
      </c>
      <c r="T21" s="9">
        <f>+'24-01-025'!AD175</f>
        <v>0</v>
      </c>
      <c r="U21" s="9">
        <f>+'24-01-025'!AE175</f>
        <v>0</v>
      </c>
      <c r="V21" s="9">
        <f>+'24-01-025'!AF175</f>
        <v>0</v>
      </c>
      <c r="W21" s="9">
        <f>+'24-01-025'!AG175</f>
        <v>0</v>
      </c>
      <c r="X21" s="11">
        <f>+'24-01-025'!AH175</f>
        <v>0</v>
      </c>
      <c r="Y21" s="11">
        <f>+'24-01-025'!AI175</f>
        <v>0</v>
      </c>
    </row>
    <row r="22" spans="1:25" s="12" customFormat="1" ht="26.25" customHeight="1">
      <c r="A22" s="13" t="s">
        <v>19</v>
      </c>
      <c r="B22" s="9">
        <f>+'24-01-025'!I87</f>
        <v>0</v>
      </c>
      <c r="C22" s="9">
        <f>+'24-01-025'!J87</f>
        <v>0</v>
      </c>
      <c r="D22" s="9">
        <f>+'24-01-025'!L187</f>
        <v>0</v>
      </c>
      <c r="E22" s="9">
        <f>+'24-01-025'!M187</f>
        <v>0</v>
      </c>
      <c r="F22" s="9">
        <f>+'24-01-025'!N187</f>
        <v>0</v>
      </c>
      <c r="G22" s="9">
        <f>+'24-01-025'!Q187</f>
        <v>0</v>
      </c>
      <c r="H22" s="9">
        <f>+'24-01-025'!R187</f>
        <v>0</v>
      </c>
      <c r="I22" s="9">
        <f>+'24-01-025'!S187</f>
        <v>0</v>
      </c>
      <c r="J22" s="9">
        <f>+'24-01-025'!T187</f>
        <v>0</v>
      </c>
      <c r="K22" s="9">
        <f>+'24-01-025'!U187</f>
        <v>0</v>
      </c>
      <c r="L22" s="9">
        <f>+'24-01-025'!V187</f>
        <v>0</v>
      </c>
      <c r="M22" s="9">
        <f>+'24-01-025'!W187</f>
        <v>0</v>
      </c>
      <c r="N22" s="9">
        <f>+'24-01-025'!X187</f>
        <v>0</v>
      </c>
      <c r="O22" s="9">
        <f>+'24-01-025'!Y187</f>
        <v>0</v>
      </c>
      <c r="P22" s="9">
        <f>+'24-01-025'!Z187</f>
        <v>0</v>
      </c>
      <c r="Q22" s="9">
        <f>+'24-01-025'!AA187</f>
        <v>0</v>
      </c>
      <c r="R22" s="9">
        <f>+'24-01-025'!AB187</f>
        <v>0</v>
      </c>
      <c r="S22" s="9">
        <f>+'24-01-025'!AC187</f>
        <v>0</v>
      </c>
      <c r="T22" s="9">
        <f>+'24-01-025'!AD187</f>
        <v>0</v>
      </c>
      <c r="U22" s="9">
        <f>+'24-01-025'!AE187</f>
        <v>0</v>
      </c>
      <c r="V22" s="9">
        <f>+'24-01-025'!AF187</f>
        <v>0</v>
      </c>
      <c r="W22" s="9">
        <f>+'24-01-025'!AG187</f>
        <v>0</v>
      </c>
      <c r="X22" s="11">
        <f>+'24-01-025'!AH187</f>
        <v>0</v>
      </c>
      <c r="Y22" s="11">
        <f>+'24-01-025'!AI187</f>
        <v>0</v>
      </c>
    </row>
    <row r="23" spans="1:25" s="12" customFormat="1" ht="26.25" customHeight="1">
      <c r="A23" s="14" t="s">
        <v>49</v>
      </c>
      <c r="B23" s="9">
        <f>+'24-01-025'!I190</f>
        <v>324560000</v>
      </c>
      <c r="C23" s="9">
        <f>+'24-01-025'!J190</f>
        <v>324560000</v>
      </c>
      <c r="D23" s="9">
        <f>+'24-01-025'!L190</f>
        <v>0</v>
      </c>
      <c r="E23" s="9">
        <f>+'24-01-025'!M190</f>
        <v>0</v>
      </c>
      <c r="F23" s="9">
        <f>+'24-01-025'!N190</f>
        <v>0</v>
      </c>
      <c r="G23" s="9">
        <f>+'24-01-025'!Q190</f>
        <v>0</v>
      </c>
      <c r="H23" s="9">
        <f>+'24-01-025'!R190</f>
        <v>0</v>
      </c>
      <c r="I23" s="9">
        <f>+'24-01-025'!S190</f>
        <v>162280000</v>
      </c>
      <c r="J23" s="9">
        <f>+'24-01-025'!T190</f>
        <v>162280000</v>
      </c>
      <c r="K23" s="9">
        <f>+'24-01-025'!U190</f>
        <v>0</v>
      </c>
      <c r="L23" s="9">
        <f>+'24-01-025'!V190</f>
        <v>0</v>
      </c>
      <c r="M23" s="9">
        <f>+'24-01-025'!W190</f>
        <v>0</v>
      </c>
      <c r="N23" s="9">
        <f>+'24-01-025'!X190</f>
        <v>0</v>
      </c>
      <c r="O23" s="9">
        <f>+'24-01-025'!Y190</f>
        <v>0</v>
      </c>
      <c r="P23" s="9">
        <f>+'24-01-025'!Z190</f>
        <v>0</v>
      </c>
      <c r="Q23" s="9">
        <f>+'24-01-025'!AA190</f>
        <v>162280000</v>
      </c>
      <c r="R23" s="9">
        <f>+'24-01-025'!AB190</f>
        <v>162280000</v>
      </c>
      <c r="S23" s="9">
        <f>+'24-01-025'!AC190</f>
        <v>0</v>
      </c>
      <c r="T23" s="9">
        <f>+'24-01-025'!AD190</f>
        <v>0</v>
      </c>
      <c r="U23" s="9">
        <f>+'24-01-025'!AE190</f>
        <v>0</v>
      </c>
      <c r="V23" s="9">
        <f>+'24-01-025'!AF190</f>
        <v>0</v>
      </c>
      <c r="W23" s="9">
        <f>+'24-01-025'!AG190</f>
        <v>324560000</v>
      </c>
      <c r="X23" s="11">
        <f>+'24-01-025'!AH190</f>
        <v>1</v>
      </c>
      <c r="Y23" s="11">
        <f>+'24-01-025'!AI190</f>
        <v>1</v>
      </c>
    </row>
    <row r="24" spans="1:25" ht="36" customHeight="1">
      <c r="A24" s="66" t="str">
        <f>"TOTAL ASIG."&amp;" "&amp;$A$5</f>
        <v>TOTAL ASIG. 24-01-025  PROGRAMA DE APOYO A LA DINAMICA FAMILIAR</v>
      </c>
      <c r="B24" s="67">
        <f t="shared" ref="B24:W24" si="0">SUM(B8:B23)</f>
        <v>324560000</v>
      </c>
      <c r="C24" s="67">
        <f t="shared" si="0"/>
        <v>324560000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162280000</v>
      </c>
      <c r="J24" s="67">
        <f t="shared" si="0"/>
        <v>162280000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162280000</v>
      </c>
      <c r="R24" s="67">
        <f t="shared" si="0"/>
        <v>162280000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324560000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29" scale="75" fitToHeight="8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P163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customWidth="1" outlineLevel="1"/>
    <col min="28" max="28" width="12.140625" style="6" customWidth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78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46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49" t="s">
        <v>6</v>
      </c>
      <c r="H7" s="49" t="s">
        <v>7</v>
      </c>
      <c r="I7" s="192"/>
      <c r="J7" s="192"/>
      <c r="K7" s="181"/>
      <c r="L7" s="50" t="s">
        <v>11</v>
      </c>
      <c r="M7" s="50" t="s">
        <v>22</v>
      </c>
      <c r="N7" s="51" t="s">
        <v>75</v>
      </c>
      <c r="O7" s="181"/>
      <c r="P7" s="183"/>
      <c r="Q7" s="50" t="s">
        <v>35</v>
      </c>
      <c r="R7" s="50" t="s">
        <v>36</v>
      </c>
      <c r="S7" s="50" t="s">
        <v>37</v>
      </c>
      <c r="T7" s="200"/>
      <c r="U7" s="50" t="s">
        <v>38</v>
      </c>
      <c r="V7" s="50" t="s">
        <v>39</v>
      </c>
      <c r="W7" s="50" t="s">
        <v>40</v>
      </c>
      <c r="X7" s="189"/>
      <c r="Y7" s="50" t="s">
        <v>41</v>
      </c>
      <c r="Z7" s="50" t="s">
        <v>42</v>
      </c>
      <c r="AA7" s="50" t="s">
        <v>43</v>
      </c>
      <c r="AB7" s="200"/>
      <c r="AC7" s="50" t="s">
        <v>44</v>
      </c>
      <c r="AD7" s="50" t="s">
        <v>45</v>
      </c>
      <c r="AE7" s="50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" si="2">SUM(Q10:S10)</f>
        <v>0</v>
      </c>
      <c r="U10" s="35"/>
      <c r="V10" s="35"/>
      <c r="W10" s="35"/>
      <c r="X10" s="40">
        <f t="shared" ref="X10" si="3">SUM(U10:W10)</f>
        <v>0</v>
      </c>
      <c r="Y10" s="35"/>
      <c r="Z10" s="35"/>
      <c r="AA10" s="35"/>
      <c r="AB10" s="40">
        <f t="shared" ref="AB10" si="4">SUM(Y10:AA10)</f>
        <v>0</v>
      </c>
      <c r="AC10" s="35"/>
      <c r="AD10" s="35"/>
      <c r="AE10" s="35"/>
      <c r="AF10" s="40">
        <f t="shared" ref="AF10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ref="T11:T18" si="7">SUM(Q11:S11)</f>
        <v>0</v>
      </c>
      <c r="U11" s="35"/>
      <c r="V11" s="35"/>
      <c r="W11" s="35"/>
      <c r="X11" s="40">
        <f t="shared" ref="X11:X18" si="8">SUM(U11:W11)</f>
        <v>0</v>
      </c>
      <c r="Y11" s="35"/>
      <c r="Z11" s="35"/>
      <c r="AA11" s="35"/>
      <c r="AB11" s="40">
        <f t="shared" ref="AB11:AB18" si="9">SUM(Y11:AA11)</f>
        <v>0</v>
      </c>
      <c r="AC11" s="35"/>
      <c r="AD11" s="35"/>
      <c r="AE11" s="35"/>
      <c r="AF11" s="40">
        <f t="shared" ref="AF11:AF18" si="10">SUM(AC11:AE11)</f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7"/>
        <v>0</v>
      </c>
      <c r="U12" s="35"/>
      <c r="V12" s="35"/>
      <c r="W12" s="35"/>
      <c r="X12" s="40">
        <f t="shared" si="8"/>
        <v>0</v>
      </c>
      <c r="Y12" s="35"/>
      <c r="Z12" s="35"/>
      <c r="AA12" s="35"/>
      <c r="AB12" s="40">
        <f t="shared" si="9"/>
        <v>0</v>
      </c>
      <c r="AC12" s="35"/>
      <c r="AD12" s="35"/>
      <c r="AE12" s="35"/>
      <c r="AF12" s="40">
        <f t="shared" si="10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7"/>
        <v>0</v>
      </c>
      <c r="U13" s="35"/>
      <c r="V13" s="35"/>
      <c r="W13" s="35"/>
      <c r="X13" s="40">
        <f t="shared" si="8"/>
        <v>0</v>
      </c>
      <c r="Y13" s="35"/>
      <c r="Z13" s="35"/>
      <c r="AA13" s="35"/>
      <c r="AB13" s="40">
        <f t="shared" si="9"/>
        <v>0</v>
      </c>
      <c r="AC13" s="35"/>
      <c r="AD13" s="35"/>
      <c r="AE13" s="35"/>
      <c r="AF13" s="40">
        <f t="shared" si="10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7"/>
        <v>0</v>
      </c>
      <c r="U14" s="35"/>
      <c r="V14" s="35"/>
      <c r="W14" s="35"/>
      <c r="X14" s="40">
        <f t="shared" si="8"/>
        <v>0</v>
      </c>
      <c r="Y14" s="35"/>
      <c r="Z14" s="35"/>
      <c r="AA14" s="35"/>
      <c r="AB14" s="40">
        <f t="shared" si="9"/>
        <v>0</v>
      </c>
      <c r="AC14" s="35"/>
      <c r="AD14" s="35"/>
      <c r="AE14" s="35"/>
      <c r="AF14" s="40">
        <f t="shared" si="10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7"/>
        <v>0</v>
      </c>
      <c r="U15" s="35"/>
      <c r="V15" s="35"/>
      <c r="W15" s="35"/>
      <c r="X15" s="40">
        <f t="shared" si="8"/>
        <v>0</v>
      </c>
      <c r="Y15" s="35"/>
      <c r="Z15" s="35"/>
      <c r="AA15" s="35"/>
      <c r="AB15" s="40">
        <f t="shared" si="9"/>
        <v>0</v>
      </c>
      <c r="AC15" s="35"/>
      <c r="AD15" s="35"/>
      <c r="AE15" s="35"/>
      <c r="AF15" s="40">
        <f t="shared" si="10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7"/>
        <v>0</v>
      </c>
      <c r="U16" s="35"/>
      <c r="V16" s="35"/>
      <c r="W16" s="35"/>
      <c r="X16" s="40">
        <f t="shared" si="8"/>
        <v>0</v>
      </c>
      <c r="Y16" s="35"/>
      <c r="Z16" s="35"/>
      <c r="AA16" s="35"/>
      <c r="AB16" s="40">
        <f t="shared" si="9"/>
        <v>0</v>
      </c>
      <c r="AC16" s="35"/>
      <c r="AD16" s="35"/>
      <c r="AE16" s="35"/>
      <c r="AF16" s="40">
        <f t="shared" si="10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7"/>
        <v>0</v>
      </c>
      <c r="U17" s="35"/>
      <c r="V17" s="35"/>
      <c r="W17" s="35"/>
      <c r="X17" s="40">
        <f t="shared" si="8"/>
        <v>0</v>
      </c>
      <c r="Y17" s="35"/>
      <c r="Z17" s="35"/>
      <c r="AA17" s="35"/>
      <c r="AB17" s="40">
        <f t="shared" si="9"/>
        <v>0</v>
      </c>
      <c r="AC17" s="35"/>
      <c r="AD17" s="35"/>
      <c r="AE17" s="35"/>
      <c r="AF17" s="40">
        <f t="shared" si="10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7"/>
        <v>0</v>
      </c>
      <c r="U18" s="35"/>
      <c r="V18" s="35"/>
      <c r="W18" s="35"/>
      <c r="X18" s="40">
        <f t="shared" si="8"/>
        <v>0</v>
      </c>
      <c r="Y18" s="35"/>
      <c r="Z18" s="35"/>
      <c r="AA18" s="35"/>
      <c r="AB18" s="40">
        <f t="shared" si="9"/>
        <v>0</v>
      </c>
      <c r="AC18" s="35"/>
      <c r="AD18" s="35"/>
      <c r="AE18" s="35"/>
      <c r="AF18" s="40">
        <f t="shared" si="10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8"/>
      <c r="Q19" s="55">
        <f t="shared" ref="Q19:AG19" si="11">SUM(Q9:Q18)</f>
        <v>0</v>
      </c>
      <c r="R19" s="55">
        <f t="shared" si="11"/>
        <v>0</v>
      </c>
      <c r="S19" s="55">
        <f t="shared" si="11"/>
        <v>0</v>
      </c>
      <c r="T19" s="60">
        <f t="shared" si="11"/>
        <v>0</v>
      </c>
      <c r="U19" s="55">
        <f t="shared" si="11"/>
        <v>0</v>
      </c>
      <c r="V19" s="55">
        <f t="shared" si="11"/>
        <v>0</v>
      </c>
      <c r="W19" s="55">
        <f t="shared" si="11"/>
        <v>0</v>
      </c>
      <c r="X19" s="60">
        <f t="shared" si="11"/>
        <v>0</v>
      </c>
      <c r="Y19" s="55">
        <f t="shared" si="11"/>
        <v>0</v>
      </c>
      <c r="Z19" s="55">
        <f t="shared" si="11"/>
        <v>0</v>
      </c>
      <c r="AA19" s="55">
        <f t="shared" si="11"/>
        <v>0</v>
      </c>
      <c r="AB19" s="60">
        <f t="shared" si="11"/>
        <v>0</v>
      </c>
      <c r="AC19" s="55">
        <f t="shared" si="11"/>
        <v>0</v>
      </c>
      <c r="AD19" s="55">
        <f t="shared" si="11"/>
        <v>0</v>
      </c>
      <c r="AE19" s="55">
        <f t="shared" si="11"/>
        <v>0</v>
      </c>
      <c r="AF19" s="60">
        <f t="shared" si="11"/>
        <v>0</v>
      </c>
      <c r="AG19" s="53">
        <f t="shared" si="11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12">SUM(T21,X21,AB21,AF21)</f>
        <v>0</v>
      </c>
      <c r="AH21" s="41">
        <f>IF(ISERROR(AG21/I21),0,AG21/I21)</f>
        <v>0</v>
      </c>
      <c r="AI21" s="42">
        <f t="shared" ref="AI21:AI30" si="13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" si="14">SUM(Q22:S22)</f>
        <v>0</v>
      </c>
      <c r="U22" s="35"/>
      <c r="V22" s="35"/>
      <c r="W22" s="35"/>
      <c r="X22" s="40">
        <f t="shared" ref="X22" si="15">SUM(U22:W22)</f>
        <v>0</v>
      </c>
      <c r="Y22" s="35"/>
      <c r="Z22" s="35"/>
      <c r="AA22" s="35"/>
      <c r="AB22" s="40">
        <f t="shared" ref="AB22" si="16">SUM(Y22:AA22)</f>
        <v>0</v>
      </c>
      <c r="AC22" s="35"/>
      <c r="AD22" s="35"/>
      <c r="AE22" s="35"/>
      <c r="AF22" s="40">
        <f t="shared" ref="AF22" si="17">SUM(AC22:AE22)</f>
        <v>0</v>
      </c>
      <c r="AG22" s="40">
        <f t="shared" si="12"/>
        <v>0</v>
      </c>
      <c r="AH22" s="41">
        <f t="shared" ref="AH22:AH30" si="18">IF(ISERROR(AG22/I22),0,AG22/I22)</f>
        <v>0</v>
      </c>
      <c r="AI22" s="42">
        <f t="shared" si="13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ref="T23:T30" si="19">SUM(Q23:S23)</f>
        <v>0</v>
      </c>
      <c r="U23" s="35"/>
      <c r="V23" s="35"/>
      <c r="W23" s="35"/>
      <c r="X23" s="40">
        <f t="shared" ref="X23:X30" si="20">SUM(U23:W23)</f>
        <v>0</v>
      </c>
      <c r="Y23" s="35"/>
      <c r="Z23" s="35"/>
      <c r="AA23" s="35"/>
      <c r="AB23" s="40">
        <f t="shared" ref="AB23:AB30" si="21">SUM(Y23:AA23)</f>
        <v>0</v>
      </c>
      <c r="AC23" s="35"/>
      <c r="AD23" s="35"/>
      <c r="AE23" s="35"/>
      <c r="AF23" s="40">
        <f t="shared" ref="AF23:AF30" si="22">SUM(AC23:AE23)</f>
        <v>0</v>
      </c>
      <c r="AG23" s="40">
        <f t="shared" si="12"/>
        <v>0</v>
      </c>
      <c r="AH23" s="41">
        <f t="shared" si="18"/>
        <v>0</v>
      </c>
      <c r="AI23" s="42">
        <f t="shared" si="13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9"/>
        <v>0</v>
      </c>
      <c r="U24" s="35"/>
      <c r="V24" s="35"/>
      <c r="W24" s="35"/>
      <c r="X24" s="40">
        <f t="shared" si="20"/>
        <v>0</v>
      </c>
      <c r="Y24" s="35"/>
      <c r="Z24" s="35"/>
      <c r="AA24" s="35"/>
      <c r="AB24" s="40">
        <f t="shared" si="21"/>
        <v>0</v>
      </c>
      <c r="AC24" s="35"/>
      <c r="AD24" s="35"/>
      <c r="AE24" s="35"/>
      <c r="AF24" s="40">
        <f t="shared" si="22"/>
        <v>0</v>
      </c>
      <c r="AG24" s="40">
        <f t="shared" si="12"/>
        <v>0</v>
      </c>
      <c r="AH24" s="41">
        <f t="shared" si="18"/>
        <v>0</v>
      </c>
      <c r="AI24" s="42">
        <f t="shared" si="13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9"/>
        <v>0</v>
      </c>
      <c r="U25" s="35"/>
      <c r="V25" s="35"/>
      <c r="W25" s="35"/>
      <c r="X25" s="40">
        <f t="shared" si="20"/>
        <v>0</v>
      </c>
      <c r="Y25" s="35"/>
      <c r="Z25" s="35"/>
      <c r="AA25" s="35"/>
      <c r="AB25" s="40">
        <f t="shared" si="21"/>
        <v>0</v>
      </c>
      <c r="AC25" s="35"/>
      <c r="AD25" s="35"/>
      <c r="AE25" s="35"/>
      <c r="AF25" s="40">
        <f t="shared" si="22"/>
        <v>0</v>
      </c>
      <c r="AG25" s="40">
        <f t="shared" si="12"/>
        <v>0</v>
      </c>
      <c r="AH25" s="41">
        <f t="shared" si="18"/>
        <v>0</v>
      </c>
      <c r="AI25" s="42">
        <f t="shared" si="13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9"/>
        <v>0</v>
      </c>
      <c r="U26" s="35"/>
      <c r="V26" s="35"/>
      <c r="W26" s="35"/>
      <c r="X26" s="40">
        <f t="shared" si="20"/>
        <v>0</v>
      </c>
      <c r="Y26" s="35"/>
      <c r="Z26" s="35"/>
      <c r="AA26" s="35"/>
      <c r="AB26" s="40">
        <f t="shared" si="21"/>
        <v>0</v>
      </c>
      <c r="AC26" s="35"/>
      <c r="AD26" s="35"/>
      <c r="AE26" s="35"/>
      <c r="AF26" s="40">
        <f t="shared" si="22"/>
        <v>0</v>
      </c>
      <c r="AG26" s="40">
        <f t="shared" si="12"/>
        <v>0</v>
      </c>
      <c r="AH26" s="41">
        <f t="shared" si="18"/>
        <v>0</v>
      </c>
      <c r="AI26" s="42">
        <f t="shared" si="13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9"/>
        <v>0</v>
      </c>
      <c r="U27" s="35"/>
      <c r="V27" s="35"/>
      <c r="W27" s="35"/>
      <c r="X27" s="40">
        <f t="shared" si="20"/>
        <v>0</v>
      </c>
      <c r="Y27" s="35"/>
      <c r="Z27" s="35"/>
      <c r="AA27" s="35"/>
      <c r="AB27" s="40">
        <f t="shared" si="21"/>
        <v>0</v>
      </c>
      <c r="AC27" s="35"/>
      <c r="AD27" s="35"/>
      <c r="AE27" s="35"/>
      <c r="AF27" s="40">
        <f t="shared" si="22"/>
        <v>0</v>
      </c>
      <c r="AG27" s="40">
        <f t="shared" si="12"/>
        <v>0</v>
      </c>
      <c r="AH27" s="41">
        <f t="shared" si="18"/>
        <v>0</v>
      </c>
      <c r="AI27" s="42">
        <f t="shared" si="13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9"/>
        <v>0</v>
      </c>
      <c r="U28" s="35"/>
      <c r="V28" s="35"/>
      <c r="W28" s="35"/>
      <c r="X28" s="40">
        <f t="shared" si="20"/>
        <v>0</v>
      </c>
      <c r="Y28" s="35"/>
      <c r="Z28" s="35"/>
      <c r="AA28" s="35"/>
      <c r="AB28" s="40">
        <f t="shared" si="21"/>
        <v>0</v>
      </c>
      <c r="AC28" s="35"/>
      <c r="AD28" s="35"/>
      <c r="AE28" s="35"/>
      <c r="AF28" s="40">
        <f t="shared" si="22"/>
        <v>0</v>
      </c>
      <c r="AG28" s="40">
        <f t="shared" si="12"/>
        <v>0</v>
      </c>
      <c r="AH28" s="41">
        <f t="shared" si="18"/>
        <v>0</v>
      </c>
      <c r="AI28" s="42">
        <f t="shared" si="13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9"/>
        <v>0</v>
      </c>
      <c r="U29" s="35"/>
      <c r="V29" s="35"/>
      <c r="W29" s="35"/>
      <c r="X29" s="40">
        <f t="shared" si="20"/>
        <v>0</v>
      </c>
      <c r="Y29" s="35"/>
      <c r="Z29" s="35"/>
      <c r="AA29" s="35"/>
      <c r="AB29" s="40">
        <f t="shared" si="21"/>
        <v>0</v>
      </c>
      <c r="AC29" s="35"/>
      <c r="AD29" s="35"/>
      <c r="AE29" s="35"/>
      <c r="AF29" s="40">
        <f t="shared" si="22"/>
        <v>0</v>
      </c>
      <c r="AG29" s="40">
        <f t="shared" si="12"/>
        <v>0</v>
      </c>
      <c r="AH29" s="41">
        <f t="shared" si="18"/>
        <v>0</v>
      </c>
      <c r="AI29" s="42">
        <f t="shared" si="13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9"/>
        <v>0</v>
      </c>
      <c r="U30" s="35"/>
      <c r="V30" s="35"/>
      <c r="W30" s="35"/>
      <c r="X30" s="40">
        <f t="shared" si="20"/>
        <v>0</v>
      </c>
      <c r="Y30" s="35"/>
      <c r="Z30" s="35"/>
      <c r="AA30" s="35"/>
      <c r="AB30" s="40">
        <f t="shared" si="21"/>
        <v>0</v>
      </c>
      <c r="AC30" s="35"/>
      <c r="AD30" s="35"/>
      <c r="AE30" s="35"/>
      <c r="AF30" s="40">
        <f t="shared" si="22"/>
        <v>0</v>
      </c>
      <c r="AG30" s="40">
        <f t="shared" si="12"/>
        <v>0</v>
      </c>
      <c r="AH30" s="41">
        <f t="shared" si="18"/>
        <v>0</v>
      </c>
      <c r="AI30" s="42">
        <f t="shared" si="13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8"/>
      <c r="Q31" s="55">
        <f t="shared" ref="Q31:AG31" si="23">SUM(Q21:Q30)</f>
        <v>0</v>
      </c>
      <c r="R31" s="55">
        <f t="shared" si="23"/>
        <v>0</v>
      </c>
      <c r="S31" s="55">
        <f t="shared" si="23"/>
        <v>0</v>
      </c>
      <c r="T31" s="60">
        <f t="shared" si="23"/>
        <v>0</v>
      </c>
      <c r="U31" s="55">
        <f t="shared" si="23"/>
        <v>0</v>
      </c>
      <c r="V31" s="55">
        <f t="shared" si="23"/>
        <v>0</v>
      </c>
      <c r="W31" s="55">
        <f t="shared" si="23"/>
        <v>0</v>
      </c>
      <c r="X31" s="60">
        <f t="shared" si="23"/>
        <v>0</v>
      </c>
      <c r="Y31" s="55">
        <f t="shared" si="23"/>
        <v>0</v>
      </c>
      <c r="Z31" s="55">
        <f t="shared" si="23"/>
        <v>0</v>
      </c>
      <c r="AA31" s="55">
        <f t="shared" si="23"/>
        <v>0</v>
      </c>
      <c r="AB31" s="60">
        <f t="shared" si="23"/>
        <v>0</v>
      </c>
      <c r="AC31" s="55">
        <f t="shared" si="23"/>
        <v>0</v>
      </c>
      <c r="AD31" s="55">
        <f t="shared" si="23"/>
        <v>0</v>
      </c>
      <c r="AE31" s="55">
        <f t="shared" si="23"/>
        <v>0</v>
      </c>
      <c r="AF31" s="60">
        <f t="shared" si="23"/>
        <v>0</v>
      </c>
      <c r="AG31" s="53">
        <f t="shared" si="23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24">SUM(T33,X33,AB33,AF33)</f>
        <v>0</v>
      </c>
      <c r="AH33" s="41">
        <f>IF(ISERROR(AG33/I33),0,AG33/I33)</f>
        <v>0</v>
      </c>
      <c r="AI33" s="42">
        <f t="shared" ref="AI33:AI42" si="25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" si="26">SUM(Q34:S34)</f>
        <v>0</v>
      </c>
      <c r="U34" s="35"/>
      <c r="V34" s="35"/>
      <c r="W34" s="35"/>
      <c r="X34" s="40">
        <f t="shared" ref="X34" si="27">SUM(U34:W34)</f>
        <v>0</v>
      </c>
      <c r="Y34" s="35"/>
      <c r="Z34" s="35"/>
      <c r="AA34" s="35"/>
      <c r="AB34" s="40">
        <f t="shared" ref="AB34" si="28">SUM(Y34:AA34)</f>
        <v>0</v>
      </c>
      <c r="AC34" s="35"/>
      <c r="AD34" s="35"/>
      <c r="AE34" s="35"/>
      <c r="AF34" s="40">
        <f t="shared" ref="AF34" si="29">SUM(AC34:AE34)</f>
        <v>0</v>
      </c>
      <c r="AG34" s="40">
        <f t="shared" si="24"/>
        <v>0</v>
      </c>
      <c r="AH34" s="41">
        <f t="shared" ref="AH34:AH42" si="30">IF(ISERROR(AG34/I34),0,AG34/I34)</f>
        <v>0</v>
      </c>
      <c r="AI34" s="42">
        <f t="shared" si="25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ref="T35:T42" si="31">SUM(Q35:S35)</f>
        <v>0</v>
      </c>
      <c r="U35" s="35"/>
      <c r="V35" s="35"/>
      <c r="W35" s="35"/>
      <c r="X35" s="40">
        <f t="shared" ref="X35:X42" si="32">SUM(U35:W35)</f>
        <v>0</v>
      </c>
      <c r="Y35" s="35"/>
      <c r="Z35" s="35"/>
      <c r="AA35" s="35"/>
      <c r="AB35" s="40">
        <f t="shared" ref="AB35:AB42" si="33">SUM(Y35:AA35)</f>
        <v>0</v>
      </c>
      <c r="AC35" s="35"/>
      <c r="AD35" s="35"/>
      <c r="AE35" s="35"/>
      <c r="AF35" s="40">
        <f t="shared" ref="AF35:AF42" si="34">SUM(AC35:AE35)</f>
        <v>0</v>
      </c>
      <c r="AG35" s="40">
        <f t="shared" si="24"/>
        <v>0</v>
      </c>
      <c r="AH35" s="41">
        <f t="shared" si="30"/>
        <v>0</v>
      </c>
      <c r="AI35" s="42">
        <f t="shared" si="25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31"/>
        <v>0</v>
      </c>
      <c r="U36" s="35"/>
      <c r="V36" s="35"/>
      <c r="W36" s="35"/>
      <c r="X36" s="40">
        <f t="shared" si="32"/>
        <v>0</v>
      </c>
      <c r="Y36" s="35"/>
      <c r="Z36" s="35"/>
      <c r="AA36" s="35"/>
      <c r="AB36" s="40">
        <f t="shared" si="33"/>
        <v>0</v>
      </c>
      <c r="AC36" s="35"/>
      <c r="AD36" s="35"/>
      <c r="AE36" s="35"/>
      <c r="AF36" s="40">
        <f t="shared" si="34"/>
        <v>0</v>
      </c>
      <c r="AG36" s="40">
        <f t="shared" si="24"/>
        <v>0</v>
      </c>
      <c r="AH36" s="41">
        <f t="shared" si="30"/>
        <v>0</v>
      </c>
      <c r="AI36" s="42">
        <f t="shared" si="25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31"/>
        <v>0</v>
      </c>
      <c r="U37" s="35"/>
      <c r="V37" s="35"/>
      <c r="W37" s="35"/>
      <c r="X37" s="40">
        <f t="shared" si="32"/>
        <v>0</v>
      </c>
      <c r="Y37" s="35"/>
      <c r="Z37" s="35"/>
      <c r="AA37" s="35"/>
      <c r="AB37" s="40">
        <f t="shared" si="33"/>
        <v>0</v>
      </c>
      <c r="AC37" s="35"/>
      <c r="AD37" s="35"/>
      <c r="AE37" s="35"/>
      <c r="AF37" s="40">
        <f t="shared" si="34"/>
        <v>0</v>
      </c>
      <c r="AG37" s="40">
        <f t="shared" si="24"/>
        <v>0</v>
      </c>
      <c r="AH37" s="41">
        <f t="shared" si="30"/>
        <v>0</v>
      </c>
      <c r="AI37" s="42">
        <f t="shared" si="25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31"/>
        <v>0</v>
      </c>
      <c r="U38" s="35"/>
      <c r="V38" s="35"/>
      <c r="W38" s="35"/>
      <c r="X38" s="40">
        <f t="shared" si="32"/>
        <v>0</v>
      </c>
      <c r="Y38" s="35"/>
      <c r="Z38" s="35"/>
      <c r="AA38" s="35"/>
      <c r="AB38" s="40">
        <f t="shared" si="33"/>
        <v>0</v>
      </c>
      <c r="AC38" s="35"/>
      <c r="AD38" s="35"/>
      <c r="AE38" s="35"/>
      <c r="AF38" s="40">
        <f t="shared" si="34"/>
        <v>0</v>
      </c>
      <c r="AG38" s="40">
        <f t="shared" si="24"/>
        <v>0</v>
      </c>
      <c r="AH38" s="41">
        <f t="shared" si="30"/>
        <v>0</v>
      </c>
      <c r="AI38" s="42">
        <f t="shared" si="25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31"/>
        <v>0</v>
      </c>
      <c r="U39" s="35"/>
      <c r="V39" s="35"/>
      <c r="W39" s="35"/>
      <c r="X39" s="40">
        <f t="shared" si="32"/>
        <v>0</v>
      </c>
      <c r="Y39" s="35"/>
      <c r="Z39" s="35"/>
      <c r="AA39" s="35"/>
      <c r="AB39" s="40">
        <f t="shared" si="33"/>
        <v>0</v>
      </c>
      <c r="AC39" s="35"/>
      <c r="AD39" s="35"/>
      <c r="AE39" s="35"/>
      <c r="AF39" s="40">
        <f t="shared" si="34"/>
        <v>0</v>
      </c>
      <c r="AG39" s="40">
        <f t="shared" si="24"/>
        <v>0</v>
      </c>
      <c r="AH39" s="41">
        <f t="shared" si="30"/>
        <v>0</v>
      </c>
      <c r="AI39" s="42">
        <f t="shared" si="25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31"/>
        <v>0</v>
      </c>
      <c r="U40" s="35"/>
      <c r="V40" s="35"/>
      <c r="W40" s="35"/>
      <c r="X40" s="40">
        <f t="shared" si="32"/>
        <v>0</v>
      </c>
      <c r="Y40" s="35"/>
      <c r="Z40" s="35"/>
      <c r="AA40" s="35"/>
      <c r="AB40" s="40">
        <f t="shared" si="33"/>
        <v>0</v>
      </c>
      <c r="AC40" s="35"/>
      <c r="AD40" s="35"/>
      <c r="AE40" s="35"/>
      <c r="AF40" s="40">
        <f t="shared" si="34"/>
        <v>0</v>
      </c>
      <c r="AG40" s="40">
        <f t="shared" si="24"/>
        <v>0</v>
      </c>
      <c r="AH40" s="41">
        <f t="shared" si="30"/>
        <v>0</v>
      </c>
      <c r="AI40" s="42">
        <f t="shared" si="25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31"/>
        <v>0</v>
      </c>
      <c r="U41" s="35"/>
      <c r="V41" s="35"/>
      <c r="W41" s="35"/>
      <c r="X41" s="40">
        <f t="shared" si="32"/>
        <v>0</v>
      </c>
      <c r="Y41" s="35"/>
      <c r="Z41" s="35"/>
      <c r="AA41" s="35"/>
      <c r="AB41" s="40">
        <f t="shared" si="33"/>
        <v>0</v>
      </c>
      <c r="AC41" s="35"/>
      <c r="AD41" s="35"/>
      <c r="AE41" s="35"/>
      <c r="AF41" s="40">
        <f t="shared" si="34"/>
        <v>0</v>
      </c>
      <c r="AG41" s="40">
        <f t="shared" si="24"/>
        <v>0</v>
      </c>
      <c r="AH41" s="41">
        <f t="shared" si="30"/>
        <v>0</v>
      </c>
      <c r="AI41" s="42">
        <f t="shared" si="25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31"/>
        <v>0</v>
      </c>
      <c r="U42" s="35"/>
      <c r="V42" s="35"/>
      <c r="W42" s="35"/>
      <c r="X42" s="40">
        <f t="shared" si="32"/>
        <v>0</v>
      </c>
      <c r="Y42" s="35"/>
      <c r="Z42" s="35"/>
      <c r="AA42" s="35"/>
      <c r="AB42" s="40">
        <f t="shared" si="33"/>
        <v>0</v>
      </c>
      <c r="AC42" s="35"/>
      <c r="AD42" s="35"/>
      <c r="AE42" s="35"/>
      <c r="AF42" s="40">
        <f t="shared" si="34"/>
        <v>0</v>
      </c>
      <c r="AG42" s="40">
        <f t="shared" si="24"/>
        <v>0</v>
      </c>
      <c r="AH42" s="41">
        <f t="shared" si="30"/>
        <v>0</v>
      </c>
      <c r="AI42" s="42">
        <f t="shared" si="25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8"/>
      <c r="Q43" s="55">
        <f t="shared" ref="Q43:AG43" si="35">SUM(Q33:Q42)</f>
        <v>0</v>
      </c>
      <c r="R43" s="55">
        <f t="shared" si="35"/>
        <v>0</v>
      </c>
      <c r="S43" s="55">
        <f t="shared" si="35"/>
        <v>0</v>
      </c>
      <c r="T43" s="60">
        <f t="shared" si="35"/>
        <v>0</v>
      </c>
      <c r="U43" s="55">
        <f t="shared" si="35"/>
        <v>0</v>
      </c>
      <c r="V43" s="55">
        <f t="shared" si="35"/>
        <v>0</v>
      </c>
      <c r="W43" s="55">
        <f t="shared" si="35"/>
        <v>0</v>
      </c>
      <c r="X43" s="60">
        <f t="shared" si="35"/>
        <v>0</v>
      </c>
      <c r="Y43" s="55">
        <f t="shared" si="35"/>
        <v>0</v>
      </c>
      <c r="Z43" s="55">
        <f t="shared" si="35"/>
        <v>0</v>
      </c>
      <c r="AA43" s="55">
        <f t="shared" si="35"/>
        <v>0</v>
      </c>
      <c r="AB43" s="60">
        <f t="shared" si="35"/>
        <v>0</v>
      </c>
      <c r="AC43" s="55">
        <f t="shared" si="35"/>
        <v>0</v>
      </c>
      <c r="AD43" s="55">
        <f t="shared" si="35"/>
        <v>0</v>
      </c>
      <c r="AE43" s="55">
        <f t="shared" si="35"/>
        <v>0</v>
      </c>
      <c r="AF43" s="60">
        <f t="shared" si="35"/>
        <v>0</v>
      </c>
      <c r="AG43" s="53">
        <f t="shared" si="35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36">SUM(T45,X45,AB45,AF45)</f>
        <v>0</v>
      </c>
      <c r="AH45" s="41">
        <f>IF(ISERROR(AG45/I45),0,AG45/I45)</f>
        <v>0</v>
      </c>
      <c r="AI45" s="42">
        <f t="shared" ref="AI45:AI54" si="37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" si="38">SUM(Q46:S46)</f>
        <v>0</v>
      </c>
      <c r="U46" s="35"/>
      <c r="V46" s="35"/>
      <c r="W46" s="35"/>
      <c r="X46" s="40">
        <f t="shared" ref="X46" si="39">SUM(U46:W46)</f>
        <v>0</v>
      </c>
      <c r="Y46" s="35"/>
      <c r="Z46" s="35"/>
      <c r="AA46" s="35"/>
      <c r="AB46" s="40">
        <f t="shared" ref="AB46" si="40">SUM(Y46:AA46)</f>
        <v>0</v>
      </c>
      <c r="AC46" s="35"/>
      <c r="AD46" s="35"/>
      <c r="AE46" s="35"/>
      <c r="AF46" s="40">
        <f t="shared" ref="AF46" si="41">SUM(AC46:AE46)</f>
        <v>0</v>
      </c>
      <c r="AG46" s="40">
        <f t="shared" si="36"/>
        <v>0</v>
      </c>
      <c r="AH46" s="41">
        <f t="shared" ref="AH46:AH54" si="42">IF(ISERROR(AG46/I46),0,AG46/I46)</f>
        <v>0</v>
      </c>
      <c r="AI46" s="42">
        <f t="shared" si="37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ref="T47:T54" si="43">SUM(Q47:S47)</f>
        <v>0</v>
      </c>
      <c r="U47" s="35"/>
      <c r="V47" s="35"/>
      <c r="W47" s="35"/>
      <c r="X47" s="40">
        <f t="shared" ref="X47:X54" si="44">SUM(U47:W47)</f>
        <v>0</v>
      </c>
      <c r="Y47" s="35"/>
      <c r="Z47" s="35"/>
      <c r="AA47" s="35"/>
      <c r="AB47" s="40">
        <f t="shared" ref="AB47:AB54" si="45">SUM(Y47:AA47)</f>
        <v>0</v>
      </c>
      <c r="AC47" s="35"/>
      <c r="AD47" s="35"/>
      <c r="AE47" s="35"/>
      <c r="AF47" s="40">
        <f t="shared" ref="AF47:AF54" si="46">SUM(AC47:AE47)</f>
        <v>0</v>
      </c>
      <c r="AG47" s="40">
        <f t="shared" si="36"/>
        <v>0</v>
      </c>
      <c r="AH47" s="41">
        <f t="shared" si="42"/>
        <v>0</v>
      </c>
      <c r="AI47" s="42">
        <f t="shared" si="37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43"/>
        <v>0</v>
      </c>
      <c r="U48" s="35"/>
      <c r="V48" s="35"/>
      <c r="W48" s="35"/>
      <c r="X48" s="40">
        <f t="shared" si="44"/>
        <v>0</v>
      </c>
      <c r="Y48" s="35"/>
      <c r="Z48" s="35"/>
      <c r="AA48" s="35"/>
      <c r="AB48" s="40">
        <f t="shared" si="45"/>
        <v>0</v>
      </c>
      <c r="AC48" s="35"/>
      <c r="AD48" s="35"/>
      <c r="AE48" s="35"/>
      <c r="AF48" s="40">
        <f t="shared" si="46"/>
        <v>0</v>
      </c>
      <c r="AG48" s="40">
        <f t="shared" si="36"/>
        <v>0</v>
      </c>
      <c r="AH48" s="41">
        <f t="shared" si="42"/>
        <v>0</v>
      </c>
      <c r="AI48" s="42">
        <f t="shared" si="37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43"/>
        <v>0</v>
      </c>
      <c r="U49" s="35"/>
      <c r="V49" s="35"/>
      <c r="W49" s="35"/>
      <c r="X49" s="40">
        <f t="shared" si="44"/>
        <v>0</v>
      </c>
      <c r="Y49" s="35"/>
      <c r="Z49" s="35"/>
      <c r="AA49" s="35"/>
      <c r="AB49" s="40">
        <f t="shared" si="45"/>
        <v>0</v>
      </c>
      <c r="AC49" s="35"/>
      <c r="AD49" s="35"/>
      <c r="AE49" s="35"/>
      <c r="AF49" s="40">
        <f t="shared" si="46"/>
        <v>0</v>
      </c>
      <c r="AG49" s="40">
        <f t="shared" si="36"/>
        <v>0</v>
      </c>
      <c r="AH49" s="41">
        <f t="shared" si="42"/>
        <v>0</v>
      </c>
      <c r="AI49" s="42">
        <f t="shared" si="37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43"/>
        <v>0</v>
      </c>
      <c r="U50" s="35"/>
      <c r="V50" s="35"/>
      <c r="W50" s="35"/>
      <c r="X50" s="40">
        <f t="shared" si="44"/>
        <v>0</v>
      </c>
      <c r="Y50" s="35"/>
      <c r="Z50" s="35"/>
      <c r="AA50" s="35"/>
      <c r="AB50" s="40">
        <f t="shared" si="45"/>
        <v>0</v>
      </c>
      <c r="AC50" s="35"/>
      <c r="AD50" s="35"/>
      <c r="AE50" s="35"/>
      <c r="AF50" s="40">
        <f t="shared" si="46"/>
        <v>0</v>
      </c>
      <c r="AG50" s="40">
        <f t="shared" si="36"/>
        <v>0</v>
      </c>
      <c r="AH50" s="41">
        <f t="shared" si="42"/>
        <v>0</v>
      </c>
      <c r="AI50" s="42">
        <f t="shared" si="37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43"/>
        <v>0</v>
      </c>
      <c r="U51" s="35"/>
      <c r="V51" s="35"/>
      <c r="W51" s="35"/>
      <c r="X51" s="40">
        <f t="shared" si="44"/>
        <v>0</v>
      </c>
      <c r="Y51" s="35"/>
      <c r="Z51" s="35"/>
      <c r="AA51" s="35"/>
      <c r="AB51" s="40">
        <f t="shared" si="45"/>
        <v>0</v>
      </c>
      <c r="AC51" s="35"/>
      <c r="AD51" s="35"/>
      <c r="AE51" s="35"/>
      <c r="AF51" s="40">
        <f t="shared" si="46"/>
        <v>0</v>
      </c>
      <c r="AG51" s="40">
        <f t="shared" si="36"/>
        <v>0</v>
      </c>
      <c r="AH51" s="41">
        <f t="shared" si="42"/>
        <v>0</v>
      </c>
      <c r="AI51" s="42">
        <f t="shared" si="37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43"/>
        <v>0</v>
      </c>
      <c r="U52" s="35"/>
      <c r="V52" s="35"/>
      <c r="W52" s="35"/>
      <c r="X52" s="40">
        <f t="shared" si="44"/>
        <v>0</v>
      </c>
      <c r="Y52" s="35"/>
      <c r="Z52" s="35"/>
      <c r="AA52" s="35"/>
      <c r="AB52" s="40">
        <f t="shared" si="45"/>
        <v>0</v>
      </c>
      <c r="AC52" s="35"/>
      <c r="AD52" s="35"/>
      <c r="AE52" s="35"/>
      <c r="AF52" s="40">
        <f t="shared" si="46"/>
        <v>0</v>
      </c>
      <c r="AG52" s="40">
        <f t="shared" si="36"/>
        <v>0</v>
      </c>
      <c r="AH52" s="41">
        <f t="shared" si="42"/>
        <v>0</v>
      </c>
      <c r="AI52" s="42">
        <f t="shared" si="37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43"/>
        <v>0</v>
      </c>
      <c r="U53" s="35"/>
      <c r="V53" s="35"/>
      <c r="W53" s="35"/>
      <c r="X53" s="40">
        <f t="shared" si="44"/>
        <v>0</v>
      </c>
      <c r="Y53" s="35"/>
      <c r="Z53" s="35"/>
      <c r="AA53" s="35"/>
      <c r="AB53" s="40">
        <f t="shared" si="45"/>
        <v>0</v>
      </c>
      <c r="AC53" s="35"/>
      <c r="AD53" s="35"/>
      <c r="AE53" s="35"/>
      <c r="AF53" s="40">
        <f t="shared" si="46"/>
        <v>0</v>
      </c>
      <c r="AG53" s="40">
        <f t="shared" si="36"/>
        <v>0</v>
      </c>
      <c r="AH53" s="41">
        <f t="shared" si="42"/>
        <v>0</v>
      </c>
      <c r="AI53" s="42">
        <f t="shared" si="37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43"/>
        <v>0</v>
      </c>
      <c r="U54" s="35"/>
      <c r="V54" s="35"/>
      <c r="W54" s="35"/>
      <c r="X54" s="40">
        <f t="shared" si="44"/>
        <v>0</v>
      </c>
      <c r="Y54" s="35"/>
      <c r="Z54" s="35"/>
      <c r="AA54" s="35"/>
      <c r="AB54" s="40">
        <f t="shared" si="45"/>
        <v>0</v>
      </c>
      <c r="AC54" s="35"/>
      <c r="AD54" s="35"/>
      <c r="AE54" s="35"/>
      <c r="AF54" s="40">
        <f t="shared" si="46"/>
        <v>0</v>
      </c>
      <c r="AG54" s="40">
        <f t="shared" si="36"/>
        <v>0</v>
      </c>
      <c r="AH54" s="41">
        <f t="shared" si="42"/>
        <v>0</v>
      </c>
      <c r="AI54" s="42">
        <f t="shared" si="37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8"/>
      <c r="Q55" s="55">
        <f t="shared" ref="Q55:AG55" si="47">SUM(Q45:Q54)</f>
        <v>0</v>
      </c>
      <c r="R55" s="55">
        <f t="shared" si="47"/>
        <v>0</v>
      </c>
      <c r="S55" s="55">
        <f t="shared" si="47"/>
        <v>0</v>
      </c>
      <c r="T55" s="60">
        <f t="shared" si="47"/>
        <v>0</v>
      </c>
      <c r="U55" s="55">
        <f t="shared" si="47"/>
        <v>0</v>
      </c>
      <c r="V55" s="55">
        <f t="shared" si="47"/>
        <v>0</v>
      </c>
      <c r="W55" s="55">
        <f t="shared" si="47"/>
        <v>0</v>
      </c>
      <c r="X55" s="60">
        <f t="shared" si="47"/>
        <v>0</v>
      </c>
      <c r="Y55" s="55">
        <f t="shared" si="47"/>
        <v>0</v>
      </c>
      <c r="Z55" s="55">
        <f t="shared" si="47"/>
        <v>0</v>
      </c>
      <c r="AA55" s="55">
        <f t="shared" si="47"/>
        <v>0</v>
      </c>
      <c r="AB55" s="60">
        <f t="shared" si="47"/>
        <v>0</v>
      </c>
      <c r="AC55" s="55">
        <f t="shared" si="47"/>
        <v>0</v>
      </c>
      <c r="AD55" s="55">
        <f t="shared" si="47"/>
        <v>0</v>
      </c>
      <c r="AE55" s="55">
        <f t="shared" si="47"/>
        <v>0</v>
      </c>
      <c r="AF55" s="60">
        <f t="shared" si="47"/>
        <v>0</v>
      </c>
      <c r="AG55" s="53">
        <f t="shared" si="47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48">SUM(T57,X57,AB57,AF57)</f>
        <v>0</v>
      </c>
      <c r="AH57" s="41">
        <f>IF(ISERROR(AG57/I57),0,AG57/I57)</f>
        <v>0</v>
      </c>
      <c r="AI57" s="42">
        <f t="shared" ref="AI57:AI66" si="49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" si="50">SUM(Q58:S58)</f>
        <v>0</v>
      </c>
      <c r="U58" s="35"/>
      <c r="V58" s="35"/>
      <c r="W58" s="35"/>
      <c r="X58" s="40">
        <f t="shared" ref="X58" si="51">SUM(U58:W58)</f>
        <v>0</v>
      </c>
      <c r="Y58" s="35"/>
      <c r="Z58" s="35"/>
      <c r="AA58" s="35"/>
      <c r="AB58" s="40">
        <f t="shared" ref="AB58" si="52">SUM(Y58:AA58)</f>
        <v>0</v>
      </c>
      <c r="AC58" s="35"/>
      <c r="AD58" s="35"/>
      <c r="AE58" s="35"/>
      <c r="AF58" s="40">
        <f t="shared" ref="AF58" si="53">SUM(AC58:AE58)</f>
        <v>0</v>
      </c>
      <c r="AG58" s="40">
        <f t="shared" si="48"/>
        <v>0</v>
      </c>
      <c r="AH58" s="41">
        <f t="shared" ref="AH58:AH66" si="54">IF(ISERROR(AG58/I58),0,AG58/I58)</f>
        <v>0</v>
      </c>
      <c r="AI58" s="42">
        <f t="shared" si="49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ref="T59:T66" si="55">SUM(Q59:S59)</f>
        <v>0</v>
      </c>
      <c r="U59" s="35"/>
      <c r="V59" s="35"/>
      <c r="W59" s="35"/>
      <c r="X59" s="40">
        <f t="shared" ref="X59:X66" si="56">SUM(U59:W59)</f>
        <v>0</v>
      </c>
      <c r="Y59" s="35"/>
      <c r="Z59" s="35"/>
      <c r="AA59" s="35"/>
      <c r="AB59" s="40">
        <f t="shared" ref="AB59:AB66" si="57">SUM(Y59:AA59)</f>
        <v>0</v>
      </c>
      <c r="AC59" s="35"/>
      <c r="AD59" s="35"/>
      <c r="AE59" s="35"/>
      <c r="AF59" s="40">
        <f t="shared" ref="AF59:AF66" si="58">SUM(AC59:AE59)</f>
        <v>0</v>
      </c>
      <c r="AG59" s="40">
        <f t="shared" si="48"/>
        <v>0</v>
      </c>
      <c r="AH59" s="41">
        <f t="shared" si="54"/>
        <v>0</v>
      </c>
      <c r="AI59" s="42">
        <f t="shared" si="49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55"/>
        <v>0</v>
      </c>
      <c r="U60" s="35"/>
      <c r="V60" s="35"/>
      <c r="W60" s="35"/>
      <c r="X60" s="40">
        <f t="shared" si="56"/>
        <v>0</v>
      </c>
      <c r="Y60" s="35"/>
      <c r="Z60" s="35"/>
      <c r="AA60" s="35"/>
      <c r="AB60" s="40">
        <f t="shared" si="57"/>
        <v>0</v>
      </c>
      <c r="AC60" s="35"/>
      <c r="AD60" s="35"/>
      <c r="AE60" s="35"/>
      <c r="AF60" s="40">
        <f t="shared" si="58"/>
        <v>0</v>
      </c>
      <c r="AG60" s="40">
        <f t="shared" si="48"/>
        <v>0</v>
      </c>
      <c r="AH60" s="41">
        <f t="shared" si="54"/>
        <v>0</v>
      </c>
      <c r="AI60" s="42">
        <f t="shared" si="49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55"/>
        <v>0</v>
      </c>
      <c r="U61" s="35"/>
      <c r="V61" s="35"/>
      <c r="W61" s="35"/>
      <c r="X61" s="40">
        <f t="shared" si="56"/>
        <v>0</v>
      </c>
      <c r="Y61" s="35"/>
      <c r="Z61" s="35"/>
      <c r="AA61" s="35"/>
      <c r="AB61" s="40">
        <f t="shared" si="57"/>
        <v>0</v>
      </c>
      <c r="AC61" s="35"/>
      <c r="AD61" s="35"/>
      <c r="AE61" s="35"/>
      <c r="AF61" s="40">
        <f t="shared" si="58"/>
        <v>0</v>
      </c>
      <c r="AG61" s="40">
        <f t="shared" si="48"/>
        <v>0</v>
      </c>
      <c r="AH61" s="41">
        <f t="shared" si="54"/>
        <v>0</v>
      </c>
      <c r="AI61" s="42">
        <f t="shared" si="49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55"/>
        <v>0</v>
      </c>
      <c r="U62" s="35"/>
      <c r="V62" s="35"/>
      <c r="W62" s="35"/>
      <c r="X62" s="40">
        <f t="shared" si="56"/>
        <v>0</v>
      </c>
      <c r="Y62" s="35"/>
      <c r="Z62" s="35"/>
      <c r="AA62" s="35"/>
      <c r="AB62" s="40">
        <f t="shared" si="57"/>
        <v>0</v>
      </c>
      <c r="AC62" s="35"/>
      <c r="AD62" s="35"/>
      <c r="AE62" s="35"/>
      <c r="AF62" s="40">
        <f t="shared" si="58"/>
        <v>0</v>
      </c>
      <c r="AG62" s="40">
        <f t="shared" si="48"/>
        <v>0</v>
      </c>
      <c r="AH62" s="41">
        <f t="shared" si="54"/>
        <v>0</v>
      </c>
      <c r="AI62" s="42">
        <f t="shared" si="49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55"/>
        <v>0</v>
      </c>
      <c r="U63" s="35"/>
      <c r="V63" s="35"/>
      <c r="W63" s="35"/>
      <c r="X63" s="40">
        <f t="shared" si="56"/>
        <v>0</v>
      </c>
      <c r="Y63" s="35"/>
      <c r="Z63" s="35"/>
      <c r="AA63" s="35"/>
      <c r="AB63" s="40">
        <f t="shared" si="57"/>
        <v>0</v>
      </c>
      <c r="AC63" s="35"/>
      <c r="AD63" s="35"/>
      <c r="AE63" s="35"/>
      <c r="AF63" s="40">
        <f t="shared" si="58"/>
        <v>0</v>
      </c>
      <c r="AG63" s="40">
        <f t="shared" si="48"/>
        <v>0</v>
      </c>
      <c r="AH63" s="41">
        <f t="shared" si="54"/>
        <v>0</v>
      </c>
      <c r="AI63" s="42">
        <f t="shared" si="49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55"/>
        <v>0</v>
      </c>
      <c r="U64" s="35"/>
      <c r="V64" s="35"/>
      <c r="W64" s="35"/>
      <c r="X64" s="40">
        <f t="shared" si="56"/>
        <v>0</v>
      </c>
      <c r="Y64" s="35"/>
      <c r="Z64" s="35"/>
      <c r="AA64" s="35"/>
      <c r="AB64" s="40">
        <f t="shared" si="57"/>
        <v>0</v>
      </c>
      <c r="AC64" s="35"/>
      <c r="AD64" s="35"/>
      <c r="AE64" s="35"/>
      <c r="AF64" s="40">
        <f t="shared" si="58"/>
        <v>0</v>
      </c>
      <c r="AG64" s="40">
        <f t="shared" si="48"/>
        <v>0</v>
      </c>
      <c r="AH64" s="41">
        <f t="shared" si="54"/>
        <v>0</v>
      </c>
      <c r="AI64" s="42">
        <f t="shared" si="49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55"/>
        <v>0</v>
      </c>
      <c r="U65" s="35"/>
      <c r="V65" s="35"/>
      <c r="W65" s="35"/>
      <c r="X65" s="40">
        <f t="shared" si="56"/>
        <v>0</v>
      </c>
      <c r="Y65" s="35"/>
      <c r="Z65" s="35"/>
      <c r="AA65" s="35"/>
      <c r="AB65" s="40">
        <f t="shared" si="57"/>
        <v>0</v>
      </c>
      <c r="AC65" s="35"/>
      <c r="AD65" s="35"/>
      <c r="AE65" s="35"/>
      <c r="AF65" s="40">
        <f t="shared" si="58"/>
        <v>0</v>
      </c>
      <c r="AG65" s="40">
        <f t="shared" si="48"/>
        <v>0</v>
      </c>
      <c r="AH65" s="41">
        <f t="shared" si="54"/>
        <v>0</v>
      </c>
      <c r="AI65" s="42">
        <f t="shared" si="49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55"/>
        <v>0</v>
      </c>
      <c r="U66" s="35"/>
      <c r="V66" s="35"/>
      <c r="W66" s="35"/>
      <c r="X66" s="40">
        <f t="shared" si="56"/>
        <v>0</v>
      </c>
      <c r="Y66" s="35"/>
      <c r="Z66" s="35"/>
      <c r="AA66" s="35"/>
      <c r="AB66" s="40">
        <f t="shared" si="57"/>
        <v>0</v>
      </c>
      <c r="AC66" s="35"/>
      <c r="AD66" s="35"/>
      <c r="AE66" s="35"/>
      <c r="AF66" s="40">
        <f t="shared" si="58"/>
        <v>0</v>
      </c>
      <c r="AG66" s="40">
        <f t="shared" si="48"/>
        <v>0</v>
      </c>
      <c r="AH66" s="41">
        <f t="shared" si="54"/>
        <v>0</v>
      </c>
      <c r="AI66" s="42">
        <f t="shared" si="49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8"/>
      <c r="Q67" s="55">
        <f t="shared" ref="Q67:AG67" si="59">SUM(Q57:Q66)</f>
        <v>0</v>
      </c>
      <c r="R67" s="55">
        <f t="shared" si="59"/>
        <v>0</v>
      </c>
      <c r="S67" s="55">
        <f t="shared" si="59"/>
        <v>0</v>
      </c>
      <c r="T67" s="60">
        <f t="shared" si="59"/>
        <v>0</v>
      </c>
      <c r="U67" s="55">
        <f t="shared" si="59"/>
        <v>0</v>
      </c>
      <c r="V67" s="55">
        <f t="shared" si="59"/>
        <v>0</v>
      </c>
      <c r="W67" s="55">
        <f t="shared" si="59"/>
        <v>0</v>
      </c>
      <c r="X67" s="60">
        <f t="shared" si="59"/>
        <v>0</v>
      </c>
      <c r="Y67" s="55">
        <f t="shared" si="59"/>
        <v>0</v>
      </c>
      <c r="Z67" s="55">
        <f t="shared" si="59"/>
        <v>0</v>
      </c>
      <c r="AA67" s="55">
        <f t="shared" si="59"/>
        <v>0</v>
      </c>
      <c r="AB67" s="60">
        <f t="shared" si="59"/>
        <v>0</v>
      </c>
      <c r="AC67" s="55">
        <f t="shared" si="59"/>
        <v>0</v>
      </c>
      <c r="AD67" s="55">
        <f t="shared" si="59"/>
        <v>0</v>
      </c>
      <c r="AE67" s="55">
        <f t="shared" si="59"/>
        <v>0</v>
      </c>
      <c r="AF67" s="60">
        <f t="shared" si="59"/>
        <v>0</v>
      </c>
      <c r="AG67" s="53">
        <f t="shared" si="5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60">SUM(T69,X69,AB69,AF69)</f>
        <v>0</v>
      </c>
      <c r="AH69" s="41">
        <f>IF(ISERROR(AG69/I69),0,AG69/I69)</f>
        <v>0</v>
      </c>
      <c r="AI69" s="42">
        <f t="shared" ref="AI69:AI78" si="6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" si="62">SUM(Q70:S70)</f>
        <v>0</v>
      </c>
      <c r="U70" s="35"/>
      <c r="V70" s="35"/>
      <c r="W70" s="35"/>
      <c r="X70" s="40">
        <f t="shared" ref="X70" si="63">SUM(U70:W70)</f>
        <v>0</v>
      </c>
      <c r="Y70" s="35"/>
      <c r="Z70" s="35"/>
      <c r="AA70" s="35"/>
      <c r="AB70" s="40">
        <f t="shared" ref="AB70" si="64">SUM(Y70:AA70)</f>
        <v>0</v>
      </c>
      <c r="AC70" s="35"/>
      <c r="AD70" s="35"/>
      <c r="AE70" s="35"/>
      <c r="AF70" s="40">
        <f t="shared" ref="AF70" si="65">SUM(AC70:AE70)</f>
        <v>0</v>
      </c>
      <c r="AG70" s="40">
        <f t="shared" si="60"/>
        <v>0</v>
      </c>
      <c r="AH70" s="41">
        <f t="shared" ref="AH70:AH78" si="66">IF(ISERROR(AG70/I70),0,AG70/I70)</f>
        <v>0</v>
      </c>
      <c r="AI70" s="42">
        <f t="shared" si="6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ref="T71:T78" si="67">SUM(Q71:S71)</f>
        <v>0</v>
      </c>
      <c r="U71" s="35"/>
      <c r="V71" s="35"/>
      <c r="W71" s="35"/>
      <c r="X71" s="40">
        <f t="shared" ref="X71:X78" si="68">SUM(U71:W71)</f>
        <v>0</v>
      </c>
      <c r="Y71" s="35"/>
      <c r="Z71" s="35"/>
      <c r="AA71" s="35"/>
      <c r="AB71" s="40">
        <f t="shared" ref="AB71:AB78" si="69">SUM(Y71:AA71)</f>
        <v>0</v>
      </c>
      <c r="AC71" s="35"/>
      <c r="AD71" s="35"/>
      <c r="AE71" s="35"/>
      <c r="AF71" s="40">
        <f t="shared" ref="AF71:AF78" si="70">SUM(AC71:AE71)</f>
        <v>0</v>
      </c>
      <c r="AG71" s="40">
        <f t="shared" si="60"/>
        <v>0</v>
      </c>
      <c r="AH71" s="41">
        <f t="shared" si="66"/>
        <v>0</v>
      </c>
      <c r="AI71" s="42">
        <f t="shared" si="6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67"/>
        <v>0</v>
      </c>
      <c r="U72" s="35"/>
      <c r="V72" s="35"/>
      <c r="W72" s="35"/>
      <c r="X72" s="40">
        <f t="shared" si="68"/>
        <v>0</v>
      </c>
      <c r="Y72" s="35"/>
      <c r="Z72" s="35"/>
      <c r="AA72" s="35"/>
      <c r="AB72" s="40">
        <f t="shared" si="69"/>
        <v>0</v>
      </c>
      <c r="AC72" s="35"/>
      <c r="AD72" s="35"/>
      <c r="AE72" s="35"/>
      <c r="AF72" s="40">
        <f t="shared" si="70"/>
        <v>0</v>
      </c>
      <c r="AG72" s="40">
        <f t="shared" si="60"/>
        <v>0</v>
      </c>
      <c r="AH72" s="41">
        <f t="shared" si="66"/>
        <v>0</v>
      </c>
      <c r="AI72" s="42">
        <f t="shared" si="6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67"/>
        <v>0</v>
      </c>
      <c r="U73" s="35"/>
      <c r="V73" s="35"/>
      <c r="W73" s="35"/>
      <c r="X73" s="40">
        <f t="shared" si="68"/>
        <v>0</v>
      </c>
      <c r="Y73" s="35"/>
      <c r="Z73" s="35"/>
      <c r="AA73" s="35"/>
      <c r="AB73" s="40">
        <f t="shared" si="69"/>
        <v>0</v>
      </c>
      <c r="AC73" s="35"/>
      <c r="AD73" s="35"/>
      <c r="AE73" s="35"/>
      <c r="AF73" s="40">
        <f t="shared" si="70"/>
        <v>0</v>
      </c>
      <c r="AG73" s="40">
        <f t="shared" si="60"/>
        <v>0</v>
      </c>
      <c r="AH73" s="41">
        <f t="shared" si="66"/>
        <v>0</v>
      </c>
      <c r="AI73" s="42">
        <f t="shared" si="6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67"/>
        <v>0</v>
      </c>
      <c r="U74" s="35"/>
      <c r="V74" s="35"/>
      <c r="W74" s="35"/>
      <c r="X74" s="40">
        <f t="shared" si="68"/>
        <v>0</v>
      </c>
      <c r="Y74" s="35"/>
      <c r="Z74" s="35"/>
      <c r="AA74" s="35"/>
      <c r="AB74" s="40">
        <f t="shared" si="69"/>
        <v>0</v>
      </c>
      <c r="AC74" s="35"/>
      <c r="AD74" s="35"/>
      <c r="AE74" s="35"/>
      <c r="AF74" s="40">
        <f t="shared" si="70"/>
        <v>0</v>
      </c>
      <c r="AG74" s="40">
        <f t="shared" si="60"/>
        <v>0</v>
      </c>
      <c r="AH74" s="41">
        <f t="shared" si="66"/>
        <v>0</v>
      </c>
      <c r="AI74" s="42">
        <f t="shared" si="6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67"/>
        <v>0</v>
      </c>
      <c r="U75" s="35"/>
      <c r="V75" s="35"/>
      <c r="W75" s="35"/>
      <c r="X75" s="40">
        <f t="shared" si="68"/>
        <v>0</v>
      </c>
      <c r="Y75" s="35"/>
      <c r="Z75" s="35"/>
      <c r="AA75" s="35"/>
      <c r="AB75" s="40">
        <f t="shared" si="69"/>
        <v>0</v>
      </c>
      <c r="AC75" s="35"/>
      <c r="AD75" s="35"/>
      <c r="AE75" s="35"/>
      <c r="AF75" s="40">
        <f t="shared" si="70"/>
        <v>0</v>
      </c>
      <c r="AG75" s="40">
        <f t="shared" si="60"/>
        <v>0</v>
      </c>
      <c r="AH75" s="41">
        <f t="shared" si="66"/>
        <v>0</v>
      </c>
      <c r="AI75" s="42">
        <f t="shared" si="6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67"/>
        <v>0</v>
      </c>
      <c r="U76" s="35"/>
      <c r="V76" s="35"/>
      <c r="W76" s="35"/>
      <c r="X76" s="40">
        <f t="shared" si="68"/>
        <v>0</v>
      </c>
      <c r="Y76" s="35"/>
      <c r="Z76" s="35"/>
      <c r="AA76" s="35"/>
      <c r="AB76" s="40">
        <f t="shared" si="69"/>
        <v>0</v>
      </c>
      <c r="AC76" s="35"/>
      <c r="AD76" s="35"/>
      <c r="AE76" s="35"/>
      <c r="AF76" s="40">
        <f t="shared" si="70"/>
        <v>0</v>
      </c>
      <c r="AG76" s="40">
        <f t="shared" si="60"/>
        <v>0</v>
      </c>
      <c r="AH76" s="41">
        <f t="shared" si="66"/>
        <v>0</v>
      </c>
      <c r="AI76" s="42">
        <f t="shared" si="6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67"/>
        <v>0</v>
      </c>
      <c r="U77" s="35"/>
      <c r="V77" s="35"/>
      <c r="W77" s="35"/>
      <c r="X77" s="40">
        <f t="shared" si="68"/>
        <v>0</v>
      </c>
      <c r="Y77" s="35"/>
      <c r="Z77" s="35"/>
      <c r="AA77" s="35"/>
      <c r="AB77" s="40">
        <f t="shared" si="69"/>
        <v>0</v>
      </c>
      <c r="AC77" s="35"/>
      <c r="AD77" s="35"/>
      <c r="AE77" s="35"/>
      <c r="AF77" s="40">
        <f t="shared" si="70"/>
        <v>0</v>
      </c>
      <c r="AG77" s="40">
        <f t="shared" si="60"/>
        <v>0</v>
      </c>
      <c r="AH77" s="41">
        <f t="shared" si="66"/>
        <v>0</v>
      </c>
      <c r="AI77" s="42">
        <f t="shared" si="6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67"/>
        <v>0</v>
      </c>
      <c r="U78" s="35"/>
      <c r="V78" s="35"/>
      <c r="W78" s="35"/>
      <c r="X78" s="40">
        <f t="shared" si="68"/>
        <v>0</v>
      </c>
      <c r="Y78" s="35"/>
      <c r="Z78" s="35"/>
      <c r="AA78" s="35"/>
      <c r="AB78" s="40">
        <f t="shared" si="69"/>
        <v>0</v>
      </c>
      <c r="AC78" s="35"/>
      <c r="AD78" s="35"/>
      <c r="AE78" s="35"/>
      <c r="AF78" s="40">
        <f t="shared" si="70"/>
        <v>0</v>
      </c>
      <c r="AG78" s="40">
        <f t="shared" si="60"/>
        <v>0</v>
      </c>
      <c r="AH78" s="41">
        <f t="shared" si="66"/>
        <v>0</v>
      </c>
      <c r="AI78" s="42">
        <f t="shared" si="6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8"/>
      <c r="Q79" s="55">
        <f t="shared" ref="Q79:AG79" si="71">SUM(Q69:Q78)</f>
        <v>0</v>
      </c>
      <c r="R79" s="55">
        <f t="shared" si="71"/>
        <v>0</v>
      </c>
      <c r="S79" s="55">
        <f t="shared" si="71"/>
        <v>0</v>
      </c>
      <c r="T79" s="60">
        <f t="shared" si="71"/>
        <v>0</v>
      </c>
      <c r="U79" s="55">
        <f t="shared" si="71"/>
        <v>0</v>
      </c>
      <c r="V79" s="55">
        <f t="shared" si="71"/>
        <v>0</v>
      </c>
      <c r="W79" s="55">
        <f t="shared" si="71"/>
        <v>0</v>
      </c>
      <c r="X79" s="60">
        <f t="shared" si="71"/>
        <v>0</v>
      </c>
      <c r="Y79" s="55">
        <f t="shared" si="71"/>
        <v>0</v>
      </c>
      <c r="Z79" s="55">
        <f t="shared" si="71"/>
        <v>0</v>
      </c>
      <c r="AA79" s="55">
        <f t="shared" si="71"/>
        <v>0</v>
      </c>
      <c r="AB79" s="60">
        <f t="shared" si="71"/>
        <v>0</v>
      </c>
      <c r="AC79" s="55">
        <f t="shared" si="71"/>
        <v>0</v>
      </c>
      <c r="AD79" s="55">
        <f t="shared" si="71"/>
        <v>0</v>
      </c>
      <c r="AE79" s="55">
        <f t="shared" si="71"/>
        <v>0</v>
      </c>
      <c r="AF79" s="60">
        <f t="shared" si="71"/>
        <v>0</v>
      </c>
      <c r="AG79" s="53">
        <f t="shared" si="71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72">SUM(T81,X81,AB81,AF81)</f>
        <v>0</v>
      </c>
      <c r="AH81" s="41">
        <f>IF(ISERROR(AG81/I81),0,AG81/I81)</f>
        <v>0</v>
      </c>
      <c r="AI81" s="42">
        <f t="shared" ref="AI81:AI90" si="73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" si="74">SUM(Q82:S82)</f>
        <v>0</v>
      </c>
      <c r="U82" s="35"/>
      <c r="V82" s="35"/>
      <c r="W82" s="35"/>
      <c r="X82" s="40">
        <f t="shared" ref="X82" si="75">SUM(U82:W82)</f>
        <v>0</v>
      </c>
      <c r="Y82" s="35"/>
      <c r="Z82" s="35"/>
      <c r="AA82" s="35"/>
      <c r="AB82" s="40">
        <f t="shared" ref="AB82" si="76">SUM(Y82:AA82)</f>
        <v>0</v>
      </c>
      <c r="AC82" s="35"/>
      <c r="AD82" s="35"/>
      <c r="AE82" s="35"/>
      <c r="AF82" s="40">
        <f t="shared" ref="AF82" si="77">SUM(AC82:AE82)</f>
        <v>0</v>
      </c>
      <c r="AG82" s="40">
        <f t="shared" si="72"/>
        <v>0</v>
      </c>
      <c r="AH82" s="41">
        <f t="shared" ref="AH82:AH90" si="78">IF(ISERROR(AG82/I82),0,AG82/I82)</f>
        <v>0</v>
      </c>
      <c r="AI82" s="42">
        <f t="shared" si="73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ref="T83:T90" si="79">SUM(Q83:S83)</f>
        <v>0</v>
      </c>
      <c r="U83" s="35"/>
      <c r="V83" s="35"/>
      <c r="W83" s="35"/>
      <c r="X83" s="40">
        <f t="shared" ref="X83:X90" si="80">SUM(U83:W83)</f>
        <v>0</v>
      </c>
      <c r="Y83" s="35"/>
      <c r="Z83" s="35"/>
      <c r="AA83" s="35"/>
      <c r="AB83" s="40">
        <f t="shared" ref="AB83:AB90" si="81">SUM(Y83:AA83)</f>
        <v>0</v>
      </c>
      <c r="AC83" s="35"/>
      <c r="AD83" s="35"/>
      <c r="AE83" s="35"/>
      <c r="AF83" s="40">
        <f t="shared" ref="AF83:AF90" si="82">SUM(AC83:AE83)</f>
        <v>0</v>
      </c>
      <c r="AG83" s="40">
        <f t="shared" si="72"/>
        <v>0</v>
      </c>
      <c r="AH83" s="41">
        <f t="shared" si="78"/>
        <v>0</v>
      </c>
      <c r="AI83" s="42">
        <f t="shared" si="73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79"/>
        <v>0</v>
      </c>
      <c r="U84" s="35"/>
      <c r="V84" s="35"/>
      <c r="W84" s="35"/>
      <c r="X84" s="40">
        <f t="shared" si="80"/>
        <v>0</v>
      </c>
      <c r="Y84" s="35"/>
      <c r="Z84" s="35"/>
      <c r="AA84" s="35"/>
      <c r="AB84" s="40">
        <f t="shared" si="81"/>
        <v>0</v>
      </c>
      <c r="AC84" s="35"/>
      <c r="AD84" s="35"/>
      <c r="AE84" s="35"/>
      <c r="AF84" s="40">
        <f t="shared" si="82"/>
        <v>0</v>
      </c>
      <c r="AG84" s="40">
        <f t="shared" si="72"/>
        <v>0</v>
      </c>
      <c r="AH84" s="41">
        <f t="shared" si="78"/>
        <v>0</v>
      </c>
      <c r="AI84" s="42">
        <f t="shared" si="73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79"/>
        <v>0</v>
      </c>
      <c r="U85" s="35"/>
      <c r="V85" s="35"/>
      <c r="W85" s="35"/>
      <c r="X85" s="40">
        <f t="shared" si="80"/>
        <v>0</v>
      </c>
      <c r="Y85" s="35"/>
      <c r="Z85" s="35"/>
      <c r="AA85" s="35"/>
      <c r="AB85" s="40">
        <f t="shared" si="81"/>
        <v>0</v>
      </c>
      <c r="AC85" s="35"/>
      <c r="AD85" s="35"/>
      <c r="AE85" s="35"/>
      <c r="AF85" s="40">
        <f t="shared" si="82"/>
        <v>0</v>
      </c>
      <c r="AG85" s="40">
        <f t="shared" si="72"/>
        <v>0</v>
      </c>
      <c r="AH85" s="41">
        <f t="shared" si="78"/>
        <v>0</v>
      </c>
      <c r="AI85" s="42">
        <f t="shared" si="73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79"/>
        <v>0</v>
      </c>
      <c r="U86" s="35"/>
      <c r="V86" s="35"/>
      <c r="W86" s="35"/>
      <c r="X86" s="40">
        <f t="shared" si="80"/>
        <v>0</v>
      </c>
      <c r="Y86" s="35"/>
      <c r="Z86" s="35"/>
      <c r="AA86" s="35"/>
      <c r="AB86" s="40">
        <f t="shared" si="81"/>
        <v>0</v>
      </c>
      <c r="AC86" s="35"/>
      <c r="AD86" s="35"/>
      <c r="AE86" s="35"/>
      <c r="AF86" s="40">
        <f t="shared" si="82"/>
        <v>0</v>
      </c>
      <c r="AG86" s="40">
        <f t="shared" si="72"/>
        <v>0</v>
      </c>
      <c r="AH86" s="41">
        <f t="shared" si="78"/>
        <v>0</v>
      </c>
      <c r="AI86" s="42">
        <f t="shared" si="73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79"/>
        <v>0</v>
      </c>
      <c r="U87" s="35"/>
      <c r="V87" s="35"/>
      <c r="W87" s="35"/>
      <c r="X87" s="40">
        <f t="shared" si="80"/>
        <v>0</v>
      </c>
      <c r="Y87" s="35"/>
      <c r="Z87" s="35"/>
      <c r="AA87" s="35"/>
      <c r="AB87" s="40">
        <f t="shared" si="81"/>
        <v>0</v>
      </c>
      <c r="AC87" s="35"/>
      <c r="AD87" s="35"/>
      <c r="AE87" s="35"/>
      <c r="AF87" s="40">
        <f t="shared" si="82"/>
        <v>0</v>
      </c>
      <c r="AG87" s="40">
        <f t="shared" si="72"/>
        <v>0</v>
      </c>
      <c r="AH87" s="41">
        <f t="shared" si="78"/>
        <v>0</v>
      </c>
      <c r="AI87" s="42">
        <f t="shared" si="73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79"/>
        <v>0</v>
      </c>
      <c r="U88" s="35"/>
      <c r="V88" s="35"/>
      <c r="W88" s="35"/>
      <c r="X88" s="40">
        <f t="shared" si="80"/>
        <v>0</v>
      </c>
      <c r="Y88" s="35"/>
      <c r="Z88" s="35"/>
      <c r="AA88" s="35"/>
      <c r="AB88" s="40">
        <f t="shared" si="81"/>
        <v>0</v>
      </c>
      <c r="AC88" s="35"/>
      <c r="AD88" s="35"/>
      <c r="AE88" s="35"/>
      <c r="AF88" s="40">
        <f t="shared" si="82"/>
        <v>0</v>
      </c>
      <c r="AG88" s="40">
        <f t="shared" si="72"/>
        <v>0</v>
      </c>
      <c r="AH88" s="41">
        <f t="shared" si="78"/>
        <v>0</v>
      </c>
      <c r="AI88" s="42">
        <f t="shared" si="73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79"/>
        <v>0</v>
      </c>
      <c r="U89" s="35"/>
      <c r="V89" s="35"/>
      <c r="W89" s="35"/>
      <c r="X89" s="40">
        <f t="shared" si="80"/>
        <v>0</v>
      </c>
      <c r="Y89" s="35"/>
      <c r="Z89" s="35"/>
      <c r="AA89" s="35"/>
      <c r="AB89" s="40">
        <f t="shared" si="81"/>
        <v>0</v>
      </c>
      <c r="AC89" s="35"/>
      <c r="AD89" s="35"/>
      <c r="AE89" s="35"/>
      <c r="AF89" s="40">
        <f t="shared" si="82"/>
        <v>0</v>
      </c>
      <c r="AG89" s="40">
        <f t="shared" si="72"/>
        <v>0</v>
      </c>
      <c r="AH89" s="41">
        <f t="shared" si="78"/>
        <v>0</v>
      </c>
      <c r="AI89" s="42">
        <f t="shared" si="73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79"/>
        <v>0</v>
      </c>
      <c r="U90" s="35"/>
      <c r="V90" s="35"/>
      <c r="W90" s="35"/>
      <c r="X90" s="40">
        <f t="shared" si="80"/>
        <v>0</v>
      </c>
      <c r="Y90" s="35"/>
      <c r="Z90" s="35"/>
      <c r="AA90" s="35"/>
      <c r="AB90" s="40">
        <f t="shared" si="81"/>
        <v>0</v>
      </c>
      <c r="AC90" s="35"/>
      <c r="AD90" s="35"/>
      <c r="AE90" s="35"/>
      <c r="AF90" s="40">
        <f t="shared" si="82"/>
        <v>0</v>
      </c>
      <c r="AG90" s="40">
        <f t="shared" si="72"/>
        <v>0</v>
      </c>
      <c r="AH90" s="41">
        <f t="shared" si="78"/>
        <v>0</v>
      </c>
      <c r="AI90" s="42">
        <f t="shared" si="73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8"/>
      <c r="Q91" s="55">
        <f t="shared" ref="Q91:AG91" si="83">SUM(Q81:Q90)</f>
        <v>0</v>
      </c>
      <c r="R91" s="55">
        <f t="shared" si="83"/>
        <v>0</v>
      </c>
      <c r="S91" s="55">
        <f t="shared" si="83"/>
        <v>0</v>
      </c>
      <c r="T91" s="60">
        <f t="shared" si="83"/>
        <v>0</v>
      </c>
      <c r="U91" s="55">
        <f t="shared" si="83"/>
        <v>0</v>
      </c>
      <c r="V91" s="55">
        <f t="shared" si="83"/>
        <v>0</v>
      </c>
      <c r="W91" s="55">
        <f t="shared" si="83"/>
        <v>0</v>
      </c>
      <c r="X91" s="60">
        <f t="shared" si="83"/>
        <v>0</v>
      </c>
      <c r="Y91" s="55">
        <f t="shared" si="83"/>
        <v>0</v>
      </c>
      <c r="Z91" s="55">
        <f t="shared" si="83"/>
        <v>0</v>
      </c>
      <c r="AA91" s="55">
        <f t="shared" si="83"/>
        <v>0</v>
      </c>
      <c r="AB91" s="60">
        <f t="shared" si="83"/>
        <v>0</v>
      </c>
      <c r="AC91" s="55">
        <f t="shared" si="83"/>
        <v>0</v>
      </c>
      <c r="AD91" s="55">
        <f t="shared" si="83"/>
        <v>0</v>
      </c>
      <c r="AE91" s="55">
        <f t="shared" si="83"/>
        <v>0</v>
      </c>
      <c r="AF91" s="60">
        <f t="shared" si="83"/>
        <v>0</v>
      </c>
      <c r="AG91" s="53">
        <f t="shared" si="83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84">SUM(T93,X93,AB93,AF93)</f>
        <v>0</v>
      </c>
      <c r="AH93" s="41">
        <f>IF(ISERROR(AG93/I93),0,AG93/I93)</f>
        <v>0</v>
      </c>
      <c r="AI93" s="42">
        <f t="shared" ref="AI93:AI102" si="85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" si="86">SUM(Q94:S94)</f>
        <v>0</v>
      </c>
      <c r="U94" s="35"/>
      <c r="V94" s="35"/>
      <c r="W94" s="35"/>
      <c r="X94" s="40">
        <f t="shared" ref="X94" si="87">SUM(U94:W94)</f>
        <v>0</v>
      </c>
      <c r="Y94" s="35"/>
      <c r="Z94" s="35"/>
      <c r="AA94" s="35"/>
      <c r="AB94" s="40">
        <f t="shared" ref="AB94" si="88">SUM(Y94:AA94)</f>
        <v>0</v>
      </c>
      <c r="AC94" s="35"/>
      <c r="AD94" s="35"/>
      <c r="AE94" s="35"/>
      <c r="AF94" s="40">
        <f t="shared" ref="AF94" si="89">SUM(AC94:AE94)</f>
        <v>0</v>
      </c>
      <c r="AG94" s="40">
        <f t="shared" si="84"/>
        <v>0</v>
      </c>
      <c r="AH94" s="41">
        <f t="shared" ref="AH94:AH102" si="90">IF(ISERROR(AG94/I94),0,AG94/I94)</f>
        <v>0</v>
      </c>
      <c r="AI94" s="42">
        <f t="shared" si="85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ref="T95:T102" si="91">SUM(Q95:S95)</f>
        <v>0</v>
      </c>
      <c r="U95" s="35"/>
      <c r="V95" s="35"/>
      <c r="W95" s="35"/>
      <c r="X95" s="40">
        <f t="shared" ref="X95:X102" si="92">SUM(U95:W95)</f>
        <v>0</v>
      </c>
      <c r="Y95" s="35"/>
      <c r="Z95" s="35"/>
      <c r="AA95" s="35"/>
      <c r="AB95" s="40">
        <f t="shared" ref="AB95:AB102" si="93">SUM(Y95:AA95)</f>
        <v>0</v>
      </c>
      <c r="AC95" s="35"/>
      <c r="AD95" s="35"/>
      <c r="AE95" s="35"/>
      <c r="AF95" s="40">
        <f t="shared" ref="AF95:AF102" si="94">SUM(AC95:AE95)</f>
        <v>0</v>
      </c>
      <c r="AG95" s="40">
        <f t="shared" si="84"/>
        <v>0</v>
      </c>
      <c r="AH95" s="41">
        <f t="shared" si="90"/>
        <v>0</v>
      </c>
      <c r="AI95" s="42">
        <f t="shared" si="85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91"/>
        <v>0</v>
      </c>
      <c r="U96" s="35"/>
      <c r="V96" s="35"/>
      <c r="W96" s="35"/>
      <c r="X96" s="40">
        <f t="shared" si="92"/>
        <v>0</v>
      </c>
      <c r="Y96" s="35"/>
      <c r="Z96" s="35"/>
      <c r="AA96" s="35"/>
      <c r="AB96" s="40">
        <f t="shared" si="93"/>
        <v>0</v>
      </c>
      <c r="AC96" s="35"/>
      <c r="AD96" s="35"/>
      <c r="AE96" s="35"/>
      <c r="AF96" s="40">
        <f t="shared" si="94"/>
        <v>0</v>
      </c>
      <c r="AG96" s="40">
        <f t="shared" si="84"/>
        <v>0</v>
      </c>
      <c r="AH96" s="41">
        <f t="shared" si="90"/>
        <v>0</v>
      </c>
      <c r="AI96" s="42">
        <f t="shared" si="85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91"/>
        <v>0</v>
      </c>
      <c r="U97" s="35"/>
      <c r="V97" s="35"/>
      <c r="W97" s="35"/>
      <c r="X97" s="40">
        <f t="shared" si="92"/>
        <v>0</v>
      </c>
      <c r="Y97" s="35"/>
      <c r="Z97" s="35"/>
      <c r="AA97" s="35"/>
      <c r="AB97" s="40">
        <f t="shared" si="93"/>
        <v>0</v>
      </c>
      <c r="AC97" s="35"/>
      <c r="AD97" s="35"/>
      <c r="AE97" s="35"/>
      <c r="AF97" s="40">
        <f t="shared" si="94"/>
        <v>0</v>
      </c>
      <c r="AG97" s="40">
        <f t="shared" si="84"/>
        <v>0</v>
      </c>
      <c r="AH97" s="41">
        <f t="shared" si="90"/>
        <v>0</v>
      </c>
      <c r="AI97" s="42">
        <f t="shared" si="85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91"/>
        <v>0</v>
      </c>
      <c r="U98" s="35"/>
      <c r="V98" s="35"/>
      <c r="W98" s="35"/>
      <c r="X98" s="40">
        <f t="shared" si="92"/>
        <v>0</v>
      </c>
      <c r="Y98" s="35"/>
      <c r="Z98" s="35"/>
      <c r="AA98" s="35"/>
      <c r="AB98" s="40">
        <f t="shared" si="93"/>
        <v>0</v>
      </c>
      <c r="AC98" s="35"/>
      <c r="AD98" s="35"/>
      <c r="AE98" s="35"/>
      <c r="AF98" s="40">
        <f t="shared" si="94"/>
        <v>0</v>
      </c>
      <c r="AG98" s="40">
        <f t="shared" si="84"/>
        <v>0</v>
      </c>
      <c r="AH98" s="41">
        <f t="shared" si="90"/>
        <v>0</v>
      </c>
      <c r="AI98" s="42">
        <f t="shared" si="85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91"/>
        <v>0</v>
      </c>
      <c r="U99" s="35"/>
      <c r="V99" s="35"/>
      <c r="W99" s="35"/>
      <c r="X99" s="40">
        <f t="shared" si="92"/>
        <v>0</v>
      </c>
      <c r="Y99" s="35"/>
      <c r="Z99" s="35"/>
      <c r="AA99" s="35"/>
      <c r="AB99" s="40">
        <f t="shared" si="93"/>
        <v>0</v>
      </c>
      <c r="AC99" s="35"/>
      <c r="AD99" s="35"/>
      <c r="AE99" s="35"/>
      <c r="AF99" s="40">
        <f t="shared" si="94"/>
        <v>0</v>
      </c>
      <c r="AG99" s="40">
        <f t="shared" si="84"/>
        <v>0</v>
      </c>
      <c r="AH99" s="41">
        <f t="shared" si="90"/>
        <v>0</v>
      </c>
      <c r="AI99" s="42">
        <f t="shared" si="85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91"/>
        <v>0</v>
      </c>
      <c r="U100" s="35"/>
      <c r="V100" s="35"/>
      <c r="W100" s="35"/>
      <c r="X100" s="40">
        <f t="shared" si="92"/>
        <v>0</v>
      </c>
      <c r="Y100" s="35"/>
      <c r="Z100" s="35"/>
      <c r="AA100" s="35"/>
      <c r="AB100" s="40">
        <f t="shared" si="93"/>
        <v>0</v>
      </c>
      <c r="AC100" s="35"/>
      <c r="AD100" s="35"/>
      <c r="AE100" s="35"/>
      <c r="AF100" s="40">
        <f t="shared" si="94"/>
        <v>0</v>
      </c>
      <c r="AG100" s="40">
        <f t="shared" si="84"/>
        <v>0</v>
      </c>
      <c r="AH100" s="41">
        <f t="shared" si="90"/>
        <v>0</v>
      </c>
      <c r="AI100" s="42">
        <f t="shared" si="85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91"/>
        <v>0</v>
      </c>
      <c r="U101" s="35"/>
      <c r="V101" s="35"/>
      <c r="W101" s="35"/>
      <c r="X101" s="40">
        <f t="shared" si="92"/>
        <v>0</v>
      </c>
      <c r="Y101" s="35"/>
      <c r="Z101" s="35"/>
      <c r="AA101" s="35"/>
      <c r="AB101" s="40">
        <f t="shared" si="93"/>
        <v>0</v>
      </c>
      <c r="AC101" s="35"/>
      <c r="AD101" s="35"/>
      <c r="AE101" s="35"/>
      <c r="AF101" s="40">
        <f t="shared" si="94"/>
        <v>0</v>
      </c>
      <c r="AG101" s="40">
        <f t="shared" si="84"/>
        <v>0</v>
      </c>
      <c r="AH101" s="41">
        <f t="shared" si="90"/>
        <v>0</v>
      </c>
      <c r="AI101" s="42">
        <f t="shared" si="85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91"/>
        <v>0</v>
      </c>
      <c r="U102" s="35"/>
      <c r="V102" s="35"/>
      <c r="W102" s="35"/>
      <c r="X102" s="40">
        <f t="shared" si="92"/>
        <v>0</v>
      </c>
      <c r="Y102" s="35"/>
      <c r="Z102" s="35"/>
      <c r="AA102" s="35"/>
      <c r="AB102" s="40">
        <f t="shared" si="93"/>
        <v>0</v>
      </c>
      <c r="AC102" s="35"/>
      <c r="AD102" s="35"/>
      <c r="AE102" s="35"/>
      <c r="AF102" s="40">
        <f t="shared" si="94"/>
        <v>0</v>
      </c>
      <c r="AG102" s="40">
        <f t="shared" si="84"/>
        <v>0</v>
      </c>
      <c r="AH102" s="41">
        <f t="shared" si="90"/>
        <v>0</v>
      </c>
      <c r="AI102" s="42">
        <f t="shared" si="85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8"/>
      <c r="Q103" s="55">
        <f t="shared" ref="Q103:AG103" si="95">SUM(Q93:Q102)</f>
        <v>0</v>
      </c>
      <c r="R103" s="55">
        <f t="shared" si="95"/>
        <v>0</v>
      </c>
      <c r="S103" s="55">
        <f t="shared" si="95"/>
        <v>0</v>
      </c>
      <c r="T103" s="60">
        <f t="shared" si="95"/>
        <v>0</v>
      </c>
      <c r="U103" s="55">
        <f t="shared" si="95"/>
        <v>0</v>
      </c>
      <c r="V103" s="55">
        <f t="shared" si="95"/>
        <v>0</v>
      </c>
      <c r="W103" s="55">
        <f t="shared" si="95"/>
        <v>0</v>
      </c>
      <c r="X103" s="60">
        <f t="shared" si="95"/>
        <v>0</v>
      </c>
      <c r="Y103" s="55">
        <f t="shared" si="95"/>
        <v>0</v>
      </c>
      <c r="Z103" s="55">
        <f t="shared" si="95"/>
        <v>0</v>
      </c>
      <c r="AA103" s="55">
        <f t="shared" si="95"/>
        <v>0</v>
      </c>
      <c r="AB103" s="60">
        <f t="shared" si="95"/>
        <v>0</v>
      </c>
      <c r="AC103" s="55">
        <f t="shared" si="95"/>
        <v>0</v>
      </c>
      <c r="AD103" s="55">
        <f t="shared" si="95"/>
        <v>0</v>
      </c>
      <c r="AE103" s="55">
        <f t="shared" si="95"/>
        <v>0</v>
      </c>
      <c r="AF103" s="60">
        <f t="shared" si="95"/>
        <v>0</v>
      </c>
      <c r="AG103" s="53">
        <f t="shared" si="95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96">SUM(T105,X105,AB105,AF105)</f>
        <v>0</v>
      </c>
      <c r="AH105" s="41">
        <f>IF(ISERROR(AG105/I105),0,AG105/I105)</f>
        <v>0</v>
      </c>
      <c r="AI105" s="42">
        <f t="shared" ref="AI105:AI114" si="97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" si="98">SUM(Q106:S106)</f>
        <v>0</v>
      </c>
      <c r="U106" s="35"/>
      <c r="V106" s="35"/>
      <c r="W106" s="35"/>
      <c r="X106" s="40">
        <f t="shared" ref="X106" si="99">SUM(U106:W106)</f>
        <v>0</v>
      </c>
      <c r="Y106" s="35"/>
      <c r="Z106" s="35"/>
      <c r="AA106" s="35"/>
      <c r="AB106" s="40">
        <f t="shared" ref="AB106" si="100">SUM(Y106:AA106)</f>
        <v>0</v>
      </c>
      <c r="AC106" s="35"/>
      <c r="AD106" s="35"/>
      <c r="AE106" s="35"/>
      <c r="AF106" s="40">
        <f t="shared" ref="AF106" si="101">SUM(AC106:AE106)</f>
        <v>0</v>
      </c>
      <c r="AG106" s="40">
        <f t="shared" si="96"/>
        <v>0</v>
      </c>
      <c r="AH106" s="41">
        <f t="shared" ref="AH106:AH114" si="102">IF(ISERROR(AG106/I106),0,AG106/I106)</f>
        <v>0</v>
      </c>
      <c r="AI106" s="42">
        <f t="shared" si="97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ref="T107:T114" si="103">SUM(Q107:S107)</f>
        <v>0</v>
      </c>
      <c r="U107" s="35"/>
      <c r="V107" s="35"/>
      <c r="W107" s="35"/>
      <c r="X107" s="40">
        <f t="shared" ref="X107:X114" si="104">SUM(U107:W107)</f>
        <v>0</v>
      </c>
      <c r="Y107" s="35"/>
      <c r="Z107" s="35"/>
      <c r="AA107" s="35"/>
      <c r="AB107" s="40">
        <f t="shared" ref="AB107:AB114" si="105">SUM(Y107:AA107)</f>
        <v>0</v>
      </c>
      <c r="AC107" s="35"/>
      <c r="AD107" s="35"/>
      <c r="AE107" s="35"/>
      <c r="AF107" s="40">
        <f t="shared" ref="AF107:AF114" si="106">SUM(AC107:AE107)</f>
        <v>0</v>
      </c>
      <c r="AG107" s="40">
        <f t="shared" si="96"/>
        <v>0</v>
      </c>
      <c r="AH107" s="41">
        <f t="shared" si="102"/>
        <v>0</v>
      </c>
      <c r="AI107" s="42">
        <f t="shared" si="97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103"/>
        <v>0</v>
      </c>
      <c r="U108" s="35"/>
      <c r="V108" s="35"/>
      <c r="W108" s="35"/>
      <c r="X108" s="40">
        <f t="shared" si="104"/>
        <v>0</v>
      </c>
      <c r="Y108" s="35"/>
      <c r="Z108" s="35"/>
      <c r="AA108" s="35"/>
      <c r="AB108" s="40">
        <f t="shared" si="105"/>
        <v>0</v>
      </c>
      <c r="AC108" s="35"/>
      <c r="AD108" s="35"/>
      <c r="AE108" s="35"/>
      <c r="AF108" s="40">
        <f t="shared" si="106"/>
        <v>0</v>
      </c>
      <c r="AG108" s="40">
        <f t="shared" si="96"/>
        <v>0</v>
      </c>
      <c r="AH108" s="41">
        <f t="shared" si="102"/>
        <v>0</v>
      </c>
      <c r="AI108" s="42">
        <f t="shared" si="97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103"/>
        <v>0</v>
      </c>
      <c r="U109" s="35"/>
      <c r="V109" s="35"/>
      <c r="W109" s="35"/>
      <c r="X109" s="40">
        <f t="shared" si="104"/>
        <v>0</v>
      </c>
      <c r="Y109" s="35"/>
      <c r="Z109" s="35"/>
      <c r="AA109" s="35"/>
      <c r="AB109" s="40">
        <f t="shared" si="105"/>
        <v>0</v>
      </c>
      <c r="AC109" s="35"/>
      <c r="AD109" s="35"/>
      <c r="AE109" s="35"/>
      <c r="AF109" s="40">
        <f t="shared" si="106"/>
        <v>0</v>
      </c>
      <c r="AG109" s="40">
        <f t="shared" si="96"/>
        <v>0</v>
      </c>
      <c r="AH109" s="41">
        <f t="shared" si="102"/>
        <v>0</v>
      </c>
      <c r="AI109" s="42">
        <f t="shared" si="97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103"/>
        <v>0</v>
      </c>
      <c r="U110" s="35"/>
      <c r="V110" s="35"/>
      <c r="W110" s="35"/>
      <c r="X110" s="40">
        <f t="shared" si="104"/>
        <v>0</v>
      </c>
      <c r="Y110" s="35"/>
      <c r="Z110" s="35"/>
      <c r="AA110" s="35"/>
      <c r="AB110" s="40">
        <f t="shared" si="105"/>
        <v>0</v>
      </c>
      <c r="AC110" s="35"/>
      <c r="AD110" s="35"/>
      <c r="AE110" s="35"/>
      <c r="AF110" s="40">
        <f t="shared" si="106"/>
        <v>0</v>
      </c>
      <c r="AG110" s="40">
        <f t="shared" si="96"/>
        <v>0</v>
      </c>
      <c r="AH110" s="41">
        <f t="shared" si="102"/>
        <v>0</v>
      </c>
      <c r="AI110" s="42">
        <f t="shared" si="97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103"/>
        <v>0</v>
      </c>
      <c r="U111" s="35"/>
      <c r="V111" s="35"/>
      <c r="W111" s="35"/>
      <c r="X111" s="40">
        <f t="shared" si="104"/>
        <v>0</v>
      </c>
      <c r="Y111" s="35"/>
      <c r="Z111" s="35"/>
      <c r="AA111" s="35"/>
      <c r="AB111" s="40">
        <f t="shared" si="105"/>
        <v>0</v>
      </c>
      <c r="AC111" s="35"/>
      <c r="AD111" s="35"/>
      <c r="AE111" s="35"/>
      <c r="AF111" s="40">
        <f t="shared" si="106"/>
        <v>0</v>
      </c>
      <c r="AG111" s="40">
        <f t="shared" si="96"/>
        <v>0</v>
      </c>
      <c r="AH111" s="41">
        <f t="shared" si="102"/>
        <v>0</v>
      </c>
      <c r="AI111" s="42">
        <f t="shared" si="97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103"/>
        <v>0</v>
      </c>
      <c r="U112" s="35"/>
      <c r="V112" s="35"/>
      <c r="W112" s="35"/>
      <c r="X112" s="40">
        <f t="shared" si="104"/>
        <v>0</v>
      </c>
      <c r="Y112" s="35"/>
      <c r="Z112" s="35"/>
      <c r="AA112" s="35"/>
      <c r="AB112" s="40">
        <f t="shared" si="105"/>
        <v>0</v>
      </c>
      <c r="AC112" s="35"/>
      <c r="AD112" s="35"/>
      <c r="AE112" s="35"/>
      <c r="AF112" s="40">
        <f t="shared" si="106"/>
        <v>0</v>
      </c>
      <c r="AG112" s="40">
        <f t="shared" si="96"/>
        <v>0</v>
      </c>
      <c r="AH112" s="41">
        <f t="shared" si="102"/>
        <v>0</v>
      </c>
      <c r="AI112" s="42">
        <f t="shared" si="97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103"/>
        <v>0</v>
      </c>
      <c r="U113" s="35"/>
      <c r="V113" s="35"/>
      <c r="W113" s="35"/>
      <c r="X113" s="40">
        <f t="shared" si="104"/>
        <v>0</v>
      </c>
      <c r="Y113" s="35"/>
      <c r="Z113" s="35"/>
      <c r="AA113" s="35"/>
      <c r="AB113" s="40">
        <f t="shared" si="105"/>
        <v>0</v>
      </c>
      <c r="AC113" s="35"/>
      <c r="AD113" s="35"/>
      <c r="AE113" s="35"/>
      <c r="AF113" s="40">
        <f t="shared" si="106"/>
        <v>0</v>
      </c>
      <c r="AG113" s="40">
        <f t="shared" si="96"/>
        <v>0</v>
      </c>
      <c r="AH113" s="41">
        <f t="shared" si="102"/>
        <v>0</v>
      </c>
      <c r="AI113" s="42">
        <f t="shared" si="97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103"/>
        <v>0</v>
      </c>
      <c r="U114" s="35"/>
      <c r="V114" s="35"/>
      <c r="W114" s="35"/>
      <c r="X114" s="40">
        <f t="shared" si="104"/>
        <v>0</v>
      </c>
      <c r="Y114" s="35"/>
      <c r="Z114" s="35"/>
      <c r="AA114" s="35"/>
      <c r="AB114" s="40">
        <f t="shared" si="105"/>
        <v>0</v>
      </c>
      <c r="AC114" s="35"/>
      <c r="AD114" s="35"/>
      <c r="AE114" s="35"/>
      <c r="AF114" s="40">
        <f t="shared" si="106"/>
        <v>0</v>
      </c>
      <c r="AG114" s="40">
        <f t="shared" si="96"/>
        <v>0</v>
      </c>
      <c r="AH114" s="41">
        <f t="shared" si="102"/>
        <v>0</v>
      </c>
      <c r="AI114" s="42">
        <f t="shared" si="97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8"/>
      <c r="Q115" s="55">
        <f t="shared" ref="Q115:AG115" si="107">SUM(Q105:Q114)</f>
        <v>0</v>
      </c>
      <c r="R115" s="55">
        <f t="shared" si="107"/>
        <v>0</v>
      </c>
      <c r="S115" s="55">
        <f t="shared" si="107"/>
        <v>0</v>
      </c>
      <c r="T115" s="60">
        <f t="shared" si="107"/>
        <v>0</v>
      </c>
      <c r="U115" s="55">
        <f t="shared" si="107"/>
        <v>0</v>
      </c>
      <c r="V115" s="55">
        <f t="shared" si="107"/>
        <v>0</v>
      </c>
      <c r="W115" s="55">
        <f t="shared" si="107"/>
        <v>0</v>
      </c>
      <c r="X115" s="60">
        <f t="shared" si="107"/>
        <v>0</v>
      </c>
      <c r="Y115" s="55">
        <f t="shared" si="107"/>
        <v>0</v>
      </c>
      <c r="Z115" s="55">
        <f t="shared" si="107"/>
        <v>0</v>
      </c>
      <c r="AA115" s="55">
        <f t="shared" si="107"/>
        <v>0</v>
      </c>
      <c r="AB115" s="60">
        <f t="shared" si="107"/>
        <v>0</v>
      </c>
      <c r="AC115" s="55">
        <f t="shared" si="107"/>
        <v>0</v>
      </c>
      <c r="AD115" s="55">
        <f t="shared" si="107"/>
        <v>0</v>
      </c>
      <c r="AE115" s="55">
        <f t="shared" si="107"/>
        <v>0</v>
      </c>
      <c r="AF115" s="60">
        <f t="shared" si="107"/>
        <v>0</v>
      </c>
      <c r="AG115" s="53">
        <f t="shared" si="107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108">SUM(T117,X117,AB117,AF117)</f>
        <v>0</v>
      </c>
      <c r="AH117" s="41">
        <f>IF(ISERROR(AG117/I117),0,AG117/I117)</f>
        <v>0</v>
      </c>
      <c r="AI117" s="42">
        <f t="shared" ref="AI117:AI126" si="109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" si="110">SUM(Q118:S118)</f>
        <v>0</v>
      </c>
      <c r="U118" s="35"/>
      <c r="V118" s="35"/>
      <c r="W118" s="35"/>
      <c r="X118" s="40">
        <f t="shared" ref="X118" si="111">SUM(U118:W118)</f>
        <v>0</v>
      </c>
      <c r="Y118" s="35"/>
      <c r="Z118" s="35"/>
      <c r="AA118" s="35"/>
      <c r="AB118" s="40">
        <f t="shared" ref="AB118" si="112">SUM(Y118:AA118)</f>
        <v>0</v>
      </c>
      <c r="AC118" s="35"/>
      <c r="AD118" s="35"/>
      <c r="AE118" s="35"/>
      <c r="AF118" s="40">
        <f t="shared" ref="AF118" si="113">SUM(AC118:AE118)</f>
        <v>0</v>
      </c>
      <c r="AG118" s="40">
        <f t="shared" si="108"/>
        <v>0</v>
      </c>
      <c r="AH118" s="41">
        <f t="shared" ref="AH118:AH126" si="114">IF(ISERROR(AG118/I118),0,AG118/I118)</f>
        <v>0</v>
      </c>
      <c r="AI118" s="42">
        <f t="shared" si="109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ref="T119:T126" si="115">SUM(Q119:S119)</f>
        <v>0</v>
      </c>
      <c r="U119" s="35"/>
      <c r="V119" s="35"/>
      <c r="W119" s="35"/>
      <c r="X119" s="40">
        <f t="shared" ref="X119:X126" si="116">SUM(U119:W119)</f>
        <v>0</v>
      </c>
      <c r="Y119" s="35"/>
      <c r="Z119" s="35"/>
      <c r="AA119" s="35"/>
      <c r="AB119" s="40">
        <f t="shared" ref="AB119:AB126" si="117">SUM(Y119:AA119)</f>
        <v>0</v>
      </c>
      <c r="AC119" s="35"/>
      <c r="AD119" s="35"/>
      <c r="AE119" s="35"/>
      <c r="AF119" s="40">
        <f t="shared" ref="AF119:AF126" si="118">SUM(AC119:AE119)</f>
        <v>0</v>
      </c>
      <c r="AG119" s="40">
        <f t="shared" si="108"/>
        <v>0</v>
      </c>
      <c r="AH119" s="41">
        <f t="shared" si="114"/>
        <v>0</v>
      </c>
      <c r="AI119" s="42">
        <f t="shared" si="109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115"/>
        <v>0</v>
      </c>
      <c r="U120" s="35"/>
      <c r="V120" s="35"/>
      <c r="W120" s="35"/>
      <c r="X120" s="40">
        <f t="shared" si="116"/>
        <v>0</v>
      </c>
      <c r="Y120" s="35"/>
      <c r="Z120" s="35"/>
      <c r="AA120" s="35"/>
      <c r="AB120" s="40">
        <f t="shared" si="117"/>
        <v>0</v>
      </c>
      <c r="AC120" s="35"/>
      <c r="AD120" s="35"/>
      <c r="AE120" s="35"/>
      <c r="AF120" s="40">
        <f t="shared" si="118"/>
        <v>0</v>
      </c>
      <c r="AG120" s="40">
        <f t="shared" si="108"/>
        <v>0</v>
      </c>
      <c r="AH120" s="41">
        <f t="shared" si="114"/>
        <v>0</v>
      </c>
      <c r="AI120" s="42">
        <f t="shared" si="109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115"/>
        <v>0</v>
      </c>
      <c r="U121" s="35"/>
      <c r="V121" s="35"/>
      <c r="W121" s="35"/>
      <c r="X121" s="40">
        <f t="shared" si="116"/>
        <v>0</v>
      </c>
      <c r="Y121" s="35"/>
      <c r="Z121" s="35"/>
      <c r="AA121" s="35"/>
      <c r="AB121" s="40">
        <f t="shared" si="117"/>
        <v>0</v>
      </c>
      <c r="AC121" s="35"/>
      <c r="AD121" s="35"/>
      <c r="AE121" s="35"/>
      <c r="AF121" s="40">
        <f t="shared" si="118"/>
        <v>0</v>
      </c>
      <c r="AG121" s="40">
        <f t="shared" si="108"/>
        <v>0</v>
      </c>
      <c r="AH121" s="41">
        <f t="shared" si="114"/>
        <v>0</v>
      </c>
      <c r="AI121" s="42">
        <f t="shared" si="109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115"/>
        <v>0</v>
      </c>
      <c r="U122" s="35"/>
      <c r="V122" s="35"/>
      <c r="W122" s="35"/>
      <c r="X122" s="40">
        <f t="shared" si="116"/>
        <v>0</v>
      </c>
      <c r="Y122" s="35"/>
      <c r="Z122" s="35"/>
      <c r="AA122" s="35"/>
      <c r="AB122" s="40">
        <f t="shared" si="117"/>
        <v>0</v>
      </c>
      <c r="AC122" s="35"/>
      <c r="AD122" s="35"/>
      <c r="AE122" s="35"/>
      <c r="AF122" s="40">
        <f t="shared" si="118"/>
        <v>0</v>
      </c>
      <c r="AG122" s="40">
        <f t="shared" si="108"/>
        <v>0</v>
      </c>
      <c r="AH122" s="41">
        <f t="shared" si="114"/>
        <v>0</v>
      </c>
      <c r="AI122" s="42">
        <f t="shared" si="109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115"/>
        <v>0</v>
      </c>
      <c r="U123" s="35"/>
      <c r="V123" s="35"/>
      <c r="W123" s="35"/>
      <c r="X123" s="40">
        <f t="shared" si="116"/>
        <v>0</v>
      </c>
      <c r="Y123" s="35"/>
      <c r="Z123" s="35"/>
      <c r="AA123" s="35"/>
      <c r="AB123" s="40">
        <f t="shared" si="117"/>
        <v>0</v>
      </c>
      <c r="AC123" s="35"/>
      <c r="AD123" s="35"/>
      <c r="AE123" s="35"/>
      <c r="AF123" s="40">
        <f t="shared" si="118"/>
        <v>0</v>
      </c>
      <c r="AG123" s="40">
        <f t="shared" si="108"/>
        <v>0</v>
      </c>
      <c r="AH123" s="41">
        <f t="shared" si="114"/>
        <v>0</v>
      </c>
      <c r="AI123" s="42">
        <f t="shared" si="109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115"/>
        <v>0</v>
      </c>
      <c r="U124" s="35"/>
      <c r="V124" s="35"/>
      <c r="W124" s="35"/>
      <c r="X124" s="40">
        <f t="shared" si="116"/>
        <v>0</v>
      </c>
      <c r="Y124" s="35"/>
      <c r="Z124" s="35"/>
      <c r="AA124" s="35"/>
      <c r="AB124" s="40">
        <f t="shared" si="117"/>
        <v>0</v>
      </c>
      <c r="AC124" s="35"/>
      <c r="AD124" s="35"/>
      <c r="AE124" s="35"/>
      <c r="AF124" s="40">
        <f t="shared" si="118"/>
        <v>0</v>
      </c>
      <c r="AG124" s="40">
        <f t="shared" si="108"/>
        <v>0</v>
      </c>
      <c r="AH124" s="41">
        <f t="shared" si="114"/>
        <v>0</v>
      </c>
      <c r="AI124" s="42">
        <f t="shared" si="109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115"/>
        <v>0</v>
      </c>
      <c r="U125" s="35"/>
      <c r="V125" s="35"/>
      <c r="W125" s="35"/>
      <c r="X125" s="40">
        <f t="shared" si="116"/>
        <v>0</v>
      </c>
      <c r="Y125" s="35"/>
      <c r="Z125" s="35"/>
      <c r="AA125" s="35"/>
      <c r="AB125" s="40">
        <f t="shared" si="117"/>
        <v>0</v>
      </c>
      <c r="AC125" s="35"/>
      <c r="AD125" s="35"/>
      <c r="AE125" s="35"/>
      <c r="AF125" s="40">
        <f t="shared" si="118"/>
        <v>0</v>
      </c>
      <c r="AG125" s="40">
        <f t="shared" si="108"/>
        <v>0</v>
      </c>
      <c r="AH125" s="41">
        <f t="shared" si="114"/>
        <v>0</v>
      </c>
      <c r="AI125" s="42">
        <f t="shared" si="109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115"/>
        <v>0</v>
      </c>
      <c r="U126" s="35"/>
      <c r="V126" s="35"/>
      <c r="W126" s="35"/>
      <c r="X126" s="40">
        <f t="shared" si="116"/>
        <v>0</v>
      </c>
      <c r="Y126" s="35"/>
      <c r="Z126" s="35"/>
      <c r="AA126" s="35"/>
      <c r="AB126" s="40">
        <f t="shared" si="117"/>
        <v>0</v>
      </c>
      <c r="AC126" s="35"/>
      <c r="AD126" s="35"/>
      <c r="AE126" s="35"/>
      <c r="AF126" s="40">
        <f t="shared" si="118"/>
        <v>0</v>
      </c>
      <c r="AG126" s="40">
        <f t="shared" si="108"/>
        <v>0</v>
      </c>
      <c r="AH126" s="41">
        <f t="shared" si="114"/>
        <v>0</v>
      </c>
      <c r="AI126" s="42">
        <f t="shared" si="109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8"/>
      <c r="Q127" s="55">
        <f t="shared" ref="Q127:AG127" si="119">SUM(Q117:Q126)</f>
        <v>0</v>
      </c>
      <c r="R127" s="55">
        <f t="shared" si="119"/>
        <v>0</v>
      </c>
      <c r="S127" s="55">
        <f t="shared" si="119"/>
        <v>0</v>
      </c>
      <c r="T127" s="60">
        <f t="shared" si="119"/>
        <v>0</v>
      </c>
      <c r="U127" s="55">
        <f t="shared" si="119"/>
        <v>0</v>
      </c>
      <c r="V127" s="55">
        <f t="shared" si="119"/>
        <v>0</v>
      </c>
      <c r="W127" s="55">
        <f t="shared" si="119"/>
        <v>0</v>
      </c>
      <c r="X127" s="60">
        <f t="shared" si="119"/>
        <v>0</v>
      </c>
      <c r="Y127" s="55">
        <f t="shared" si="119"/>
        <v>0</v>
      </c>
      <c r="Z127" s="55">
        <f t="shared" si="119"/>
        <v>0</v>
      </c>
      <c r="AA127" s="55">
        <f t="shared" si="119"/>
        <v>0</v>
      </c>
      <c r="AB127" s="60">
        <f t="shared" si="119"/>
        <v>0</v>
      </c>
      <c r="AC127" s="55">
        <f t="shared" si="119"/>
        <v>0</v>
      </c>
      <c r="AD127" s="55">
        <f t="shared" si="119"/>
        <v>0</v>
      </c>
      <c r="AE127" s="55">
        <f t="shared" si="119"/>
        <v>0</v>
      </c>
      <c r="AF127" s="60">
        <f t="shared" si="119"/>
        <v>0</v>
      </c>
      <c r="AG127" s="53">
        <f t="shared" si="11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120">SUM(T129,X129,AB129,AF129)</f>
        <v>0</v>
      </c>
      <c r="AH129" s="41">
        <f>IF(ISERROR(AG129/I129),0,AG129/I129)</f>
        <v>0</v>
      </c>
      <c r="AI129" s="42">
        <f t="shared" ref="AI129:AI138" si="12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" si="122">SUM(Q130:S130)</f>
        <v>0</v>
      </c>
      <c r="U130" s="35"/>
      <c r="V130" s="35"/>
      <c r="W130" s="35"/>
      <c r="X130" s="40">
        <f t="shared" ref="X130" si="123">SUM(U130:W130)</f>
        <v>0</v>
      </c>
      <c r="Y130" s="35"/>
      <c r="Z130" s="35"/>
      <c r="AA130" s="35"/>
      <c r="AB130" s="40">
        <f t="shared" ref="AB130" si="124">SUM(Y130:AA130)</f>
        <v>0</v>
      </c>
      <c r="AC130" s="35"/>
      <c r="AD130" s="35"/>
      <c r="AE130" s="35"/>
      <c r="AF130" s="40">
        <f t="shared" ref="AF130" si="125">SUM(AC130:AE130)</f>
        <v>0</v>
      </c>
      <c r="AG130" s="40">
        <f t="shared" si="120"/>
        <v>0</v>
      </c>
      <c r="AH130" s="41">
        <f t="shared" ref="AH130:AH138" si="126">IF(ISERROR(AG130/I130),0,AG130/I130)</f>
        <v>0</v>
      </c>
      <c r="AI130" s="42">
        <f t="shared" si="12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ref="T131:T138" si="127">SUM(Q131:S131)</f>
        <v>0</v>
      </c>
      <c r="U131" s="35"/>
      <c r="V131" s="35"/>
      <c r="W131" s="35"/>
      <c r="X131" s="40">
        <f t="shared" ref="X131:X138" si="128">SUM(U131:W131)</f>
        <v>0</v>
      </c>
      <c r="Y131" s="35"/>
      <c r="Z131" s="35"/>
      <c r="AA131" s="35"/>
      <c r="AB131" s="40">
        <f t="shared" ref="AB131:AB138" si="129">SUM(Y131:AA131)</f>
        <v>0</v>
      </c>
      <c r="AC131" s="35"/>
      <c r="AD131" s="35"/>
      <c r="AE131" s="35"/>
      <c r="AF131" s="40">
        <f t="shared" ref="AF131:AF138" si="130">SUM(AC131:AE131)</f>
        <v>0</v>
      </c>
      <c r="AG131" s="40">
        <f t="shared" si="120"/>
        <v>0</v>
      </c>
      <c r="AH131" s="41">
        <f t="shared" si="126"/>
        <v>0</v>
      </c>
      <c r="AI131" s="42">
        <f t="shared" si="12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127"/>
        <v>0</v>
      </c>
      <c r="U132" s="35"/>
      <c r="V132" s="35"/>
      <c r="W132" s="35"/>
      <c r="X132" s="40">
        <f t="shared" si="128"/>
        <v>0</v>
      </c>
      <c r="Y132" s="35"/>
      <c r="Z132" s="35"/>
      <c r="AA132" s="35"/>
      <c r="AB132" s="40">
        <f t="shared" si="129"/>
        <v>0</v>
      </c>
      <c r="AC132" s="35"/>
      <c r="AD132" s="35"/>
      <c r="AE132" s="35"/>
      <c r="AF132" s="40">
        <f t="shared" si="130"/>
        <v>0</v>
      </c>
      <c r="AG132" s="40">
        <f t="shared" si="120"/>
        <v>0</v>
      </c>
      <c r="AH132" s="41">
        <f t="shared" si="126"/>
        <v>0</v>
      </c>
      <c r="AI132" s="42">
        <f t="shared" si="12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127"/>
        <v>0</v>
      </c>
      <c r="U133" s="35"/>
      <c r="V133" s="35"/>
      <c r="W133" s="35"/>
      <c r="X133" s="40">
        <f t="shared" si="128"/>
        <v>0</v>
      </c>
      <c r="Y133" s="35"/>
      <c r="Z133" s="35"/>
      <c r="AA133" s="35"/>
      <c r="AB133" s="40">
        <f t="shared" si="129"/>
        <v>0</v>
      </c>
      <c r="AC133" s="35"/>
      <c r="AD133" s="35"/>
      <c r="AE133" s="35"/>
      <c r="AF133" s="40">
        <f t="shared" si="130"/>
        <v>0</v>
      </c>
      <c r="AG133" s="40">
        <f t="shared" si="120"/>
        <v>0</v>
      </c>
      <c r="AH133" s="41">
        <f t="shared" si="126"/>
        <v>0</v>
      </c>
      <c r="AI133" s="42">
        <f t="shared" si="12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127"/>
        <v>0</v>
      </c>
      <c r="U134" s="35"/>
      <c r="V134" s="35"/>
      <c r="W134" s="35"/>
      <c r="X134" s="40">
        <f t="shared" si="128"/>
        <v>0</v>
      </c>
      <c r="Y134" s="35"/>
      <c r="Z134" s="35"/>
      <c r="AA134" s="35"/>
      <c r="AB134" s="40">
        <f t="shared" si="129"/>
        <v>0</v>
      </c>
      <c r="AC134" s="35"/>
      <c r="AD134" s="35"/>
      <c r="AE134" s="35"/>
      <c r="AF134" s="40">
        <f t="shared" si="130"/>
        <v>0</v>
      </c>
      <c r="AG134" s="40">
        <f t="shared" si="120"/>
        <v>0</v>
      </c>
      <c r="AH134" s="41">
        <f t="shared" si="126"/>
        <v>0</v>
      </c>
      <c r="AI134" s="42">
        <f t="shared" si="12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127"/>
        <v>0</v>
      </c>
      <c r="U135" s="35"/>
      <c r="V135" s="35"/>
      <c r="W135" s="35"/>
      <c r="X135" s="40">
        <f t="shared" si="128"/>
        <v>0</v>
      </c>
      <c r="Y135" s="35"/>
      <c r="Z135" s="35"/>
      <c r="AA135" s="35"/>
      <c r="AB135" s="40">
        <f t="shared" si="129"/>
        <v>0</v>
      </c>
      <c r="AC135" s="35"/>
      <c r="AD135" s="35"/>
      <c r="AE135" s="35"/>
      <c r="AF135" s="40">
        <f t="shared" si="130"/>
        <v>0</v>
      </c>
      <c r="AG135" s="40">
        <f t="shared" si="120"/>
        <v>0</v>
      </c>
      <c r="AH135" s="41">
        <f t="shared" si="126"/>
        <v>0</v>
      </c>
      <c r="AI135" s="42">
        <f t="shared" si="12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127"/>
        <v>0</v>
      </c>
      <c r="U136" s="35"/>
      <c r="V136" s="35"/>
      <c r="W136" s="35"/>
      <c r="X136" s="40">
        <f t="shared" si="128"/>
        <v>0</v>
      </c>
      <c r="Y136" s="35"/>
      <c r="Z136" s="35"/>
      <c r="AA136" s="35"/>
      <c r="AB136" s="40">
        <f t="shared" si="129"/>
        <v>0</v>
      </c>
      <c r="AC136" s="35"/>
      <c r="AD136" s="35"/>
      <c r="AE136" s="35"/>
      <c r="AF136" s="40">
        <f t="shared" si="130"/>
        <v>0</v>
      </c>
      <c r="AG136" s="40">
        <f t="shared" si="120"/>
        <v>0</v>
      </c>
      <c r="AH136" s="41">
        <f t="shared" si="126"/>
        <v>0</v>
      </c>
      <c r="AI136" s="42">
        <f t="shared" si="12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127"/>
        <v>0</v>
      </c>
      <c r="U137" s="35"/>
      <c r="V137" s="35"/>
      <c r="W137" s="35"/>
      <c r="X137" s="40">
        <f t="shared" si="128"/>
        <v>0</v>
      </c>
      <c r="Y137" s="35"/>
      <c r="Z137" s="35"/>
      <c r="AA137" s="35"/>
      <c r="AB137" s="40">
        <f t="shared" si="129"/>
        <v>0</v>
      </c>
      <c r="AC137" s="35"/>
      <c r="AD137" s="35"/>
      <c r="AE137" s="35"/>
      <c r="AF137" s="40">
        <f t="shared" si="130"/>
        <v>0</v>
      </c>
      <c r="AG137" s="40">
        <f t="shared" si="120"/>
        <v>0</v>
      </c>
      <c r="AH137" s="41">
        <f t="shared" si="126"/>
        <v>0</v>
      </c>
      <c r="AI137" s="42">
        <f t="shared" si="12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127"/>
        <v>0</v>
      </c>
      <c r="U138" s="35"/>
      <c r="V138" s="35"/>
      <c r="W138" s="35"/>
      <c r="X138" s="40">
        <f t="shared" si="128"/>
        <v>0</v>
      </c>
      <c r="Y138" s="35"/>
      <c r="Z138" s="35"/>
      <c r="AA138" s="35"/>
      <c r="AB138" s="40">
        <f t="shared" si="129"/>
        <v>0</v>
      </c>
      <c r="AC138" s="35"/>
      <c r="AD138" s="35"/>
      <c r="AE138" s="35"/>
      <c r="AF138" s="40">
        <f t="shared" si="130"/>
        <v>0</v>
      </c>
      <c r="AG138" s="40">
        <f t="shared" si="120"/>
        <v>0</v>
      </c>
      <c r="AH138" s="41">
        <f t="shared" si="126"/>
        <v>0</v>
      </c>
      <c r="AI138" s="42">
        <f t="shared" si="12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8"/>
      <c r="Q139" s="55">
        <f t="shared" ref="Q139:AG139" si="131">SUM(Q129:Q138)</f>
        <v>0</v>
      </c>
      <c r="R139" s="55">
        <f t="shared" si="131"/>
        <v>0</v>
      </c>
      <c r="S139" s="55">
        <f t="shared" si="131"/>
        <v>0</v>
      </c>
      <c r="T139" s="60">
        <f t="shared" si="131"/>
        <v>0</v>
      </c>
      <c r="U139" s="55">
        <f t="shared" si="131"/>
        <v>0</v>
      </c>
      <c r="V139" s="55">
        <f t="shared" si="131"/>
        <v>0</v>
      </c>
      <c r="W139" s="55">
        <f t="shared" si="131"/>
        <v>0</v>
      </c>
      <c r="X139" s="60">
        <f t="shared" si="131"/>
        <v>0</v>
      </c>
      <c r="Y139" s="55">
        <f t="shared" si="131"/>
        <v>0</v>
      </c>
      <c r="Z139" s="55">
        <f t="shared" si="131"/>
        <v>0</v>
      </c>
      <c r="AA139" s="55">
        <f t="shared" si="131"/>
        <v>0</v>
      </c>
      <c r="AB139" s="60">
        <f t="shared" si="131"/>
        <v>0</v>
      </c>
      <c r="AC139" s="55">
        <f t="shared" si="131"/>
        <v>0</v>
      </c>
      <c r="AD139" s="55">
        <f t="shared" si="131"/>
        <v>0</v>
      </c>
      <c r="AE139" s="55">
        <f t="shared" si="131"/>
        <v>0</v>
      </c>
      <c r="AF139" s="60">
        <f t="shared" si="131"/>
        <v>0</v>
      </c>
      <c r="AG139" s="53">
        <f t="shared" si="131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132">SUM(T141,X141,AB141,AF141)</f>
        <v>0</v>
      </c>
      <c r="AH141" s="41">
        <f>IF(ISERROR(AG141/I141),0,AG141/I141)</f>
        <v>0</v>
      </c>
      <c r="AI141" s="42">
        <f t="shared" ref="AI141:AI150" si="133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" si="134">SUM(Q142:S142)</f>
        <v>0</v>
      </c>
      <c r="U142" s="35"/>
      <c r="V142" s="35"/>
      <c r="W142" s="35"/>
      <c r="X142" s="40">
        <f t="shared" ref="X142" si="135">SUM(U142:W142)</f>
        <v>0</v>
      </c>
      <c r="Y142" s="35"/>
      <c r="Z142" s="35"/>
      <c r="AA142" s="35"/>
      <c r="AB142" s="40">
        <f t="shared" ref="AB142" si="136">SUM(Y142:AA142)</f>
        <v>0</v>
      </c>
      <c r="AC142" s="35"/>
      <c r="AD142" s="35"/>
      <c r="AE142" s="35"/>
      <c r="AF142" s="40">
        <f t="shared" ref="AF142" si="137">SUM(AC142:AE142)</f>
        <v>0</v>
      </c>
      <c r="AG142" s="40">
        <f t="shared" si="132"/>
        <v>0</v>
      </c>
      <c r="AH142" s="41">
        <f t="shared" ref="AH142:AH150" si="138">IF(ISERROR(AG142/I142),0,AG142/I142)</f>
        <v>0</v>
      </c>
      <c r="AI142" s="42">
        <f t="shared" si="133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ref="T143:T150" si="139">SUM(Q143:S143)</f>
        <v>0</v>
      </c>
      <c r="U143" s="35"/>
      <c r="V143" s="35"/>
      <c r="W143" s="35"/>
      <c r="X143" s="40">
        <f t="shared" ref="X143:X150" si="140">SUM(U143:W143)</f>
        <v>0</v>
      </c>
      <c r="Y143" s="35"/>
      <c r="Z143" s="35"/>
      <c r="AA143" s="35"/>
      <c r="AB143" s="40">
        <f t="shared" ref="AB143:AB150" si="141">SUM(Y143:AA143)</f>
        <v>0</v>
      </c>
      <c r="AC143" s="35"/>
      <c r="AD143" s="35"/>
      <c r="AE143" s="35"/>
      <c r="AF143" s="40">
        <f t="shared" ref="AF143:AF150" si="142">SUM(AC143:AE143)</f>
        <v>0</v>
      </c>
      <c r="AG143" s="40">
        <f t="shared" si="132"/>
        <v>0</v>
      </c>
      <c r="AH143" s="41">
        <f t="shared" si="138"/>
        <v>0</v>
      </c>
      <c r="AI143" s="42">
        <f t="shared" si="133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139"/>
        <v>0</v>
      </c>
      <c r="U144" s="35"/>
      <c r="V144" s="35"/>
      <c r="W144" s="35"/>
      <c r="X144" s="40">
        <f t="shared" si="140"/>
        <v>0</v>
      </c>
      <c r="Y144" s="35"/>
      <c r="Z144" s="35"/>
      <c r="AA144" s="35"/>
      <c r="AB144" s="40">
        <f t="shared" si="141"/>
        <v>0</v>
      </c>
      <c r="AC144" s="35"/>
      <c r="AD144" s="35"/>
      <c r="AE144" s="35"/>
      <c r="AF144" s="40">
        <f t="shared" si="142"/>
        <v>0</v>
      </c>
      <c r="AG144" s="40">
        <f t="shared" si="132"/>
        <v>0</v>
      </c>
      <c r="AH144" s="41">
        <f t="shared" si="138"/>
        <v>0</v>
      </c>
      <c r="AI144" s="42">
        <f t="shared" si="133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139"/>
        <v>0</v>
      </c>
      <c r="U145" s="35"/>
      <c r="V145" s="35"/>
      <c r="W145" s="35"/>
      <c r="X145" s="40">
        <f t="shared" si="140"/>
        <v>0</v>
      </c>
      <c r="Y145" s="35"/>
      <c r="Z145" s="35"/>
      <c r="AA145" s="35"/>
      <c r="AB145" s="40">
        <f t="shared" si="141"/>
        <v>0</v>
      </c>
      <c r="AC145" s="35"/>
      <c r="AD145" s="35"/>
      <c r="AE145" s="35"/>
      <c r="AF145" s="40">
        <f t="shared" si="142"/>
        <v>0</v>
      </c>
      <c r="AG145" s="40">
        <f t="shared" si="132"/>
        <v>0</v>
      </c>
      <c r="AH145" s="41">
        <f t="shared" si="138"/>
        <v>0</v>
      </c>
      <c r="AI145" s="42">
        <f t="shared" si="133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139"/>
        <v>0</v>
      </c>
      <c r="U146" s="35"/>
      <c r="V146" s="35"/>
      <c r="W146" s="35"/>
      <c r="X146" s="40">
        <f t="shared" si="140"/>
        <v>0</v>
      </c>
      <c r="Y146" s="35"/>
      <c r="Z146" s="35"/>
      <c r="AA146" s="35"/>
      <c r="AB146" s="40">
        <f t="shared" si="141"/>
        <v>0</v>
      </c>
      <c r="AC146" s="35"/>
      <c r="AD146" s="35"/>
      <c r="AE146" s="35"/>
      <c r="AF146" s="40">
        <f t="shared" si="142"/>
        <v>0</v>
      </c>
      <c r="AG146" s="40">
        <f t="shared" si="132"/>
        <v>0</v>
      </c>
      <c r="AH146" s="41">
        <f t="shared" si="138"/>
        <v>0</v>
      </c>
      <c r="AI146" s="42">
        <f t="shared" si="133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139"/>
        <v>0</v>
      </c>
      <c r="U147" s="35"/>
      <c r="V147" s="35"/>
      <c r="W147" s="35"/>
      <c r="X147" s="40">
        <f t="shared" si="140"/>
        <v>0</v>
      </c>
      <c r="Y147" s="35"/>
      <c r="Z147" s="35"/>
      <c r="AA147" s="35"/>
      <c r="AB147" s="40">
        <f t="shared" si="141"/>
        <v>0</v>
      </c>
      <c r="AC147" s="35"/>
      <c r="AD147" s="35"/>
      <c r="AE147" s="35"/>
      <c r="AF147" s="40">
        <f t="shared" si="142"/>
        <v>0</v>
      </c>
      <c r="AG147" s="40">
        <f t="shared" si="132"/>
        <v>0</v>
      </c>
      <c r="AH147" s="41">
        <f t="shared" si="138"/>
        <v>0</v>
      </c>
      <c r="AI147" s="42">
        <f t="shared" si="133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139"/>
        <v>0</v>
      </c>
      <c r="U148" s="35"/>
      <c r="V148" s="35"/>
      <c r="W148" s="35"/>
      <c r="X148" s="40">
        <f t="shared" si="140"/>
        <v>0</v>
      </c>
      <c r="Y148" s="35"/>
      <c r="Z148" s="35"/>
      <c r="AA148" s="35"/>
      <c r="AB148" s="40">
        <f t="shared" si="141"/>
        <v>0</v>
      </c>
      <c r="AC148" s="35"/>
      <c r="AD148" s="35"/>
      <c r="AE148" s="35"/>
      <c r="AF148" s="40">
        <f t="shared" si="142"/>
        <v>0</v>
      </c>
      <c r="AG148" s="40">
        <f t="shared" si="132"/>
        <v>0</v>
      </c>
      <c r="AH148" s="41">
        <f t="shared" si="138"/>
        <v>0</v>
      </c>
      <c r="AI148" s="42">
        <f t="shared" si="133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139"/>
        <v>0</v>
      </c>
      <c r="U149" s="35"/>
      <c r="V149" s="35"/>
      <c r="W149" s="35"/>
      <c r="X149" s="40">
        <f t="shared" si="140"/>
        <v>0</v>
      </c>
      <c r="Y149" s="35"/>
      <c r="Z149" s="35"/>
      <c r="AA149" s="35"/>
      <c r="AB149" s="40">
        <f t="shared" si="141"/>
        <v>0</v>
      </c>
      <c r="AC149" s="35"/>
      <c r="AD149" s="35"/>
      <c r="AE149" s="35"/>
      <c r="AF149" s="40">
        <f t="shared" si="142"/>
        <v>0</v>
      </c>
      <c r="AG149" s="40">
        <f t="shared" si="132"/>
        <v>0</v>
      </c>
      <c r="AH149" s="41">
        <f t="shared" si="138"/>
        <v>0</v>
      </c>
      <c r="AI149" s="42">
        <f t="shared" si="133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139"/>
        <v>0</v>
      </c>
      <c r="U150" s="35"/>
      <c r="V150" s="35"/>
      <c r="W150" s="35"/>
      <c r="X150" s="40">
        <f t="shared" si="140"/>
        <v>0</v>
      </c>
      <c r="Y150" s="35"/>
      <c r="Z150" s="35"/>
      <c r="AA150" s="35"/>
      <c r="AB150" s="40">
        <f t="shared" si="141"/>
        <v>0</v>
      </c>
      <c r="AC150" s="35"/>
      <c r="AD150" s="35"/>
      <c r="AE150" s="35"/>
      <c r="AF150" s="40">
        <f t="shared" si="142"/>
        <v>0</v>
      </c>
      <c r="AG150" s="40">
        <f t="shared" si="132"/>
        <v>0</v>
      </c>
      <c r="AH150" s="41">
        <f t="shared" si="138"/>
        <v>0</v>
      </c>
      <c r="AI150" s="42">
        <f t="shared" si="133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8"/>
      <c r="Q151" s="55">
        <f t="shared" ref="Q151:AG151" si="143">SUM(Q141:Q150)</f>
        <v>0</v>
      </c>
      <c r="R151" s="55">
        <f t="shared" si="143"/>
        <v>0</v>
      </c>
      <c r="S151" s="55">
        <f t="shared" si="143"/>
        <v>0</v>
      </c>
      <c r="T151" s="60">
        <f t="shared" si="143"/>
        <v>0</v>
      </c>
      <c r="U151" s="55">
        <f t="shared" si="143"/>
        <v>0</v>
      </c>
      <c r="V151" s="55">
        <f t="shared" si="143"/>
        <v>0</v>
      </c>
      <c r="W151" s="55">
        <f t="shared" si="143"/>
        <v>0</v>
      </c>
      <c r="X151" s="60">
        <f t="shared" si="143"/>
        <v>0</v>
      </c>
      <c r="Y151" s="55">
        <f t="shared" si="143"/>
        <v>0</v>
      </c>
      <c r="Z151" s="55">
        <f t="shared" si="143"/>
        <v>0</v>
      </c>
      <c r="AA151" s="55">
        <f t="shared" si="143"/>
        <v>0</v>
      </c>
      <c r="AB151" s="60">
        <f t="shared" si="143"/>
        <v>0</v>
      </c>
      <c r="AC151" s="55">
        <f t="shared" si="143"/>
        <v>0</v>
      </c>
      <c r="AD151" s="55">
        <f t="shared" si="143"/>
        <v>0</v>
      </c>
      <c r="AE151" s="55">
        <f t="shared" si="143"/>
        <v>0</v>
      </c>
      <c r="AF151" s="60">
        <f t="shared" si="143"/>
        <v>0</v>
      </c>
      <c r="AG151" s="53">
        <f t="shared" si="143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144">SUM(T153,X153,AB153,AF153)</f>
        <v>0</v>
      </c>
      <c r="AH153" s="41">
        <f>IF(ISERROR(AG153/I153),0,AG153/I153)</f>
        <v>0</v>
      </c>
      <c r="AI153" s="42">
        <f t="shared" ref="AI153:AI162" si="145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" si="146">SUM(Q154:S154)</f>
        <v>0</v>
      </c>
      <c r="U154" s="35"/>
      <c r="V154" s="35"/>
      <c r="W154" s="35"/>
      <c r="X154" s="40">
        <f t="shared" ref="X154" si="147">SUM(U154:W154)</f>
        <v>0</v>
      </c>
      <c r="Y154" s="35"/>
      <c r="Z154" s="35"/>
      <c r="AA154" s="35"/>
      <c r="AB154" s="40">
        <f t="shared" ref="AB154" si="148">SUM(Y154:AA154)</f>
        <v>0</v>
      </c>
      <c r="AC154" s="35"/>
      <c r="AD154" s="35"/>
      <c r="AE154" s="35"/>
      <c r="AF154" s="40">
        <f t="shared" ref="AF154" si="149">SUM(AC154:AE154)</f>
        <v>0</v>
      </c>
      <c r="AG154" s="40">
        <f t="shared" si="144"/>
        <v>0</v>
      </c>
      <c r="AH154" s="41">
        <f t="shared" ref="AH154:AH162" si="150">IF(ISERROR(AG154/I154),0,AG154/I154)</f>
        <v>0</v>
      </c>
      <c r="AI154" s="42">
        <f t="shared" si="145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ref="T155:T162" si="151">SUM(Q155:S155)</f>
        <v>0</v>
      </c>
      <c r="U155" s="35"/>
      <c r="V155" s="35"/>
      <c r="W155" s="35"/>
      <c r="X155" s="40">
        <f t="shared" ref="X155:X162" si="152">SUM(U155:W155)</f>
        <v>0</v>
      </c>
      <c r="Y155" s="35"/>
      <c r="Z155" s="35"/>
      <c r="AA155" s="35"/>
      <c r="AB155" s="40">
        <f t="shared" ref="AB155:AB162" si="153">SUM(Y155:AA155)</f>
        <v>0</v>
      </c>
      <c r="AC155" s="35"/>
      <c r="AD155" s="35"/>
      <c r="AE155" s="35"/>
      <c r="AF155" s="40">
        <f t="shared" ref="AF155:AF162" si="154">SUM(AC155:AE155)</f>
        <v>0</v>
      </c>
      <c r="AG155" s="40">
        <f t="shared" si="144"/>
        <v>0</v>
      </c>
      <c r="AH155" s="41">
        <f t="shared" si="150"/>
        <v>0</v>
      </c>
      <c r="AI155" s="42">
        <f t="shared" si="145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151"/>
        <v>0</v>
      </c>
      <c r="U156" s="35"/>
      <c r="V156" s="35"/>
      <c r="W156" s="35"/>
      <c r="X156" s="40">
        <f t="shared" si="152"/>
        <v>0</v>
      </c>
      <c r="Y156" s="35"/>
      <c r="Z156" s="35"/>
      <c r="AA156" s="35"/>
      <c r="AB156" s="40">
        <f t="shared" si="153"/>
        <v>0</v>
      </c>
      <c r="AC156" s="35"/>
      <c r="AD156" s="35"/>
      <c r="AE156" s="35"/>
      <c r="AF156" s="40">
        <f t="shared" si="154"/>
        <v>0</v>
      </c>
      <c r="AG156" s="40">
        <f t="shared" si="144"/>
        <v>0</v>
      </c>
      <c r="AH156" s="41">
        <f t="shared" si="150"/>
        <v>0</v>
      </c>
      <c r="AI156" s="42">
        <f t="shared" si="145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151"/>
        <v>0</v>
      </c>
      <c r="U157" s="35"/>
      <c r="V157" s="35"/>
      <c r="W157" s="35"/>
      <c r="X157" s="40">
        <f t="shared" si="152"/>
        <v>0</v>
      </c>
      <c r="Y157" s="35"/>
      <c r="Z157" s="35"/>
      <c r="AA157" s="35"/>
      <c r="AB157" s="40">
        <f t="shared" si="153"/>
        <v>0</v>
      </c>
      <c r="AC157" s="35"/>
      <c r="AD157" s="35"/>
      <c r="AE157" s="35"/>
      <c r="AF157" s="40">
        <f t="shared" si="154"/>
        <v>0</v>
      </c>
      <c r="AG157" s="40">
        <f t="shared" si="144"/>
        <v>0</v>
      </c>
      <c r="AH157" s="41">
        <f t="shared" si="150"/>
        <v>0</v>
      </c>
      <c r="AI157" s="42">
        <f t="shared" si="145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151"/>
        <v>0</v>
      </c>
      <c r="U158" s="35"/>
      <c r="V158" s="35"/>
      <c r="W158" s="35"/>
      <c r="X158" s="40">
        <f t="shared" si="152"/>
        <v>0</v>
      </c>
      <c r="Y158" s="35"/>
      <c r="Z158" s="35"/>
      <c r="AA158" s="35"/>
      <c r="AB158" s="40">
        <f t="shared" si="153"/>
        <v>0</v>
      </c>
      <c r="AC158" s="35"/>
      <c r="AD158" s="35"/>
      <c r="AE158" s="35"/>
      <c r="AF158" s="40">
        <f t="shared" si="154"/>
        <v>0</v>
      </c>
      <c r="AG158" s="40">
        <f t="shared" si="144"/>
        <v>0</v>
      </c>
      <c r="AH158" s="41">
        <f t="shared" si="150"/>
        <v>0</v>
      </c>
      <c r="AI158" s="42">
        <f t="shared" si="145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151"/>
        <v>0</v>
      </c>
      <c r="U159" s="35"/>
      <c r="V159" s="35"/>
      <c r="W159" s="35"/>
      <c r="X159" s="40">
        <f t="shared" si="152"/>
        <v>0</v>
      </c>
      <c r="Y159" s="35"/>
      <c r="Z159" s="35"/>
      <c r="AA159" s="35"/>
      <c r="AB159" s="40">
        <f t="shared" si="153"/>
        <v>0</v>
      </c>
      <c r="AC159" s="35"/>
      <c r="AD159" s="35"/>
      <c r="AE159" s="35"/>
      <c r="AF159" s="40">
        <f t="shared" si="154"/>
        <v>0</v>
      </c>
      <c r="AG159" s="40">
        <f t="shared" si="144"/>
        <v>0</v>
      </c>
      <c r="AH159" s="41">
        <f t="shared" si="150"/>
        <v>0</v>
      </c>
      <c r="AI159" s="42">
        <f t="shared" si="145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151"/>
        <v>0</v>
      </c>
      <c r="U160" s="35"/>
      <c r="V160" s="35"/>
      <c r="W160" s="35"/>
      <c r="X160" s="40">
        <f t="shared" si="152"/>
        <v>0</v>
      </c>
      <c r="Y160" s="35"/>
      <c r="Z160" s="35"/>
      <c r="AA160" s="35"/>
      <c r="AB160" s="40">
        <f t="shared" si="153"/>
        <v>0</v>
      </c>
      <c r="AC160" s="35"/>
      <c r="AD160" s="35"/>
      <c r="AE160" s="35"/>
      <c r="AF160" s="40">
        <f t="shared" si="154"/>
        <v>0</v>
      </c>
      <c r="AG160" s="40">
        <f t="shared" si="144"/>
        <v>0</v>
      </c>
      <c r="AH160" s="41">
        <f t="shared" si="150"/>
        <v>0</v>
      </c>
      <c r="AI160" s="42">
        <f t="shared" si="145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151"/>
        <v>0</v>
      </c>
      <c r="U161" s="35"/>
      <c r="V161" s="35"/>
      <c r="W161" s="35"/>
      <c r="X161" s="40">
        <f t="shared" si="152"/>
        <v>0</v>
      </c>
      <c r="Y161" s="35"/>
      <c r="Z161" s="35"/>
      <c r="AA161" s="35"/>
      <c r="AB161" s="40">
        <f t="shared" si="153"/>
        <v>0</v>
      </c>
      <c r="AC161" s="35"/>
      <c r="AD161" s="35"/>
      <c r="AE161" s="35"/>
      <c r="AF161" s="40">
        <f t="shared" si="154"/>
        <v>0</v>
      </c>
      <c r="AG161" s="40">
        <f t="shared" si="144"/>
        <v>0</v>
      </c>
      <c r="AH161" s="41">
        <f t="shared" si="150"/>
        <v>0</v>
      </c>
      <c r="AI161" s="42">
        <f t="shared" si="145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151"/>
        <v>0</v>
      </c>
      <c r="U162" s="35"/>
      <c r="V162" s="35"/>
      <c r="W162" s="35"/>
      <c r="X162" s="40">
        <f t="shared" si="152"/>
        <v>0</v>
      </c>
      <c r="Y162" s="35"/>
      <c r="Z162" s="35"/>
      <c r="AA162" s="35"/>
      <c r="AB162" s="40">
        <f t="shared" si="153"/>
        <v>0</v>
      </c>
      <c r="AC162" s="35"/>
      <c r="AD162" s="35"/>
      <c r="AE162" s="35"/>
      <c r="AF162" s="40">
        <f t="shared" si="154"/>
        <v>0</v>
      </c>
      <c r="AG162" s="40">
        <f t="shared" si="144"/>
        <v>0</v>
      </c>
      <c r="AH162" s="41">
        <f t="shared" si="150"/>
        <v>0</v>
      </c>
      <c r="AI162" s="42">
        <f t="shared" si="145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8"/>
      <c r="Q163" s="55">
        <f t="shared" ref="Q163:AG163" si="155">SUM(Q153:Q162)</f>
        <v>0</v>
      </c>
      <c r="R163" s="55">
        <f t="shared" si="155"/>
        <v>0</v>
      </c>
      <c r="S163" s="55">
        <f t="shared" si="155"/>
        <v>0</v>
      </c>
      <c r="T163" s="60">
        <f t="shared" si="155"/>
        <v>0</v>
      </c>
      <c r="U163" s="55">
        <f t="shared" si="155"/>
        <v>0</v>
      </c>
      <c r="V163" s="55">
        <f t="shared" si="155"/>
        <v>0</v>
      </c>
      <c r="W163" s="55">
        <f t="shared" si="155"/>
        <v>0</v>
      </c>
      <c r="X163" s="60">
        <f t="shared" si="155"/>
        <v>0</v>
      </c>
      <c r="Y163" s="55">
        <f t="shared" si="155"/>
        <v>0</v>
      </c>
      <c r="Z163" s="55">
        <f t="shared" si="155"/>
        <v>0</v>
      </c>
      <c r="AA163" s="55">
        <f t="shared" si="155"/>
        <v>0</v>
      </c>
      <c r="AB163" s="60">
        <f t="shared" si="155"/>
        <v>0</v>
      </c>
      <c r="AC163" s="55">
        <f t="shared" si="155"/>
        <v>0</v>
      </c>
      <c r="AD163" s="55">
        <f t="shared" si="155"/>
        <v>0</v>
      </c>
      <c r="AE163" s="55">
        <f t="shared" si="155"/>
        <v>0</v>
      </c>
      <c r="AF163" s="60">
        <f t="shared" si="155"/>
        <v>0</v>
      </c>
      <c r="AG163" s="53">
        <f t="shared" si="155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56">SUM(T165,X165,AB165,AF165)</f>
        <v>0</v>
      </c>
      <c r="AH165" s="41">
        <f>IF(ISERROR(AG165/I165),0,AG165/I165)</f>
        <v>0</v>
      </c>
      <c r="AI165" s="42">
        <f t="shared" ref="AI165:AI174" si="157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" si="158">SUM(Q166:S166)</f>
        <v>0</v>
      </c>
      <c r="U166" s="35"/>
      <c r="V166" s="35"/>
      <c r="W166" s="35"/>
      <c r="X166" s="40">
        <f t="shared" ref="X166" si="159">SUM(U166:W166)</f>
        <v>0</v>
      </c>
      <c r="Y166" s="35"/>
      <c r="Z166" s="35"/>
      <c r="AA166" s="35"/>
      <c r="AB166" s="40">
        <f t="shared" ref="AB166" si="160">SUM(Y166:AA166)</f>
        <v>0</v>
      </c>
      <c r="AC166" s="35"/>
      <c r="AD166" s="35"/>
      <c r="AE166" s="35"/>
      <c r="AF166" s="40">
        <f t="shared" ref="AF166" si="161">SUM(AC166:AE166)</f>
        <v>0</v>
      </c>
      <c r="AG166" s="40">
        <f t="shared" si="156"/>
        <v>0</v>
      </c>
      <c r="AH166" s="41">
        <f t="shared" ref="AH166:AH174" si="162">IF(ISERROR(AG166/I166),0,AG166/I166)</f>
        <v>0</v>
      </c>
      <c r="AI166" s="42">
        <f t="shared" si="157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ref="T167:T174" si="163">SUM(Q167:S167)</f>
        <v>0</v>
      </c>
      <c r="U167" s="35"/>
      <c r="V167" s="35"/>
      <c r="W167" s="35"/>
      <c r="X167" s="40">
        <f t="shared" ref="X167:X174" si="164">SUM(U167:W167)</f>
        <v>0</v>
      </c>
      <c r="Y167" s="35"/>
      <c r="Z167" s="35"/>
      <c r="AA167" s="35"/>
      <c r="AB167" s="40">
        <f t="shared" ref="AB167:AB174" si="165">SUM(Y167:AA167)</f>
        <v>0</v>
      </c>
      <c r="AC167" s="35"/>
      <c r="AD167" s="35"/>
      <c r="AE167" s="35"/>
      <c r="AF167" s="40">
        <f t="shared" ref="AF167:AF174" si="166">SUM(AC167:AE167)</f>
        <v>0</v>
      </c>
      <c r="AG167" s="40">
        <f t="shared" si="156"/>
        <v>0</v>
      </c>
      <c r="AH167" s="41">
        <f t="shared" si="162"/>
        <v>0</v>
      </c>
      <c r="AI167" s="42">
        <f t="shared" si="157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63"/>
        <v>0</v>
      </c>
      <c r="U168" s="35"/>
      <c r="V168" s="35"/>
      <c r="W168" s="35"/>
      <c r="X168" s="40">
        <f t="shared" si="164"/>
        <v>0</v>
      </c>
      <c r="Y168" s="35"/>
      <c r="Z168" s="35"/>
      <c r="AA168" s="35"/>
      <c r="AB168" s="40">
        <f t="shared" si="165"/>
        <v>0</v>
      </c>
      <c r="AC168" s="35"/>
      <c r="AD168" s="35"/>
      <c r="AE168" s="35"/>
      <c r="AF168" s="40">
        <f t="shared" si="166"/>
        <v>0</v>
      </c>
      <c r="AG168" s="40">
        <f t="shared" si="156"/>
        <v>0</v>
      </c>
      <c r="AH168" s="41">
        <f t="shared" si="162"/>
        <v>0</v>
      </c>
      <c r="AI168" s="42">
        <f t="shared" si="157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63"/>
        <v>0</v>
      </c>
      <c r="U169" s="35"/>
      <c r="V169" s="35"/>
      <c r="W169" s="35"/>
      <c r="X169" s="40">
        <f t="shared" si="164"/>
        <v>0</v>
      </c>
      <c r="Y169" s="35"/>
      <c r="Z169" s="35"/>
      <c r="AA169" s="35"/>
      <c r="AB169" s="40">
        <f t="shared" si="165"/>
        <v>0</v>
      </c>
      <c r="AC169" s="35"/>
      <c r="AD169" s="35"/>
      <c r="AE169" s="35"/>
      <c r="AF169" s="40">
        <f t="shared" si="166"/>
        <v>0</v>
      </c>
      <c r="AG169" s="40">
        <f t="shared" si="156"/>
        <v>0</v>
      </c>
      <c r="AH169" s="41">
        <f t="shared" si="162"/>
        <v>0</v>
      </c>
      <c r="AI169" s="42">
        <f t="shared" si="157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63"/>
        <v>0</v>
      </c>
      <c r="U170" s="35"/>
      <c r="V170" s="35"/>
      <c r="W170" s="35"/>
      <c r="X170" s="40">
        <f t="shared" si="164"/>
        <v>0</v>
      </c>
      <c r="Y170" s="35"/>
      <c r="Z170" s="35"/>
      <c r="AA170" s="35"/>
      <c r="AB170" s="40">
        <f t="shared" si="165"/>
        <v>0</v>
      </c>
      <c r="AC170" s="35"/>
      <c r="AD170" s="35"/>
      <c r="AE170" s="35"/>
      <c r="AF170" s="40">
        <f t="shared" si="166"/>
        <v>0</v>
      </c>
      <c r="AG170" s="40">
        <f t="shared" si="156"/>
        <v>0</v>
      </c>
      <c r="AH170" s="41">
        <f t="shared" si="162"/>
        <v>0</v>
      </c>
      <c r="AI170" s="42">
        <f t="shared" si="157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63"/>
        <v>0</v>
      </c>
      <c r="U171" s="35"/>
      <c r="V171" s="35"/>
      <c r="W171" s="35"/>
      <c r="X171" s="40">
        <f t="shared" si="164"/>
        <v>0</v>
      </c>
      <c r="Y171" s="35"/>
      <c r="Z171" s="35"/>
      <c r="AA171" s="35"/>
      <c r="AB171" s="40">
        <f t="shared" si="165"/>
        <v>0</v>
      </c>
      <c r="AC171" s="35"/>
      <c r="AD171" s="35"/>
      <c r="AE171" s="35"/>
      <c r="AF171" s="40">
        <f t="shared" si="166"/>
        <v>0</v>
      </c>
      <c r="AG171" s="40">
        <f t="shared" si="156"/>
        <v>0</v>
      </c>
      <c r="AH171" s="41">
        <f t="shared" si="162"/>
        <v>0</v>
      </c>
      <c r="AI171" s="42">
        <f t="shared" si="157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63"/>
        <v>0</v>
      </c>
      <c r="U172" s="35"/>
      <c r="V172" s="35"/>
      <c r="W172" s="35"/>
      <c r="X172" s="40">
        <f t="shared" si="164"/>
        <v>0</v>
      </c>
      <c r="Y172" s="35"/>
      <c r="Z172" s="35"/>
      <c r="AA172" s="35"/>
      <c r="AB172" s="40">
        <f t="shared" si="165"/>
        <v>0</v>
      </c>
      <c r="AC172" s="35"/>
      <c r="AD172" s="35"/>
      <c r="AE172" s="35"/>
      <c r="AF172" s="40">
        <f t="shared" si="166"/>
        <v>0</v>
      </c>
      <c r="AG172" s="40">
        <f t="shared" si="156"/>
        <v>0</v>
      </c>
      <c r="AH172" s="41">
        <f t="shared" si="162"/>
        <v>0</v>
      </c>
      <c r="AI172" s="42">
        <f t="shared" si="157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63"/>
        <v>0</v>
      </c>
      <c r="U173" s="35"/>
      <c r="V173" s="35"/>
      <c r="W173" s="35"/>
      <c r="X173" s="40">
        <f t="shared" si="164"/>
        <v>0</v>
      </c>
      <c r="Y173" s="35"/>
      <c r="Z173" s="35"/>
      <c r="AA173" s="35"/>
      <c r="AB173" s="40">
        <f t="shared" si="165"/>
        <v>0</v>
      </c>
      <c r="AC173" s="35"/>
      <c r="AD173" s="35"/>
      <c r="AE173" s="35"/>
      <c r="AF173" s="40">
        <f t="shared" si="166"/>
        <v>0</v>
      </c>
      <c r="AG173" s="40">
        <f t="shared" si="156"/>
        <v>0</v>
      </c>
      <c r="AH173" s="41">
        <f t="shared" si="162"/>
        <v>0</v>
      </c>
      <c r="AI173" s="42">
        <f t="shared" si="157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63"/>
        <v>0</v>
      </c>
      <c r="U174" s="35"/>
      <c r="V174" s="35"/>
      <c r="W174" s="35"/>
      <c r="X174" s="40">
        <f t="shared" si="164"/>
        <v>0</v>
      </c>
      <c r="Y174" s="35"/>
      <c r="Z174" s="35"/>
      <c r="AA174" s="35"/>
      <c r="AB174" s="40">
        <f t="shared" si="165"/>
        <v>0</v>
      </c>
      <c r="AC174" s="35"/>
      <c r="AD174" s="35"/>
      <c r="AE174" s="35"/>
      <c r="AF174" s="40">
        <f t="shared" si="166"/>
        <v>0</v>
      </c>
      <c r="AG174" s="40">
        <f t="shared" si="156"/>
        <v>0</v>
      </c>
      <c r="AH174" s="41">
        <f t="shared" si="162"/>
        <v>0</v>
      </c>
      <c r="AI174" s="42">
        <f t="shared" si="157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8"/>
      <c r="Q175" s="55">
        <f t="shared" ref="Q175:AG175" si="167">SUM(Q165:Q174)</f>
        <v>0</v>
      </c>
      <c r="R175" s="55">
        <f t="shared" si="167"/>
        <v>0</v>
      </c>
      <c r="S175" s="55">
        <f t="shared" si="167"/>
        <v>0</v>
      </c>
      <c r="T175" s="60">
        <f t="shared" si="167"/>
        <v>0</v>
      </c>
      <c r="U175" s="55">
        <f t="shared" si="167"/>
        <v>0</v>
      </c>
      <c r="V175" s="55">
        <f t="shared" si="167"/>
        <v>0</v>
      </c>
      <c r="W175" s="55">
        <f t="shared" si="167"/>
        <v>0</v>
      </c>
      <c r="X175" s="60">
        <f t="shared" si="167"/>
        <v>0</v>
      </c>
      <c r="Y175" s="55">
        <f t="shared" si="167"/>
        <v>0</v>
      </c>
      <c r="Z175" s="55">
        <f t="shared" si="167"/>
        <v>0</v>
      </c>
      <c r="AA175" s="55">
        <f t="shared" si="167"/>
        <v>0</v>
      </c>
      <c r="AB175" s="60">
        <f t="shared" si="167"/>
        <v>0</v>
      </c>
      <c r="AC175" s="55">
        <f t="shared" si="167"/>
        <v>0</v>
      </c>
      <c r="AD175" s="55">
        <f t="shared" si="167"/>
        <v>0</v>
      </c>
      <c r="AE175" s="55">
        <f t="shared" si="167"/>
        <v>0</v>
      </c>
      <c r="AF175" s="60">
        <f t="shared" si="167"/>
        <v>0</v>
      </c>
      <c r="AG175" s="53">
        <f t="shared" si="167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68">SUM(T177,X177,AB177,AF177)</f>
        <v>0</v>
      </c>
      <c r="AH177" s="41">
        <f>IF(ISERROR(AG177/I177),0,AG177/I177)</f>
        <v>0</v>
      </c>
      <c r="AI177" s="42">
        <f t="shared" ref="AI177:AI186" si="169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" si="170">SUM(Q178:S178)</f>
        <v>0</v>
      </c>
      <c r="U178" s="35"/>
      <c r="V178" s="35"/>
      <c r="W178" s="35"/>
      <c r="X178" s="40">
        <f t="shared" ref="X178" si="171">SUM(U178:W178)</f>
        <v>0</v>
      </c>
      <c r="Y178" s="35"/>
      <c r="Z178" s="35"/>
      <c r="AA178" s="35"/>
      <c r="AB178" s="40">
        <f t="shared" ref="AB178" si="172">SUM(Y178:AA178)</f>
        <v>0</v>
      </c>
      <c r="AC178" s="35"/>
      <c r="AD178" s="35"/>
      <c r="AE178" s="35"/>
      <c r="AF178" s="40">
        <f t="shared" ref="AF178" si="173">SUM(AC178:AE178)</f>
        <v>0</v>
      </c>
      <c r="AG178" s="40">
        <f t="shared" si="168"/>
        <v>0</v>
      </c>
      <c r="AH178" s="41">
        <f t="shared" ref="AH178:AH186" si="174">IF(ISERROR(AG178/I178),0,AG178/I178)</f>
        <v>0</v>
      </c>
      <c r="AI178" s="42">
        <f t="shared" si="169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ref="T179:T186" si="175">SUM(Q179:S179)</f>
        <v>0</v>
      </c>
      <c r="U179" s="35"/>
      <c r="V179" s="35"/>
      <c r="W179" s="35"/>
      <c r="X179" s="40">
        <f t="shared" ref="X179:X186" si="176">SUM(U179:W179)</f>
        <v>0</v>
      </c>
      <c r="Y179" s="35"/>
      <c r="Z179" s="35"/>
      <c r="AA179" s="35"/>
      <c r="AB179" s="40">
        <f t="shared" ref="AB179:AB186" si="177">SUM(Y179:AA179)</f>
        <v>0</v>
      </c>
      <c r="AC179" s="35"/>
      <c r="AD179" s="35"/>
      <c r="AE179" s="35"/>
      <c r="AF179" s="40">
        <f t="shared" ref="AF179:AF186" si="178">SUM(AC179:AE179)</f>
        <v>0</v>
      </c>
      <c r="AG179" s="40">
        <f t="shared" si="168"/>
        <v>0</v>
      </c>
      <c r="AH179" s="41">
        <f t="shared" si="174"/>
        <v>0</v>
      </c>
      <c r="AI179" s="42">
        <f t="shared" si="169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75"/>
        <v>0</v>
      </c>
      <c r="U180" s="35"/>
      <c r="V180" s="35"/>
      <c r="W180" s="35"/>
      <c r="X180" s="40">
        <f t="shared" si="176"/>
        <v>0</v>
      </c>
      <c r="Y180" s="35"/>
      <c r="Z180" s="35"/>
      <c r="AA180" s="35"/>
      <c r="AB180" s="40">
        <f t="shared" si="177"/>
        <v>0</v>
      </c>
      <c r="AC180" s="35"/>
      <c r="AD180" s="35"/>
      <c r="AE180" s="35"/>
      <c r="AF180" s="40">
        <f t="shared" si="178"/>
        <v>0</v>
      </c>
      <c r="AG180" s="40">
        <f t="shared" si="168"/>
        <v>0</v>
      </c>
      <c r="AH180" s="41">
        <f t="shared" si="174"/>
        <v>0</v>
      </c>
      <c r="AI180" s="42">
        <f t="shared" si="169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75"/>
        <v>0</v>
      </c>
      <c r="U181" s="35"/>
      <c r="V181" s="35"/>
      <c r="W181" s="35"/>
      <c r="X181" s="40">
        <f t="shared" si="176"/>
        <v>0</v>
      </c>
      <c r="Y181" s="35"/>
      <c r="Z181" s="35"/>
      <c r="AA181" s="35"/>
      <c r="AB181" s="40">
        <f t="shared" si="177"/>
        <v>0</v>
      </c>
      <c r="AC181" s="35"/>
      <c r="AD181" s="35"/>
      <c r="AE181" s="35"/>
      <c r="AF181" s="40">
        <f t="shared" si="178"/>
        <v>0</v>
      </c>
      <c r="AG181" s="40">
        <f t="shared" si="168"/>
        <v>0</v>
      </c>
      <c r="AH181" s="41">
        <f t="shared" si="174"/>
        <v>0</v>
      </c>
      <c r="AI181" s="42">
        <f t="shared" si="169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75"/>
        <v>0</v>
      </c>
      <c r="U182" s="35"/>
      <c r="V182" s="35"/>
      <c r="W182" s="35"/>
      <c r="X182" s="40">
        <f t="shared" si="176"/>
        <v>0</v>
      </c>
      <c r="Y182" s="35"/>
      <c r="Z182" s="35"/>
      <c r="AA182" s="35"/>
      <c r="AB182" s="40">
        <f t="shared" si="177"/>
        <v>0</v>
      </c>
      <c r="AC182" s="35"/>
      <c r="AD182" s="35"/>
      <c r="AE182" s="35"/>
      <c r="AF182" s="40">
        <f t="shared" si="178"/>
        <v>0</v>
      </c>
      <c r="AG182" s="40">
        <f t="shared" si="168"/>
        <v>0</v>
      </c>
      <c r="AH182" s="41">
        <f t="shared" si="174"/>
        <v>0</v>
      </c>
      <c r="AI182" s="42">
        <f t="shared" si="169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75"/>
        <v>0</v>
      </c>
      <c r="U183" s="35"/>
      <c r="V183" s="35"/>
      <c r="W183" s="35"/>
      <c r="X183" s="40">
        <f t="shared" si="176"/>
        <v>0</v>
      </c>
      <c r="Y183" s="35"/>
      <c r="Z183" s="35"/>
      <c r="AA183" s="35"/>
      <c r="AB183" s="40">
        <f t="shared" si="177"/>
        <v>0</v>
      </c>
      <c r="AC183" s="35"/>
      <c r="AD183" s="35"/>
      <c r="AE183" s="35"/>
      <c r="AF183" s="40">
        <f t="shared" si="178"/>
        <v>0</v>
      </c>
      <c r="AG183" s="40">
        <f t="shared" si="168"/>
        <v>0</v>
      </c>
      <c r="AH183" s="41">
        <f t="shared" si="174"/>
        <v>0</v>
      </c>
      <c r="AI183" s="42">
        <f t="shared" si="169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75"/>
        <v>0</v>
      </c>
      <c r="U184" s="35"/>
      <c r="V184" s="35"/>
      <c r="W184" s="35"/>
      <c r="X184" s="40">
        <f t="shared" si="176"/>
        <v>0</v>
      </c>
      <c r="Y184" s="35"/>
      <c r="Z184" s="35"/>
      <c r="AA184" s="35"/>
      <c r="AB184" s="40">
        <f t="shared" si="177"/>
        <v>0</v>
      </c>
      <c r="AC184" s="35"/>
      <c r="AD184" s="35"/>
      <c r="AE184" s="35"/>
      <c r="AF184" s="40">
        <f t="shared" si="178"/>
        <v>0</v>
      </c>
      <c r="AG184" s="40">
        <f t="shared" si="168"/>
        <v>0</v>
      </c>
      <c r="AH184" s="41">
        <f t="shared" si="174"/>
        <v>0</v>
      </c>
      <c r="AI184" s="42">
        <f t="shared" si="169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75"/>
        <v>0</v>
      </c>
      <c r="U185" s="35"/>
      <c r="V185" s="35"/>
      <c r="W185" s="35"/>
      <c r="X185" s="40">
        <f t="shared" si="176"/>
        <v>0</v>
      </c>
      <c r="Y185" s="35"/>
      <c r="Z185" s="35"/>
      <c r="AA185" s="35"/>
      <c r="AB185" s="40">
        <f t="shared" si="177"/>
        <v>0</v>
      </c>
      <c r="AC185" s="35"/>
      <c r="AD185" s="35"/>
      <c r="AE185" s="35"/>
      <c r="AF185" s="40">
        <f t="shared" si="178"/>
        <v>0</v>
      </c>
      <c r="AG185" s="40">
        <f t="shared" si="168"/>
        <v>0</v>
      </c>
      <c r="AH185" s="41">
        <f t="shared" si="174"/>
        <v>0</v>
      </c>
      <c r="AI185" s="42">
        <f t="shared" si="169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75"/>
        <v>0</v>
      </c>
      <c r="U186" s="35"/>
      <c r="V186" s="35"/>
      <c r="W186" s="35"/>
      <c r="X186" s="40">
        <f t="shared" si="176"/>
        <v>0</v>
      </c>
      <c r="Y186" s="35"/>
      <c r="Z186" s="35"/>
      <c r="AA186" s="35"/>
      <c r="AB186" s="40">
        <f t="shared" si="177"/>
        <v>0</v>
      </c>
      <c r="AC186" s="35"/>
      <c r="AD186" s="35"/>
      <c r="AE186" s="35"/>
      <c r="AF186" s="40">
        <f t="shared" si="178"/>
        <v>0</v>
      </c>
      <c r="AG186" s="40">
        <f t="shared" si="168"/>
        <v>0</v>
      </c>
      <c r="AH186" s="41">
        <f t="shared" si="174"/>
        <v>0</v>
      </c>
      <c r="AI186" s="42">
        <f t="shared" si="169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8"/>
      <c r="Q187" s="55">
        <f t="shared" ref="Q187:AG187" si="179">SUM(Q177:Q186)</f>
        <v>0</v>
      </c>
      <c r="R187" s="55">
        <f t="shared" si="179"/>
        <v>0</v>
      </c>
      <c r="S187" s="55">
        <f t="shared" si="179"/>
        <v>0</v>
      </c>
      <c r="T187" s="60">
        <f t="shared" si="179"/>
        <v>0</v>
      </c>
      <c r="U187" s="55">
        <f t="shared" si="179"/>
        <v>0</v>
      </c>
      <c r="V187" s="55">
        <f t="shared" si="179"/>
        <v>0</v>
      </c>
      <c r="W187" s="55">
        <f t="shared" si="179"/>
        <v>0</v>
      </c>
      <c r="X187" s="60">
        <f t="shared" si="179"/>
        <v>0</v>
      </c>
      <c r="Y187" s="55">
        <f t="shared" si="179"/>
        <v>0</v>
      </c>
      <c r="Z187" s="55">
        <f t="shared" si="179"/>
        <v>0</v>
      </c>
      <c r="AA187" s="55">
        <f t="shared" si="179"/>
        <v>0</v>
      </c>
      <c r="AB187" s="60">
        <f t="shared" si="179"/>
        <v>0</v>
      </c>
      <c r="AC187" s="55">
        <f t="shared" si="179"/>
        <v>0</v>
      </c>
      <c r="AD187" s="55">
        <f t="shared" si="179"/>
        <v>0</v>
      </c>
      <c r="AE187" s="55">
        <f t="shared" si="179"/>
        <v>0</v>
      </c>
      <c r="AF187" s="60">
        <f t="shared" si="179"/>
        <v>0</v>
      </c>
      <c r="AG187" s="53">
        <f t="shared" si="17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882929000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213</v>
      </c>
      <c r="C189" s="115">
        <v>41627</v>
      </c>
      <c r="D189" s="116" t="s">
        <v>113</v>
      </c>
      <c r="E189" s="116" t="s">
        <v>105</v>
      </c>
      <c r="F189" s="114" t="s">
        <v>106</v>
      </c>
      <c r="G189" s="117">
        <v>41754</v>
      </c>
      <c r="H189" s="117">
        <v>42004</v>
      </c>
      <c r="I189" s="209"/>
      <c r="J189" s="118">
        <v>882929000</v>
      </c>
      <c r="K189" s="119" t="s">
        <v>104</v>
      </c>
      <c r="L189" s="35"/>
      <c r="M189" s="35"/>
      <c r="N189" s="35"/>
      <c r="O189" s="114" t="s">
        <v>120</v>
      </c>
      <c r="P189" s="28"/>
      <c r="Q189" s="118"/>
      <c r="R189" s="118"/>
      <c r="S189" s="120"/>
      <c r="T189" s="94">
        <f>SUM(Q189:S189)</f>
        <v>0</v>
      </c>
      <c r="U189" s="35">
        <v>441464500</v>
      </c>
      <c r="V189" s="35"/>
      <c r="W189" s="35"/>
      <c r="X189" s="94">
        <f>SUM(U189:W189)</f>
        <v>441464500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80">SUM(T189,X189,AB189,AF189)</f>
        <v>441464500</v>
      </c>
      <c r="AH189" s="41">
        <f>IF(ISERROR(AG189/I188),0,AG189/I188)</f>
        <v>0.5</v>
      </c>
      <c r="AI189" s="42">
        <f>IF(ISERROR(AG189/$AG$191),"-",AG189/$AG$191)</f>
        <v>1</v>
      </c>
    </row>
    <row r="190" spans="1:35" s="17" customForma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I188</f>
        <v>882929000</v>
      </c>
      <c r="J190" s="55">
        <f>SUM(J189:J189)</f>
        <v>882929000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8"/>
      <c r="Q190" s="55">
        <f t="shared" ref="Q190:AG190" si="181">SUM(Q189:Q189)</f>
        <v>0</v>
      </c>
      <c r="R190" s="55">
        <f t="shared" si="181"/>
        <v>0</v>
      </c>
      <c r="S190" s="55">
        <f t="shared" si="181"/>
        <v>0</v>
      </c>
      <c r="T190" s="60">
        <f t="shared" si="181"/>
        <v>0</v>
      </c>
      <c r="U190" s="55">
        <f t="shared" si="181"/>
        <v>441464500</v>
      </c>
      <c r="V190" s="55">
        <f t="shared" si="181"/>
        <v>0</v>
      </c>
      <c r="W190" s="55">
        <f t="shared" si="181"/>
        <v>0</v>
      </c>
      <c r="X190" s="60">
        <f t="shared" si="181"/>
        <v>441464500</v>
      </c>
      <c r="Y190" s="55">
        <f t="shared" si="181"/>
        <v>0</v>
      </c>
      <c r="Z190" s="55">
        <f t="shared" si="181"/>
        <v>0</v>
      </c>
      <c r="AA190" s="55">
        <f t="shared" si="181"/>
        <v>0</v>
      </c>
      <c r="AB190" s="60">
        <f t="shared" si="181"/>
        <v>0</v>
      </c>
      <c r="AC190" s="55">
        <f t="shared" si="181"/>
        <v>0</v>
      </c>
      <c r="AD190" s="55">
        <f t="shared" si="181"/>
        <v>0</v>
      </c>
      <c r="AE190" s="55">
        <f t="shared" si="181"/>
        <v>0</v>
      </c>
      <c r="AF190" s="60">
        <f t="shared" si="181"/>
        <v>0</v>
      </c>
      <c r="AG190" s="53">
        <f t="shared" si="181"/>
        <v>441464500</v>
      </c>
      <c r="AH190" s="54">
        <f>IF(ISERROR(AG190/I190),0,AG190/I190)</f>
        <v>0.5</v>
      </c>
      <c r="AI190" s="54">
        <f>IF(ISERROR(AG190/$AG$191),0,AG190/$AG$191)</f>
        <v>1</v>
      </c>
    </row>
    <row r="191" spans="1:35">
      <c r="A191" s="210" t="str">
        <f>"TOTAL ASIG."&amp;" "&amp;$A$5</f>
        <v>TOTAL ASIG. 24-02-006  HABILIDADES PARA LA VIDA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882929000</v>
      </c>
      <c r="J191" s="60">
        <f>+J19+J31+J43+J55+J67+J79+J91+J103+J115+J127+J139+J151+J187+J163+J175+J190</f>
        <v>882929000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82">+Q19+Q31+Q43+Q55+Q67+Q79+Q91+Q103+Q115+Q127+Q139+Q151+Q187+Q163+Q175+Q190</f>
        <v>0</v>
      </c>
      <c r="R191" s="60">
        <f t="shared" si="182"/>
        <v>0</v>
      </c>
      <c r="S191" s="60">
        <f t="shared" si="182"/>
        <v>0</v>
      </c>
      <c r="T191" s="60">
        <f t="shared" si="182"/>
        <v>0</v>
      </c>
      <c r="U191" s="60">
        <f t="shared" si="182"/>
        <v>441464500</v>
      </c>
      <c r="V191" s="60">
        <f t="shared" si="182"/>
        <v>0</v>
      </c>
      <c r="W191" s="60">
        <f t="shared" si="182"/>
        <v>0</v>
      </c>
      <c r="X191" s="60">
        <f t="shared" si="182"/>
        <v>441464500</v>
      </c>
      <c r="Y191" s="60">
        <f t="shared" si="182"/>
        <v>0</v>
      </c>
      <c r="Z191" s="60">
        <f t="shared" si="182"/>
        <v>0</v>
      </c>
      <c r="AA191" s="60">
        <f t="shared" si="182"/>
        <v>0</v>
      </c>
      <c r="AB191" s="60">
        <f t="shared" si="182"/>
        <v>0</v>
      </c>
      <c r="AC191" s="60">
        <f t="shared" si="182"/>
        <v>0</v>
      </c>
      <c r="AD191" s="60">
        <f t="shared" si="182"/>
        <v>0</v>
      </c>
      <c r="AE191" s="60">
        <f t="shared" si="182"/>
        <v>0</v>
      </c>
      <c r="AF191" s="60">
        <f t="shared" si="182"/>
        <v>0</v>
      </c>
      <c r="AG191" s="60">
        <f t="shared" si="182"/>
        <v>441464500</v>
      </c>
      <c r="AH191" s="61">
        <f>IF(ISERROR(AG191/I191),"-",AG191/I191)</f>
        <v>0.5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190:H190"/>
    <mergeCell ref="A191:H191"/>
    <mergeCell ref="A187:H187"/>
    <mergeCell ref="A127:H127"/>
    <mergeCell ref="A139:H139"/>
    <mergeCell ref="B188:D188"/>
    <mergeCell ref="B176:D176"/>
    <mergeCell ref="A115:H115"/>
    <mergeCell ref="A163:H163"/>
    <mergeCell ref="A175:H175"/>
    <mergeCell ref="A151:H151"/>
    <mergeCell ref="A55:H55"/>
    <mergeCell ref="A67:H67"/>
    <mergeCell ref="B164:D164"/>
    <mergeCell ref="B152:D152"/>
    <mergeCell ref="B140:D140"/>
    <mergeCell ref="B128:D128"/>
    <mergeCell ref="B116:D116"/>
    <mergeCell ref="B104:D104"/>
    <mergeCell ref="A43:H43"/>
    <mergeCell ref="A91:H91"/>
    <mergeCell ref="A103:H103"/>
    <mergeCell ref="A79:H79"/>
    <mergeCell ref="A19:H19"/>
    <mergeCell ref="A31:H31"/>
    <mergeCell ref="B92:D92"/>
    <mergeCell ref="B80:D80"/>
    <mergeCell ref="B68:D68"/>
    <mergeCell ref="B56:D56"/>
    <mergeCell ref="B44:D44"/>
    <mergeCell ref="B32:D32"/>
    <mergeCell ref="B20:D20"/>
    <mergeCell ref="AF6:AF7"/>
    <mergeCell ref="B8:D8"/>
    <mergeCell ref="K6:K7"/>
    <mergeCell ref="AB6:AB7"/>
    <mergeCell ref="AC6:AE6"/>
    <mergeCell ref="L6:N6"/>
    <mergeCell ref="O6:O7"/>
    <mergeCell ref="P6:P7"/>
    <mergeCell ref="Q6:S6"/>
    <mergeCell ref="T6:T7"/>
    <mergeCell ref="U6:W6"/>
    <mergeCell ref="X6:X7"/>
    <mergeCell ref="Y6:AA6"/>
    <mergeCell ref="I188:I189"/>
    <mergeCell ref="A1:AI1"/>
    <mergeCell ref="A2:AI2"/>
    <mergeCell ref="A3:AI3"/>
    <mergeCell ref="A4:AI4"/>
    <mergeCell ref="A6:A7"/>
    <mergeCell ref="C6:C7"/>
    <mergeCell ref="D6:D7"/>
    <mergeCell ref="E6:E7"/>
    <mergeCell ref="F6:F7"/>
    <mergeCell ref="AG6:AG7"/>
    <mergeCell ref="AH6:AI6"/>
    <mergeCell ref="A5:T5"/>
    <mergeCell ref="G6:H6"/>
    <mergeCell ref="I6:I7"/>
    <mergeCell ref="J6:J7"/>
  </mergeCells>
  <dataValidations count="8"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29" scale="46" fitToHeight="20" orientation="landscape" r:id="rId1"/>
  <headerFooter alignWithMargins="0"/>
  <ignoredErrors>
    <ignoredError sqref="AI190" 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="85" zoomScaleNormal="85" workbookViewId="0">
      <pane ySplit="7" topLeftCell="A22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hidden="1" customWidth="1" outlineLevel="1"/>
    <col min="10" max="10" width="10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customWidth="1" outlineLevel="1"/>
    <col min="18" max="18" width="12.28515625" style="6" customWidth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+'24-02-006'!A1:AI1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+'24-02-006'!A3:AI3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4" t="str">
        <f>+'24-02-006'!A5:H5</f>
        <v>24-02-006  HABILIDADES PARA LA VIDA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92"/>
      <c r="K7" s="44" t="s">
        <v>38</v>
      </c>
      <c r="L7" s="44" t="s">
        <v>39</v>
      </c>
      <c r="M7" s="44" t="s">
        <v>40</v>
      </c>
      <c r="N7" s="192"/>
      <c r="O7" s="44" t="s">
        <v>41</v>
      </c>
      <c r="P7" s="44" t="s">
        <v>42</v>
      </c>
      <c r="Q7" s="44" t="s">
        <v>43</v>
      </c>
      <c r="R7" s="192"/>
      <c r="S7" s="44" t="s">
        <v>44</v>
      </c>
      <c r="T7" s="44" t="s">
        <v>45</v>
      </c>
      <c r="U7" s="44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+'24-02-006'!I19</f>
        <v>0</v>
      </c>
      <c r="C8" s="9">
        <f>+'24-02-006'!J19</f>
        <v>0</v>
      </c>
      <c r="D8" s="9">
        <f>+'24-02-006'!L19</f>
        <v>0</v>
      </c>
      <c r="E8" s="9">
        <f>+'24-02-006'!M19</f>
        <v>0</v>
      </c>
      <c r="F8" s="9">
        <f>+'24-02-006'!N19</f>
        <v>0</v>
      </c>
      <c r="G8" s="9">
        <f>+'24-02-006'!Q19</f>
        <v>0</v>
      </c>
      <c r="H8" s="9">
        <f>+'24-02-006'!R19</f>
        <v>0</v>
      </c>
      <c r="I8" s="9">
        <f>+'24-02-006'!S19</f>
        <v>0</v>
      </c>
      <c r="J8" s="9">
        <f>+'24-02-006'!T19</f>
        <v>0</v>
      </c>
      <c r="K8" s="9">
        <f>+'24-02-006'!U19</f>
        <v>0</v>
      </c>
      <c r="L8" s="9">
        <f>+'24-02-006'!V19</f>
        <v>0</v>
      </c>
      <c r="M8" s="9">
        <f>+'24-02-006'!W19</f>
        <v>0</v>
      </c>
      <c r="N8" s="9">
        <f>+'24-02-006'!X19</f>
        <v>0</v>
      </c>
      <c r="O8" s="9">
        <f>+'24-02-006'!Y19</f>
        <v>0</v>
      </c>
      <c r="P8" s="9">
        <f>+'24-02-006'!Z19</f>
        <v>0</v>
      </c>
      <c r="Q8" s="9">
        <f>+'24-02-006'!AA19</f>
        <v>0</v>
      </c>
      <c r="R8" s="9">
        <f>+'24-02-006'!AB19</f>
        <v>0</v>
      </c>
      <c r="S8" s="9">
        <f>+'24-02-006'!AC19</f>
        <v>0</v>
      </c>
      <c r="T8" s="9">
        <f>+'24-02-006'!AD19</f>
        <v>0</v>
      </c>
      <c r="U8" s="9">
        <f>+'24-02-006'!AE19</f>
        <v>0</v>
      </c>
      <c r="V8" s="9">
        <f>+'24-02-006'!AF19</f>
        <v>0</v>
      </c>
      <c r="W8" s="9">
        <f>+'24-02-006'!AG19</f>
        <v>0</v>
      </c>
      <c r="X8" s="11">
        <f>+'24-02-006'!AH19</f>
        <v>0</v>
      </c>
      <c r="Y8" s="11">
        <f>+'24-02-006'!AI19</f>
        <v>0</v>
      </c>
    </row>
    <row r="9" spans="1:25" s="12" customFormat="1" ht="26.25" customHeight="1">
      <c r="A9" s="10" t="s">
        <v>12</v>
      </c>
      <c r="B9" s="9">
        <f>+'24-02-006'!I31</f>
        <v>0</v>
      </c>
      <c r="C9" s="9">
        <f>+'24-02-006'!J31</f>
        <v>0</v>
      </c>
      <c r="D9" s="9">
        <f>+'24-02-006'!L31</f>
        <v>0</v>
      </c>
      <c r="E9" s="9">
        <f>+'24-02-006'!M31</f>
        <v>0</v>
      </c>
      <c r="F9" s="9">
        <f>+'24-02-006'!N31</f>
        <v>0</v>
      </c>
      <c r="G9" s="9">
        <f>+'24-02-006'!Q31</f>
        <v>0</v>
      </c>
      <c r="H9" s="9">
        <f>+'24-02-006'!R31</f>
        <v>0</v>
      </c>
      <c r="I9" s="9">
        <f>+'24-02-006'!S31</f>
        <v>0</v>
      </c>
      <c r="J9" s="9">
        <f>+'24-02-006'!T31</f>
        <v>0</v>
      </c>
      <c r="K9" s="9">
        <f>+'24-02-006'!U31</f>
        <v>0</v>
      </c>
      <c r="L9" s="9">
        <f>+'24-02-006'!V31</f>
        <v>0</v>
      </c>
      <c r="M9" s="9">
        <f>+'24-02-006'!W31</f>
        <v>0</v>
      </c>
      <c r="N9" s="9">
        <f>+'24-02-006'!X31</f>
        <v>0</v>
      </c>
      <c r="O9" s="9">
        <f>+'24-02-006'!Y31</f>
        <v>0</v>
      </c>
      <c r="P9" s="9">
        <f>+'24-02-006'!Z31</f>
        <v>0</v>
      </c>
      <c r="Q9" s="9">
        <f>+'24-02-006'!AA31</f>
        <v>0</v>
      </c>
      <c r="R9" s="9">
        <f>+'24-02-006'!AB31</f>
        <v>0</v>
      </c>
      <c r="S9" s="9">
        <f>+'24-02-006'!AC31</f>
        <v>0</v>
      </c>
      <c r="T9" s="9">
        <f>+'24-02-006'!AD31</f>
        <v>0</v>
      </c>
      <c r="U9" s="9">
        <f>+'24-02-006'!AE31</f>
        <v>0</v>
      </c>
      <c r="V9" s="9">
        <f>+'24-02-006'!AF31</f>
        <v>0</v>
      </c>
      <c r="W9" s="9">
        <f>+'24-02-006'!AG31</f>
        <v>0</v>
      </c>
      <c r="X9" s="11">
        <f>+'24-02-006'!AH31</f>
        <v>0</v>
      </c>
      <c r="Y9" s="11">
        <f>+'24-02-006'!AI31</f>
        <v>0</v>
      </c>
    </row>
    <row r="10" spans="1:25" s="12" customFormat="1" ht="26.25" customHeight="1">
      <c r="A10" s="10" t="s">
        <v>13</v>
      </c>
      <c r="B10" s="9">
        <f>+'24-02-006'!I43</f>
        <v>0</v>
      </c>
      <c r="C10" s="9">
        <f>+'24-02-006'!J43</f>
        <v>0</v>
      </c>
      <c r="D10" s="9">
        <f>+'24-02-006'!L43</f>
        <v>0</v>
      </c>
      <c r="E10" s="9">
        <f>+'24-02-006'!M43</f>
        <v>0</v>
      </c>
      <c r="F10" s="9">
        <f>+'24-02-006'!N43</f>
        <v>0</v>
      </c>
      <c r="G10" s="9">
        <f>+'24-02-006'!Q43</f>
        <v>0</v>
      </c>
      <c r="H10" s="9">
        <f>+'24-02-006'!R43</f>
        <v>0</v>
      </c>
      <c r="I10" s="9">
        <f>+'24-02-006'!S43</f>
        <v>0</v>
      </c>
      <c r="J10" s="9">
        <f>+'24-02-006'!T43</f>
        <v>0</v>
      </c>
      <c r="K10" s="9">
        <f>+'24-02-006'!U43</f>
        <v>0</v>
      </c>
      <c r="L10" s="9">
        <f>+'24-02-006'!V43</f>
        <v>0</v>
      </c>
      <c r="M10" s="9">
        <f>+'24-02-006'!W43</f>
        <v>0</v>
      </c>
      <c r="N10" s="9">
        <f>+'24-02-006'!X43</f>
        <v>0</v>
      </c>
      <c r="O10" s="9">
        <f>+'24-02-006'!Y43</f>
        <v>0</v>
      </c>
      <c r="P10" s="9">
        <f>+'24-02-006'!Z43</f>
        <v>0</v>
      </c>
      <c r="Q10" s="9">
        <f>+'24-02-006'!AA43</f>
        <v>0</v>
      </c>
      <c r="R10" s="9">
        <f>+'24-02-006'!AB43</f>
        <v>0</v>
      </c>
      <c r="S10" s="9">
        <f>+'24-02-006'!AC43</f>
        <v>0</v>
      </c>
      <c r="T10" s="9">
        <f>+'24-02-006'!AD43</f>
        <v>0</v>
      </c>
      <c r="U10" s="9">
        <f>+'24-02-006'!AE43</f>
        <v>0</v>
      </c>
      <c r="V10" s="9">
        <f>+'24-02-006'!AF43</f>
        <v>0</v>
      </c>
      <c r="W10" s="9">
        <f>+'24-02-006'!AG43</f>
        <v>0</v>
      </c>
      <c r="X10" s="11">
        <f>+'24-02-006'!AH43</f>
        <v>0</v>
      </c>
      <c r="Y10" s="11">
        <f>+'24-02-006'!AI43</f>
        <v>0</v>
      </c>
    </row>
    <row r="11" spans="1:25" s="12" customFormat="1" ht="26.25" customHeight="1">
      <c r="A11" s="10" t="s">
        <v>14</v>
      </c>
      <c r="B11" s="9">
        <f>+'24-02-006'!I55</f>
        <v>0</v>
      </c>
      <c r="C11" s="9">
        <f>+'24-02-006'!J55</f>
        <v>0</v>
      </c>
      <c r="D11" s="9">
        <f>+'24-02-006'!L55</f>
        <v>0</v>
      </c>
      <c r="E11" s="9">
        <f>+'24-02-006'!M55</f>
        <v>0</v>
      </c>
      <c r="F11" s="9">
        <f>+'24-02-006'!N55</f>
        <v>0</v>
      </c>
      <c r="G11" s="9">
        <f>+'24-02-006'!Q55</f>
        <v>0</v>
      </c>
      <c r="H11" s="9">
        <f>+'24-02-006'!R55</f>
        <v>0</v>
      </c>
      <c r="I11" s="9">
        <f>+'24-02-006'!S55</f>
        <v>0</v>
      </c>
      <c r="J11" s="9">
        <f>+'24-02-006'!T55</f>
        <v>0</v>
      </c>
      <c r="K11" s="9">
        <f>+'24-02-006'!U55</f>
        <v>0</v>
      </c>
      <c r="L11" s="9">
        <f>+'24-02-006'!V55</f>
        <v>0</v>
      </c>
      <c r="M11" s="9">
        <f>+'24-02-006'!W55</f>
        <v>0</v>
      </c>
      <c r="N11" s="9">
        <f>+'24-02-006'!X55</f>
        <v>0</v>
      </c>
      <c r="O11" s="9">
        <f>+'24-02-006'!Y55</f>
        <v>0</v>
      </c>
      <c r="P11" s="9">
        <f>+'24-02-006'!Z55</f>
        <v>0</v>
      </c>
      <c r="Q11" s="9">
        <f>+'24-02-006'!AA55</f>
        <v>0</v>
      </c>
      <c r="R11" s="9">
        <f>+'24-02-006'!AB55</f>
        <v>0</v>
      </c>
      <c r="S11" s="9">
        <f>+'24-02-006'!AC55</f>
        <v>0</v>
      </c>
      <c r="T11" s="9">
        <f>+'24-02-006'!AD55</f>
        <v>0</v>
      </c>
      <c r="U11" s="9">
        <f>+'24-02-006'!AE55</f>
        <v>0</v>
      </c>
      <c r="V11" s="9">
        <f>+'24-02-006'!AF55</f>
        <v>0</v>
      </c>
      <c r="W11" s="9">
        <f>+'24-02-006'!AG55</f>
        <v>0</v>
      </c>
      <c r="X11" s="11">
        <f>+'24-02-006'!AH55</f>
        <v>0</v>
      </c>
      <c r="Y11" s="11">
        <f>+'24-02-006'!AI55</f>
        <v>0</v>
      </c>
    </row>
    <row r="12" spans="1:25" s="12" customFormat="1" ht="26.25" customHeight="1">
      <c r="A12" s="43" t="s">
        <v>59</v>
      </c>
      <c r="B12" s="9">
        <f>+'24-02-006'!I67</f>
        <v>0</v>
      </c>
      <c r="C12" s="9">
        <f>+'24-02-006'!J67</f>
        <v>0</v>
      </c>
      <c r="D12" s="9">
        <f>+'24-02-006'!L67</f>
        <v>0</v>
      </c>
      <c r="E12" s="9">
        <f>+'24-02-006'!M67</f>
        <v>0</v>
      </c>
      <c r="F12" s="9">
        <f>+'24-02-006'!N67</f>
        <v>0</v>
      </c>
      <c r="G12" s="9">
        <f>+'24-02-006'!Q67</f>
        <v>0</v>
      </c>
      <c r="H12" s="9">
        <f>+'24-02-006'!R67</f>
        <v>0</v>
      </c>
      <c r="I12" s="9">
        <f>+'24-02-006'!S67</f>
        <v>0</v>
      </c>
      <c r="J12" s="9">
        <f>+'24-02-006'!T67</f>
        <v>0</v>
      </c>
      <c r="K12" s="9">
        <f>+'24-02-006'!U67</f>
        <v>0</v>
      </c>
      <c r="L12" s="9">
        <f>+'24-02-006'!V67</f>
        <v>0</v>
      </c>
      <c r="M12" s="9">
        <f>+'24-02-006'!W67</f>
        <v>0</v>
      </c>
      <c r="N12" s="9">
        <f>+'24-02-006'!X67</f>
        <v>0</v>
      </c>
      <c r="O12" s="9">
        <f>+'24-02-006'!Y67</f>
        <v>0</v>
      </c>
      <c r="P12" s="9">
        <f>+'24-02-006'!Z67</f>
        <v>0</v>
      </c>
      <c r="Q12" s="9">
        <f>+'24-02-006'!AA67</f>
        <v>0</v>
      </c>
      <c r="R12" s="9">
        <f>+'24-02-006'!AB67</f>
        <v>0</v>
      </c>
      <c r="S12" s="9">
        <f>+'24-02-006'!AC67</f>
        <v>0</v>
      </c>
      <c r="T12" s="9">
        <f>+'24-02-006'!AD67</f>
        <v>0</v>
      </c>
      <c r="U12" s="9">
        <f>+'24-02-006'!AE67</f>
        <v>0</v>
      </c>
      <c r="V12" s="9">
        <f>+'24-02-006'!AF67</f>
        <v>0</v>
      </c>
      <c r="W12" s="9">
        <f>+'24-02-006'!AG67</f>
        <v>0</v>
      </c>
      <c r="X12" s="11">
        <f>+'24-02-006'!AH67</f>
        <v>0</v>
      </c>
      <c r="Y12" s="11">
        <f>+'24-02-006'!AI67</f>
        <v>0</v>
      </c>
    </row>
    <row r="13" spans="1:25" s="12" customFormat="1" ht="26.25" customHeight="1">
      <c r="A13" s="10" t="s">
        <v>15</v>
      </c>
      <c r="B13" s="9">
        <f>+'24-02-006'!I79</f>
        <v>0</v>
      </c>
      <c r="C13" s="9">
        <f>+'24-02-006'!J79</f>
        <v>0</v>
      </c>
      <c r="D13" s="9">
        <f>+'24-02-006'!L79</f>
        <v>0</v>
      </c>
      <c r="E13" s="9">
        <f>+'24-02-006'!M79</f>
        <v>0</v>
      </c>
      <c r="F13" s="9">
        <f>+'24-02-006'!N79</f>
        <v>0</v>
      </c>
      <c r="G13" s="9">
        <f>+'24-02-006'!Q79</f>
        <v>0</v>
      </c>
      <c r="H13" s="9">
        <f>+'24-02-006'!R79</f>
        <v>0</v>
      </c>
      <c r="I13" s="9">
        <f>+'24-02-006'!S79</f>
        <v>0</v>
      </c>
      <c r="J13" s="9">
        <f>+'24-02-006'!T79</f>
        <v>0</v>
      </c>
      <c r="K13" s="9">
        <f>+'24-02-006'!U79</f>
        <v>0</v>
      </c>
      <c r="L13" s="9">
        <f>+'24-02-006'!V79</f>
        <v>0</v>
      </c>
      <c r="M13" s="9">
        <f>+'24-02-006'!W79</f>
        <v>0</v>
      </c>
      <c r="N13" s="9">
        <f>+'24-02-006'!X79</f>
        <v>0</v>
      </c>
      <c r="O13" s="9">
        <f>+'24-02-006'!Y79</f>
        <v>0</v>
      </c>
      <c r="P13" s="9">
        <f>+'24-02-006'!Z79</f>
        <v>0</v>
      </c>
      <c r="Q13" s="9">
        <f>+'24-02-006'!AA79</f>
        <v>0</v>
      </c>
      <c r="R13" s="9">
        <f>+'24-02-006'!AB79</f>
        <v>0</v>
      </c>
      <c r="S13" s="9">
        <f>+'24-02-006'!AC79</f>
        <v>0</v>
      </c>
      <c r="T13" s="9">
        <f>+'24-02-006'!AD79</f>
        <v>0</v>
      </c>
      <c r="U13" s="9">
        <f>+'24-02-006'!AE79</f>
        <v>0</v>
      </c>
      <c r="V13" s="9">
        <f>+'24-02-006'!AF79</f>
        <v>0</v>
      </c>
      <c r="W13" s="9">
        <f>+'24-02-006'!AG79</f>
        <v>0</v>
      </c>
      <c r="X13" s="11">
        <f>+'24-02-006'!AH79</f>
        <v>0</v>
      </c>
      <c r="Y13" s="11">
        <f>+'24-02-006'!AI79</f>
        <v>0</v>
      </c>
    </row>
    <row r="14" spans="1:25" s="12" customFormat="1" ht="26.25" customHeight="1">
      <c r="A14" s="10" t="s">
        <v>16</v>
      </c>
      <c r="B14" s="9">
        <f>+'24-02-006'!I91</f>
        <v>0</v>
      </c>
      <c r="C14" s="9">
        <f>+'24-02-006'!J91</f>
        <v>0</v>
      </c>
      <c r="D14" s="9">
        <f>+'24-02-006'!L91</f>
        <v>0</v>
      </c>
      <c r="E14" s="9">
        <f>+'24-02-006'!M91</f>
        <v>0</v>
      </c>
      <c r="F14" s="9">
        <f>+'24-02-006'!N91</f>
        <v>0</v>
      </c>
      <c r="G14" s="9">
        <f>+'24-02-006'!Q91</f>
        <v>0</v>
      </c>
      <c r="H14" s="9">
        <f>+'24-02-006'!R91</f>
        <v>0</v>
      </c>
      <c r="I14" s="9">
        <f>+'24-02-006'!S91</f>
        <v>0</v>
      </c>
      <c r="J14" s="9">
        <f>+'24-02-006'!T91</f>
        <v>0</v>
      </c>
      <c r="K14" s="9">
        <f>+'24-02-006'!U91</f>
        <v>0</v>
      </c>
      <c r="L14" s="9">
        <f>+'24-02-006'!V91</f>
        <v>0</v>
      </c>
      <c r="M14" s="9">
        <f>+'24-02-006'!W91</f>
        <v>0</v>
      </c>
      <c r="N14" s="9">
        <f>+'24-02-006'!X91</f>
        <v>0</v>
      </c>
      <c r="O14" s="9">
        <f>+'24-02-006'!Y91</f>
        <v>0</v>
      </c>
      <c r="P14" s="9">
        <f>+'24-02-006'!Z91</f>
        <v>0</v>
      </c>
      <c r="Q14" s="9">
        <f>+'24-02-006'!AA91</f>
        <v>0</v>
      </c>
      <c r="R14" s="9">
        <f>+'24-02-006'!AB91</f>
        <v>0</v>
      </c>
      <c r="S14" s="9">
        <f>+'24-02-006'!AC91</f>
        <v>0</v>
      </c>
      <c r="T14" s="9">
        <f>+'24-02-006'!AD91</f>
        <v>0</v>
      </c>
      <c r="U14" s="9">
        <f>+'24-02-006'!AE91</f>
        <v>0</v>
      </c>
      <c r="V14" s="9">
        <f>+'24-02-006'!AF91</f>
        <v>0</v>
      </c>
      <c r="W14" s="9">
        <f>+'24-02-006'!AG91</f>
        <v>0</v>
      </c>
      <c r="X14" s="11">
        <f>+'24-02-006'!AH91</f>
        <v>0</v>
      </c>
      <c r="Y14" s="11">
        <f>+'24-02-006'!AI91</f>
        <v>0</v>
      </c>
    </row>
    <row r="15" spans="1:25" s="12" customFormat="1" ht="26.25" customHeight="1">
      <c r="A15" s="43" t="s">
        <v>63</v>
      </c>
      <c r="B15" s="9">
        <f>+'24-02-006'!I103</f>
        <v>0</v>
      </c>
      <c r="C15" s="9">
        <f>+'24-02-006'!J103</f>
        <v>0</v>
      </c>
      <c r="D15" s="9">
        <f>+'24-02-006'!L103</f>
        <v>0</v>
      </c>
      <c r="E15" s="9">
        <f>+'24-02-006'!M103</f>
        <v>0</v>
      </c>
      <c r="F15" s="9">
        <f>+'24-02-006'!N103</f>
        <v>0</v>
      </c>
      <c r="G15" s="9">
        <f>+'24-02-006'!Q103</f>
        <v>0</v>
      </c>
      <c r="H15" s="9">
        <f>+'24-02-006'!R103</f>
        <v>0</v>
      </c>
      <c r="I15" s="9">
        <f>+'24-02-006'!S103</f>
        <v>0</v>
      </c>
      <c r="J15" s="9">
        <f>+'24-02-006'!T103</f>
        <v>0</v>
      </c>
      <c r="K15" s="9">
        <f>+'24-02-006'!U103</f>
        <v>0</v>
      </c>
      <c r="L15" s="9">
        <f>+'24-02-006'!V103</f>
        <v>0</v>
      </c>
      <c r="M15" s="9">
        <f>+'24-02-006'!W103</f>
        <v>0</v>
      </c>
      <c r="N15" s="9">
        <f>+'24-02-006'!X103</f>
        <v>0</v>
      </c>
      <c r="O15" s="9">
        <f>+'24-02-006'!Y103</f>
        <v>0</v>
      </c>
      <c r="P15" s="9">
        <f>+'24-02-006'!Z103</f>
        <v>0</v>
      </c>
      <c r="Q15" s="9">
        <f>+'24-02-006'!AA103</f>
        <v>0</v>
      </c>
      <c r="R15" s="9">
        <f>+'24-02-006'!AB103</f>
        <v>0</v>
      </c>
      <c r="S15" s="9">
        <f>+'24-02-006'!AC103</f>
        <v>0</v>
      </c>
      <c r="T15" s="9">
        <f>+'24-02-006'!AD103</f>
        <v>0</v>
      </c>
      <c r="U15" s="9">
        <f>+'24-02-006'!AE103</f>
        <v>0</v>
      </c>
      <c r="V15" s="9">
        <f>+'24-02-006'!AF103</f>
        <v>0</v>
      </c>
      <c r="W15" s="9">
        <f>+'24-02-006'!AG103</f>
        <v>0</v>
      </c>
      <c r="X15" s="11">
        <f>+'24-02-006'!AH103</f>
        <v>0</v>
      </c>
      <c r="Y15" s="11">
        <f>+'24-02-006'!AI103</f>
        <v>0</v>
      </c>
    </row>
    <row r="16" spans="1:25" s="12" customFormat="1" ht="26.25" customHeight="1">
      <c r="A16" s="43" t="s">
        <v>65</v>
      </c>
      <c r="B16" s="9">
        <f>+'24-02-006'!I115</f>
        <v>0</v>
      </c>
      <c r="C16" s="9">
        <f>+'24-02-006'!J115</f>
        <v>0</v>
      </c>
      <c r="D16" s="9">
        <f>+'24-02-006'!L115</f>
        <v>0</v>
      </c>
      <c r="E16" s="9">
        <f>+'24-02-006'!M115</f>
        <v>0</v>
      </c>
      <c r="F16" s="9">
        <f>+'24-02-006'!N115</f>
        <v>0</v>
      </c>
      <c r="G16" s="9">
        <f>+'24-02-006'!Q115</f>
        <v>0</v>
      </c>
      <c r="H16" s="9">
        <f>+'24-02-006'!R115</f>
        <v>0</v>
      </c>
      <c r="I16" s="9">
        <f>+'24-02-006'!S115</f>
        <v>0</v>
      </c>
      <c r="J16" s="9">
        <f>+'24-02-006'!T115</f>
        <v>0</v>
      </c>
      <c r="K16" s="9">
        <f>+'24-02-006'!U115</f>
        <v>0</v>
      </c>
      <c r="L16" s="9">
        <f>+'24-02-006'!V115</f>
        <v>0</v>
      </c>
      <c r="M16" s="9">
        <f>+'24-02-006'!W115</f>
        <v>0</v>
      </c>
      <c r="N16" s="9">
        <f>+'24-02-006'!X115</f>
        <v>0</v>
      </c>
      <c r="O16" s="9">
        <f>+'24-02-006'!Y115</f>
        <v>0</v>
      </c>
      <c r="P16" s="9">
        <f>+'24-02-006'!Z115</f>
        <v>0</v>
      </c>
      <c r="Q16" s="9">
        <f>+'24-02-006'!AA115</f>
        <v>0</v>
      </c>
      <c r="R16" s="9">
        <f>+'24-02-006'!AB115</f>
        <v>0</v>
      </c>
      <c r="S16" s="9">
        <f>+'24-02-006'!AC115</f>
        <v>0</v>
      </c>
      <c r="T16" s="9">
        <f>+'24-02-006'!AD115</f>
        <v>0</v>
      </c>
      <c r="U16" s="9">
        <f>+'24-02-006'!AE115</f>
        <v>0</v>
      </c>
      <c r="V16" s="9">
        <f>+'24-02-006'!AF115</f>
        <v>0</v>
      </c>
      <c r="W16" s="9">
        <f>+'24-02-006'!AG115</f>
        <v>0</v>
      </c>
      <c r="X16" s="11">
        <f>+'24-02-006'!AH115</f>
        <v>0</v>
      </c>
      <c r="Y16" s="11">
        <f>+'24-02-006'!AI115</f>
        <v>0</v>
      </c>
    </row>
    <row r="17" spans="1:25" s="12" customFormat="1" ht="26.25" customHeight="1">
      <c r="A17" s="10" t="s">
        <v>17</v>
      </c>
      <c r="B17" s="9">
        <f>+'24-02-006'!I127</f>
        <v>0</v>
      </c>
      <c r="C17" s="9">
        <f>+'24-02-006'!J127</f>
        <v>0</v>
      </c>
      <c r="D17" s="9">
        <f>+'24-02-006'!L127</f>
        <v>0</v>
      </c>
      <c r="E17" s="9">
        <f>+'24-02-006'!M127</f>
        <v>0</v>
      </c>
      <c r="F17" s="9">
        <f>+'24-02-006'!N127</f>
        <v>0</v>
      </c>
      <c r="G17" s="9">
        <f>+'24-02-006'!Q127</f>
        <v>0</v>
      </c>
      <c r="H17" s="9">
        <f>+'24-02-006'!R127</f>
        <v>0</v>
      </c>
      <c r="I17" s="9">
        <f>+'24-02-006'!S127</f>
        <v>0</v>
      </c>
      <c r="J17" s="9">
        <f>+'24-02-006'!T127</f>
        <v>0</v>
      </c>
      <c r="K17" s="9">
        <f>+'24-02-006'!U127</f>
        <v>0</v>
      </c>
      <c r="L17" s="9">
        <f>+'24-02-006'!V127</f>
        <v>0</v>
      </c>
      <c r="M17" s="9">
        <f>+'24-02-006'!W127</f>
        <v>0</v>
      </c>
      <c r="N17" s="9">
        <f>+'24-02-006'!X127</f>
        <v>0</v>
      </c>
      <c r="O17" s="9">
        <f>+'24-02-006'!Y127</f>
        <v>0</v>
      </c>
      <c r="P17" s="9">
        <f>+'24-02-006'!Z127</f>
        <v>0</v>
      </c>
      <c r="Q17" s="9">
        <f>+'24-02-006'!AA127</f>
        <v>0</v>
      </c>
      <c r="R17" s="9">
        <f>+'24-02-006'!AB127</f>
        <v>0</v>
      </c>
      <c r="S17" s="9">
        <f>+'24-02-006'!AC127</f>
        <v>0</v>
      </c>
      <c r="T17" s="9">
        <f>+'24-02-006'!AD127</f>
        <v>0</v>
      </c>
      <c r="U17" s="9">
        <f>+'24-02-006'!AE127</f>
        <v>0</v>
      </c>
      <c r="V17" s="9">
        <f>+'24-02-006'!AF127</f>
        <v>0</v>
      </c>
      <c r="W17" s="9">
        <f>+'24-02-006'!AG127</f>
        <v>0</v>
      </c>
      <c r="X17" s="11">
        <f>+'24-02-006'!AH127</f>
        <v>0</v>
      </c>
      <c r="Y17" s="11">
        <f>+'24-02-006'!AI127</f>
        <v>0</v>
      </c>
    </row>
    <row r="18" spans="1:25" s="12" customFormat="1" ht="26.25" customHeight="1">
      <c r="A18" s="43" t="s">
        <v>68</v>
      </c>
      <c r="B18" s="9">
        <f>+'24-02-006'!I139</f>
        <v>0</v>
      </c>
      <c r="C18" s="9">
        <f>+'24-02-006'!J139</f>
        <v>0</v>
      </c>
      <c r="D18" s="9">
        <f>+'24-02-006'!L139</f>
        <v>0</v>
      </c>
      <c r="E18" s="9">
        <f>+'24-02-006'!M139</f>
        <v>0</v>
      </c>
      <c r="F18" s="9">
        <f>+'24-02-006'!N139</f>
        <v>0</v>
      </c>
      <c r="G18" s="9">
        <f>+'24-02-006'!Q139</f>
        <v>0</v>
      </c>
      <c r="H18" s="9">
        <f>+'24-02-006'!R139</f>
        <v>0</v>
      </c>
      <c r="I18" s="9">
        <f>+'24-02-006'!S139</f>
        <v>0</v>
      </c>
      <c r="J18" s="9">
        <f>+'24-02-006'!T139</f>
        <v>0</v>
      </c>
      <c r="K18" s="9">
        <f>+'24-02-006'!U139</f>
        <v>0</v>
      </c>
      <c r="L18" s="9">
        <f>+'24-02-006'!V139</f>
        <v>0</v>
      </c>
      <c r="M18" s="9">
        <f>+'24-02-006'!W139</f>
        <v>0</v>
      </c>
      <c r="N18" s="9">
        <f>+'24-02-006'!X139</f>
        <v>0</v>
      </c>
      <c r="O18" s="9">
        <f>+'24-02-006'!Y139</f>
        <v>0</v>
      </c>
      <c r="P18" s="9">
        <f>+'24-02-006'!Z139</f>
        <v>0</v>
      </c>
      <c r="Q18" s="9">
        <f>+'24-02-006'!AA139</f>
        <v>0</v>
      </c>
      <c r="R18" s="9">
        <f>+'24-02-006'!AB139</f>
        <v>0</v>
      </c>
      <c r="S18" s="9">
        <f>+'24-02-006'!AC139</f>
        <v>0</v>
      </c>
      <c r="T18" s="9">
        <f>+'24-02-006'!AD139</f>
        <v>0</v>
      </c>
      <c r="U18" s="9">
        <f>+'24-02-006'!AE139</f>
        <v>0</v>
      </c>
      <c r="V18" s="9">
        <f>+'24-02-006'!AF139</f>
        <v>0</v>
      </c>
      <c r="W18" s="9">
        <f>+'24-02-006'!AG139</f>
        <v>0</v>
      </c>
      <c r="X18" s="11">
        <f>+'24-02-006'!AH139</f>
        <v>0</v>
      </c>
      <c r="Y18" s="11">
        <f>+'24-02-006'!AI139</f>
        <v>0</v>
      </c>
    </row>
    <row r="19" spans="1:25" s="12" customFormat="1" ht="26.25" customHeight="1">
      <c r="A19" s="10" t="s">
        <v>18</v>
      </c>
      <c r="B19" s="9">
        <f>+'24-02-006'!I151</f>
        <v>0</v>
      </c>
      <c r="C19" s="9">
        <f>+'24-02-006'!J151</f>
        <v>0</v>
      </c>
      <c r="D19" s="9">
        <f>+'24-02-006'!L151</f>
        <v>0</v>
      </c>
      <c r="E19" s="9">
        <f>+'24-02-006'!M151</f>
        <v>0</v>
      </c>
      <c r="F19" s="9">
        <f>+'24-02-006'!N151</f>
        <v>0</v>
      </c>
      <c r="G19" s="9">
        <f>+'24-02-006'!Q151</f>
        <v>0</v>
      </c>
      <c r="H19" s="9">
        <f>+'24-02-006'!R151</f>
        <v>0</v>
      </c>
      <c r="I19" s="9">
        <f>+'24-02-006'!S151</f>
        <v>0</v>
      </c>
      <c r="J19" s="9">
        <f>+'24-02-006'!T151</f>
        <v>0</v>
      </c>
      <c r="K19" s="9">
        <f>+'24-02-006'!U151</f>
        <v>0</v>
      </c>
      <c r="L19" s="9">
        <f>+'24-02-006'!V151</f>
        <v>0</v>
      </c>
      <c r="M19" s="9">
        <f>+'24-02-006'!W151</f>
        <v>0</v>
      </c>
      <c r="N19" s="9">
        <f>+'24-02-006'!X151</f>
        <v>0</v>
      </c>
      <c r="O19" s="9">
        <f>+'24-02-006'!Y151</f>
        <v>0</v>
      </c>
      <c r="P19" s="9">
        <f>+'24-02-006'!Z151</f>
        <v>0</v>
      </c>
      <c r="Q19" s="9">
        <f>+'24-02-006'!AA151</f>
        <v>0</v>
      </c>
      <c r="R19" s="9">
        <f>+'24-02-006'!AB151</f>
        <v>0</v>
      </c>
      <c r="S19" s="9">
        <f>+'24-02-006'!AC151</f>
        <v>0</v>
      </c>
      <c r="T19" s="9">
        <f>+'24-02-006'!AD151</f>
        <v>0</v>
      </c>
      <c r="U19" s="9">
        <f>+'24-02-006'!AE151</f>
        <v>0</v>
      </c>
      <c r="V19" s="9">
        <f>+'24-02-006'!AF151</f>
        <v>0</v>
      </c>
      <c r="W19" s="9">
        <f>+'24-02-006'!AG151</f>
        <v>0</v>
      </c>
      <c r="X19" s="11">
        <f>+'24-02-006'!AH151</f>
        <v>0</v>
      </c>
      <c r="Y19" s="11">
        <f>+'24-02-006'!AI151</f>
        <v>0</v>
      </c>
    </row>
    <row r="20" spans="1:25" s="12" customFormat="1" ht="26.25" customHeight="1">
      <c r="A20" s="15" t="s">
        <v>71</v>
      </c>
      <c r="B20" s="9">
        <f>+'24-02-006'!I163</f>
        <v>0</v>
      </c>
      <c r="C20" s="9">
        <f>+'24-02-006'!J163</f>
        <v>0</v>
      </c>
      <c r="D20" s="9">
        <f>+'24-02-006'!L163</f>
        <v>0</v>
      </c>
      <c r="E20" s="9">
        <f>+'24-02-006'!M163</f>
        <v>0</v>
      </c>
      <c r="F20" s="9">
        <f>+'24-02-006'!N163</f>
        <v>0</v>
      </c>
      <c r="G20" s="9">
        <f>+'24-02-006'!Q163</f>
        <v>0</v>
      </c>
      <c r="H20" s="9">
        <f>+'24-02-006'!R163</f>
        <v>0</v>
      </c>
      <c r="I20" s="9">
        <f>+'24-02-006'!S163</f>
        <v>0</v>
      </c>
      <c r="J20" s="9">
        <f>+'24-02-006'!T163</f>
        <v>0</v>
      </c>
      <c r="K20" s="9">
        <f>+'24-02-006'!U163</f>
        <v>0</v>
      </c>
      <c r="L20" s="9">
        <f>+'24-02-006'!V163</f>
        <v>0</v>
      </c>
      <c r="M20" s="9">
        <f>+'24-02-006'!W163</f>
        <v>0</v>
      </c>
      <c r="N20" s="9">
        <f>+'24-02-006'!X163</f>
        <v>0</v>
      </c>
      <c r="O20" s="9">
        <f>+'24-02-006'!Y163</f>
        <v>0</v>
      </c>
      <c r="P20" s="9">
        <f>+'24-02-006'!Z163</f>
        <v>0</v>
      </c>
      <c r="Q20" s="9">
        <f>+'24-02-006'!AA163</f>
        <v>0</v>
      </c>
      <c r="R20" s="9">
        <f>+'24-02-006'!AB163</f>
        <v>0</v>
      </c>
      <c r="S20" s="9">
        <f>+'24-02-006'!AC163</f>
        <v>0</v>
      </c>
      <c r="T20" s="9">
        <f>+'24-02-006'!AD163</f>
        <v>0</v>
      </c>
      <c r="U20" s="9">
        <f>+'24-02-006'!AE163</f>
        <v>0</v>
      </c>
      <c r="V20" s="9">
        <f>+'24-02-006'!AF163</f>
        <v>0</v>
      </c>
      <c r="W20" s="9">
        <f>+'24-02-006'!AG163</f>
        <v>0</v>
      </c>
      <c r="X20" s="11">
        <f>+'24-02-006'!AH163</f>
        <v>0</v>
      </c>
      <c r="Y20" s="11">
        <f>+'24-02-006'!AI163</f>
        <v>0</v>
      </c>
    </row>
    <row r="21" spans="1:25" s="12" customFormat="1" ht="26.25" customHeight="1">
      <c r="A21" s="13" t="s">
        <v>20</v>
      </c>
      <c r="B21" s="9">
        <f>+'24-02-006'!I175</f>
        <v>0</v>
      </c>
      <c r="C21" s="9">
        <f>+'24-02-006'!J175</f>
        <v>0</v>
      </c>
      <c r="D21" s="9">
        <f>+'24-02-006'!L175</f>
        <v>0</v>
      </c>
      <c r="E21" s="9">
        <f>+'24-02-006'!M175</f>
        <v>0</v>
      </c>
      <c r="F21" s="9">
        <f>+'24-02-006'!N175</f>
        <v>0</v>
      </c>
      <c r="G21" s="9">
        <f>+'24-02-006'!Q175</f>
        <v>0</v>
      </c>
      <c r="H21" s="9">
        <f>+'24-02-006'!R175</f>
        <v>0</v>
      </c>
      <c r="I21" s="9">
        <f>+'24-02-006'!S175</f>
        <v>0</v>
      </c>
      <c r="J21" s="9">
        <f>+'24-02-006'!T175</f>
        <v>0</v>
      </c>
      <c r="K21" s="9">
        <f>+'24-02-006'!U175</f>
        <v>0</v>
      </c>
      <c r="L21" s="9">
        <f>+'24-02-006'!V175</f>
        <v>0</v>
      </c>
      <c r="M21" s="9">
        <f>+'24-02-006'!W175</f>
        <v>0</v>
      </c>
      <c r="N21" s="9">
        <f>+'24-02-006'!X175</f>
        <v>0</v>
      </c>
      <c r="O21" s="9">
        <f>+'24-02-006'!Y175</f>
        <v>0</v>
      </c>
      <c r="P21" s="9">
        <f>+'24-02-006'!Z175</f>
        <v>0</v>
      </c>
      <c r="Q21" s="9">
        <f>+'24-02-006'!AA175</f>
        <v>0</v>
      </c>
      <c r="R21" s="9">
        <f>+'24-02-006'!AB175</f>
        <v>0</v>
      </c>
      <c r="S21" s="9">
        <f>+'24-02-006'!AC175</f>
        <v>0</v>
      </c>
      <c r="T21" s="9">
        <f>+'24-02-006'!AD175</f>
        <v>0</v>
      </c>
      <c r="U21" s="9">
        <f>+'24-02-006'!AE175</f>
        <v>0</v>
      </c>
      <c r="V21" s="9">
        <f>+'24-02-006'!AF175</f>
        <v>0</v>
      </c>
      <c r="W21" s="9">
        <f>+'24-02-006'!AG175</f>
        <v>0</v>
      </c>
      <c r="X21" s="11">
        <f>+'24-02-006'!AH175</f>
        <v>0</v>
      </c>
      <c r="Y21" s="11">
        <f>+'24-02-006'!AI175</f>
        <v>0</v>
      </c>
    </row>
    <row r="22" spans="1:25" s="12" customFormat="1" ht="26.25" customHeight="1">
      <c r="A22" s="13" t="s">
        <v>19</v>
      </c>
      <c r="B22" s="9">
        <f>+'24-02-006'!I187</f>
        <v>0</v>
      </c>
      <c r="C22" s="9">
        <f>+'24-02-006'!J187</f>
        <v>0</v>
      </c>
      <c r="D22" s="9">
        <f>+'24-02-006'!L187</f>
        <v>0</v>
      </c>
      <c r="E22" s="9">
        <f>+'24-02-006'!M187</f>
        <v>0</v>
      </c>
      <c r="F22" s="9">
        <f>+'24-02-006'!N187</f>
        <v>0</v>
      </c>
      <c r="G22" s="9">
        <f>+'24-02-006'!Q187</f>
        <v>0</v>
      </c>
      <c r="H22" s="9">
        <f>+'24-02-006'!R187</f>
        <v>0</v>
      </c>
      <c r="I22" s="9">
        <f>+'24-02-006'!S187</f>
        <v>0</v>
      </c>
      <c r="J22" s="9">
        <f>+'24-02-006'!T187</f>
        <v>0</v>
      </c>
      <c r="K22" s="9">
        <f>+'24-02-006'!U187</f>
        <v>0</v>
      </c>
      <c r="L22" s="9">
        <f>+'24-02-006'!V187</f>
        <v>0</v>
      </c>
      <c r="M22" s="9">
        <f>+'24-02-006'!W187</f>
        <v>0</v>
      </c>
      <c r="N22" s="9">
        <f>+'24-02-006'!X187</f>
        <v>0</v>
      </c>
      <c r="O22" s="9">
        <f>+'24-02-006'!Y187</f>
        <v>0</v>
      </c>
      <c r="P22" s="9">
        <f>+'24-02-006'!Z187</f>
        <v>0</v>
      </c>
      <c r="Q22" s="9">
        <f>+'24-02-006'!AA187</f>
        <v>0</v>
      </c>
      <c r="R22" s="9">
        <f>+'24-02-006'!AB187</f>
        <v>0</v>
      </c>
      <c r="S22" s="9">
        <f>+'24-02-006'!AC187</f>
        <v>0</v>
      </c>
      <c r="T22" s="9">
        <f>+'24-02-006'!AD187</f>
        <v>0</v>
      </c>
      <c r="U22" s="9">
        <f>+'24-02-006'!AE187</f>
        <v>0</v>
      </c>
      <c r="V22" s="9">
        <f>+'24-02-006'!AF187</f>
        <v>0</v>
      </c>
      <c r="W22" s="9">
        <f>+'24-02-006'!AG187</f>
        <v>0</v>
      </c>
      <c r="X22" s="11">
        <f>+'24-02-006'!AH187</f>
        <v>0</v>
      </c>
      <c r="Y22" s="11">
        <f>+'24-02-006'!AI187</f>
        <v>0</v>
      </c>
    </row>
    <row r="23" spans="1:25" s="12" customFormat="1" ht="26.25" customHeight="1">
      <c r="A23" s="14" t="s">
        <v>49</v>
      </c>
      <c r="B23" s="9">
        <f>+'24-02-006'!I190</f>
        <v>882929000</v>
      </c>
      <c r="C23" s="9">
        <f>+'24-02-006'!J190</f>
        <v>882929000</v>
      </c>
      <c r="D23" s="9">
        <f>+'24-02-006'!L190</f>
        <v>0</v>
      </c>
      <c r="E23" s="9">
        <f>+'24-02-006'!M190</f>
        <v>0</v>
      </c>
      <c r="F23" s="9">
        <f>+'24-02-006'!N190</f>
        <v>0</v>
      </c>
      <c r="G23" s="9">
        <f>+'24-02-006'!Q190</f>
        <v>0</v>
      </c>
      <c r="H23" s="9">
        <f>+'24-02-006'!R190</f>
        <v>0</v>
      </c>
      <c r="I23" s="9">
        <f>+'24-02-006'!S190</f>
        <v>0</v>
      </c>
      <c r="J23" s="9">
        <f>+'24-02-006'!T190</f>
        <v>0</v>
      </c>
      <c r="K23" s="9">
        <f>+'24-02-006'!U190</f>
        <v>441464500</v>
      </c>
      <c r="L23" s="9">
        <f>+'24-02-006'!V190</f>
        <v>0</v>
      </c>
      <c r="M23" s="9">
        <f>+'24-02-006'!W190</f>
        <v>0</v>
      </c>
      <c r="N23" s="9">
        <f>+'24-02-006'!X190</f>
        <v>441464500</v>
      </c>
      <c r="O23" s="9">
        <f>+'24-02-006'!Y190</f>
        <v>0</v>
      </c>
      <c r="P23" s="9">
        <f>+'24-02-006'!Z190</f>
        <v>0</v>
      </c>
      <c r="Q23" s="9">
        <f>+'24-02-006'!AA190</f>
        <v>0</v>
      </c>
      <c r="R23" s="9">
        <f>+'24-02-006'!AB190</f>
        <v>0</v>
      </c>
      <c r="S23" s="9">
        <f>+'24-02-006'!AC190</f>
        <v>0</v>
      </c>
      <c r="T23" s="9">
        <f>+'24-02-006'!AD190</f>
        <v>0</v>
      </c>
      <c r="U23" s="9">
        <f>+'24-02-006'!AE190</f>
        <v>0</v>
      </c>
      <c r="V23" s="9">
        <f>+'24-02-006'!AF190</f>
        <v>0</v>
      </c>
      <c r="W23" s="9">
        <f>+'24-02-006'!AG190</f>
        <v>441464500</v>
      </c>
      <c r="X23" s="11">
        <f>+'24-02-006'!AH190</f>
        <v>0.5</v>
      </c>
      <c r="Y23" s="11">
        <f>+'24-02-006'!AI190</f>
        <v>1</v>
      </c>
    </row>
    <row r="24" spans="1:25" ht="36" customHeight="1">
      <c r="A24" s="66" t="str">
        <f>"TOTAL ASIG."&amp;" "&amp;$A$5</f>
        <v>TOTAL ASIG. 24-02-006  HABILIDADES PARA LA VIDA</v>
      </c>
      <c r="B24" s="67">
        <f t="shared" ref="B24:W24" si="0">SUM(B8:B23)</f>
        <v>882929000</v>
      </c>
      <c r="C24" s="67">
        <f t="shared" si="0"/>
        <v>882929000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441464500</v>
      </c>
      <c r="L24" s="70">
        <f t="shared" si="0"/>
        <v>0</v>
      </c>
      <c r="M24" s="70">
        <f t="shared" si="0"/>
        <v>0</v>
      </c>
      <c r="N24" s="67">
        <f t="shared" si="0"/>
        <v>441464500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441464500</v>
      </c>
      <c r="X24" s="68">
        <f>IF(ISERROR(W24/B24),0,W24/B24)</f>
        <v>0.5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29" scale="76" fitToHeight="8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E128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customWidth="1" outlineLevel="1"/>
    <col min="28" max="28" width="12.140625" style="6" customWidth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80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47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49" t="s">
        <v>6</v>
      </c>
      <c r="H7" s="49" t="s">
        <v>7</v>
      </c>
      <c r="I7" s="192"/>
      <c r="J7" s="192"/>
      <c r="K7" s="181"/>
      <c r="L7" s="50" t="s">
        <v>11</v>
      </c>
      <c r="M7" s="50" t="s">
        <v>22</v>
      </c>
      <c r="N7" s="51" t="s">
        <v>75</v>
      </c>
      <c r="O7" s="181"/>
      <c r="P7" s="183"/>
      <c r="Q7" s="50" t="s">
        <v>35</v>
      </c>
      <c r="R7" s="50" t="s">
        <v>36</v>
      </c>
      <c r="S7" s="50" t="s">
        <v>37</v>
      </c>
      <c r="T7" s="200"/>
      <c r="U7" s="50" t="s">
        <v>38</v>
      </c>
      <c r="V7" s="50" t="s">
        <v>39</v>
      </c>
      <c r="W7" s="50" t="s">
        <v>40</v>
      </c>
      <c r="X7" s="189"/>
      <c r="Y7" s="50" t="s">
        <v>41</v>
      </c>
      <c r="Z7" s="50" t="s">
        <v>42</v>
      </c>
      <c r="AA7" s="50" t="s">
        <v>43</v>
      </c>
      <c r="AB7" s="200"/>
      <c r="AC7" s="50" t="s">
        <v>44</v>
      </c>
      <c r="AD7" s="50" t="s">
        <v>45</v>
      </c>
      <c r="AE7" s="50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25">
        <v>3667779000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108</v>
      </c>
      <c r="C189" s="115">
        <v>41627</v>
      </c>
      <c r="D189" s="116" t="s">
        <v>109</v>
      </c>
      <c r="E189" s="116" t="s">
        <v>110</v>
      </c>
      <c r="F189" s="114" t="s">
        <v>111</v>
      </c>
      <c r="G189" s="117">
        <v>41698</v>
      </c>
      <c r="H189" s="117">
        <v>42004</v>
      </c>
      <c r="I189" s="209"/>
      <c r="J189" s="118">
        <v>3667779000</v>
      </c>
      <c r="K189" s="119" t="s">
        <v>107</v>
      </c>
      <c r="L189" s="35"/>
      <c r="M189" s="35"/>
      <c r="N189" s="35"/>
      <c r="O189" s="114"/>
      <c r="P189" s="28"/>
      <c r="Q189" s="118"/>
      <c r="R189" s="118">
        <v>3667779000</v>
      </c>
      <c r="S189" s="120"/>
      <c r="T189" s="94">
        <f>SUM(Q189:S189)</f>
        <v>3667779000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3667779000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SUM(I188:I188)</f>
        <v>3667779000</v>
      </c>
      <c r="J190" s="55">
        <f>SUM(J189:J189)</f>
        <v>3667779000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0</v>
      </c>
      <c r="R190" s="55">
        <f t="shared" si="121"/>
        <v>3667779000</v>
      </c>
      <c r="S190" s="55">
        <f t="shared" si="121"/>
        <v>0</v>
      </c>
      <c r="T190" s="60">
        <f t="shared" si="121"/>
        <v>3667779000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3667779000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210" t="str">
        <f>"TOTAL ASIG."&amp;" "&amp;$A$5</f>
        <v xml:space="preserve">TOTAL ASIG. 24-02-007 PROGRAMA DE SALUD CHILE SOLIDARIO 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3667779000</v>
      </c>
      <c r="J191" s="60">
        <f>+J19+J31+J43+J55+J67+J79+J91+J103+J115+J127+J139+J151+J187+J163+J175+J190</f>
        <v>3667779000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3667779000</v>
      </c>
      <c r="S191" s="60">
        <f t="shared" si="122"/>
        <v>0</v>
      </c>
      <c r="T191" s="60">
        <f t="shared" si="122"/>
        <v>3667779000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3667779000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6:A7"/>
    <mergeCell ref="C6:C7"/>
    <mergeCell ref="D6:D7"/>
    <mergeCell ref="E6:E7"/>
    <mergeCell ref="F6:F7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B8:D8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20:N30 N32:N42 N44:N54 N56:N66 N68:N78 N80:N90 N92:N102 N104:N114 N116:N126 N128:N138 N140:N150 N152:N162 N164:N174 N176:N186 N188:N189"/>
    <dataValidation type="date" operator="greaterThan" allowBlank="1" showInputMessage="1" showErrorMessage="1" errorTitle="Error en Ingresos de Fechas" error="La fecha debe corresponder al Año 2014." sqref="C9:C18 C21:C30 C33:C42 C45:C54 C57:C66 C69:C78 C81:C90 C93:C102 C105:C114 C117:C126 C129:C138 C141:C150 C153:C162 C165:C174 C177:C186 C189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O45:P54 K45:K54 D45:F54 O33:P42 K33:K42 D33:F42 O21:P30 K21:K30 D21:F30 O9:P18 K9:K18 O57:P66 K57:K66 D57:F66 O69:P78 K69:K78 D69:F78 O81:P90 K81:K90 D81:F90 O93:P102 K93:K102 D93:F102 O105:P114 K105:K114 D105:F114 O117:P126 K117:K126 D117:F126 O129:P138 K129:K138 D129:F138 O141:P150 K141:K150 D141:F150 O153:P162 K153:K162 D153:F162 O165:P174 K165:K174 D165:F174 O177:P186 K177:K186 D177:F186 O189:P189 K189 D189:F189 B189 B153:B162 B165:B174 B177:B186 B141:B150 B129:B138 B117:B126 B105:B114 B93:B102 B81:B90 B69:B78 B57:B66 B45:B54 B33:B42 B21:B30 B9:B18">
      <formula1>255</formula1>
    </dataValidation>
    <dataValidation type="date" allowBlank="1" showInputMessage="1" showErrorMessage="1" errorTitle="SÓLO FECHAS" error="Las fechas corresponden a las del Año 2013" sqref="G107:H107 G47:H47 G179:H179 G35:H35 G131:H131 G23:H23 G11:H11 G59:H59 G119:H119 G71:H71 G167:H167 G83:H83 G143:H143 G95:H95 G155:H155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48:H54 G45:H46 G180:H186 G177:H178 G36:H42 G33:H34 G132:H138 G129:H130 G24:H30 G21:H22 G189:H189 G12:H18 G9:H10 G105:H106 G60:H66 G57:H58 G120:H126 G117:H118 G72:H78 G69:H70 G153:H154 G165:H166 G84:H90 G81:H82 G144:H150 G141:H142 G96:H102 G93:H94 G156:H162 H168:H174 G168:G169 G171:G174">
      <formula1>41275</formula1>
    </dataValidation>
    <dataValidation type="textLength" operator="lessThanOrEqual" allowBlank="1" showInputMessage="1" showErrorMessage="1" sqref="J105:J114 J69:J78 J21:J30 J9:J18 J189 J45:J54 J57:J66 J81:J90 J153:J162 J117:J126 J165:J174 J33:J42 J93:J102 J129:J138 J177:J186 J141:J150">
      <formula1>255</formula1>
    </dataValidation>
    <dataValidation type="decimal" allowBlank="1" showInputMessage="1" showErrorMessage="1" errorTitle="Sólo números" error="Sólo ingresar números sin letras_x000a_" sqref="L189:M189 L177:M186 L153:M162 L117:M126 L129:M138 L105:M114 L81:M90 Q33:S42 L69:M78 L93:M102 L141:M150 L165:M174 Q45:S54 AC45:AE54 Y45:AA54 U45:W54 L57:M66 L45:M54 AC33:AE42 Y33:AA42 U33:W42 Q21:S30 L33:M42 Y21:AA30 AC21:AE30 U9:W18 Q9:S18 U21:W30 L21:M30 AC9:AE18 Y9:AA18 Q57:S66 AC57:AE66 Y57:AA66 U57:W66 Q69:S78 AC69:AE78 Y69:AA78 U69:W78 Q81:S90 AC81:AE90 Y81:AA90 U81:W90 Q93:S102 AC93:AE102 Y93:AA102 U93:W102 Q105:S114 AC105:AE114 Y105:AA114 U105:W114 Q117:S126 AC117:AE126 Y117:AA126 U117:W126 Q129:S138 AC129:AE138 Y129:AA138 U129:W138 Q141:S150 AC141:AE150 Y141:AA150 U141:W150 Q153:S162 AC153:AE162 Y153:AA162 U153:W162 Q165:S174 AC165:AE174 Y165:AA174 U165:W174 Q177:S186 AC177:AE186 Y177:AA186 U177:W186 Q189:S189 AC189:AE189 Y189:AA189 U189:W189 L9:M18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29" scale="46" fitToHeight="20" orientation="landscape" r:id="rId1"/>
  <headerFooter alignWithMargins="0"/>
  <ignoredErrors>
    <ignoredError sqref="AI190" formula="1"/>
  </ignoredErrors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10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7" width="7.28515625" style="6" hidden="1" customWidth="1" outlineLevel="1"/>
    <col min="8" max="8" width="11.7109375" style="6" hidden="1" customWidth="1" outlineLevel="1"/>
    <col min="9" max="9" width="5.85546875" style="6" hidden="1" customWidth="1" outlineLevel="1"/>
    <col min="10" max="10" width="10.85546875" style="6" bestFit="1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customWidth="1" outlineLevel="1"/>
    <col min="18" max="18" width="11.85546875" style="6" customWidth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1.5703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+'24-02-007'!A1:AI1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+'24-02-007'!A3:AI3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4" t="str">
        <f>+'24-02-007'!A5:H5</f>
        <v xml:space="preserve">24-02-007 PROGRAMA DE SALUD CHILE SOLIDARIO 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92"/>
      <c r="K7" s="44" t="s">
        <v>38</v>
      </c>
      <c r="L7" s="44" t="s">
        <v>39</v>
      </c>
      <c r="M7" s="44" t="s">
        <v>40</v>
      </c>
      <c r="N7" s="192"/>
      <c r="O7" s="44" t="s">
        <v>41</v>
      </c>
      <c r="P7" s="44" t="s">
        <v>42</v>
      </c>
      <c r="Q7" s="44" t="s">
        <v>43</v>
      </c>
      <c r="R7" s="192"/>
      <c r="S7" s="44" t="s">
        <v>44</v>
      </c>
      <c r="T7" s="44" t="s">
        <v>45</v>
      </c>
      <c r="U7" s="44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+'24-02-007'!I19</f>
        <v>0</v>
      </c>
      <c r="C8" s="9">
        <f>+'24-02-007'!J19</f>
        <v>0</v>
      </c>
      <c r="D8" s="9">
        <f>+'24-02-007'!L19</f>
        <v>0</v>
      </c>
      <c r="E8" s="9">
        <f>+'24-02-007'!M19</f>
        <v>0</v>
      </c>
      <c r="F8" s="9">
        <f>+'24-02-007'!N19</f>
        <v>0</v>
      </c>
      <c r="G8" s="9">
        <f>+'24-02-007'!Q19</f>
        <v>0</v>
      </c>
      <c r="H8" s="9">
        <f>+'24-02-007'!R19</f>
        <v>0</v>
      </c>
      <c r="I8" s="9">
        <f>+'24-02-007'!S19</f>
        <v>0</v>
      </c>
      <c r="J8" s="9">
        <f>+'24-02-007'!T19</f>
        <v>0</v>
      </c>
      <c r="K8" s="9">
        <f>+'24-02-007'!U19</f>
        <v>0</v>
      </c>
      <c r="L8" s="9">
        <f>+'24-02-007'!V19</f>
        <v>0</v>
      </c>
      <c r="M8" s="9">
        <f>+'24-02-007'!W19</f>
        <v>0</v>
      </c>
      <c r="N8" s="9">
        <f>+'24-02-007'!X19</f>
        <v>0</v>
      </c>
      <c r="O8" s="9">
        <f>+'24-02-007'!Y19</f>
        <v>0</v>
      </c>
      <c r="P8" s="9">
        <f>+'24-02-007'!Z19</f>
        <v>0</v>
      </c>
      <c r="Q8" s="9">
        <f>+'24-02-007'!AA19</f>
        <v>0</v>
      </c>
      <c r="R8" s="9">
        <f>+'24-02-007'!AB19</f>
        <v>0</v>
      </c>
      <c r="S8" s="9">
        <f>+'24-02-007'!AC19</f>
        <v>0</v>
      </c>
      <c r="T8" s="9">
        <f>+'24-02-007'!AD19</f>
        <v>0</v>
      </c>
      <c r="U8" s="9">
        <f>+'24-02-007'!AE19</f>
        <v>0</v>
      </c>
      <c r="V8" s="9">
        <f>+'24-02-007'!AF19</f>
        <v>0</v>
      </c>
      <c r="W8" s="9">
        <f>+'24-02-007'!AG19</f>
        <v>0</v>
      </c>
      <c r="X8" s="11">
        <f>+'24-02-007'!AH19</f>
        <v>0</v>
      </c>
      <c r="Y8" s="11">
        <f>+'24-02-007'!AI19</f>
        <v>0</v>
      </c>
    </row>
    <row r="9" spans="1:25" s="12" customFormat="1" ht="26.25" customHeight="1">
      <c r="A9" s="10" t="s">
        <v>12</v>
      </c>
      <c r="B9" s="9">
        <f>+'24-02-007'!I31</f>
        <v>0</v>
      </c>
      <c r="C9" s="9">
        <f>+'24-02-007'!J31</f>
        <v>0</v>
      </c>
      <c r="D9" s="9">
        <f>+'24-02-007'!L31</f>
        <v>0</v>
      </c>
      <c r="E9" s="9">
        <f>+'24-02-007'!M31</f>
        <v>0</v>
      </c>
      <c r="F9" s="9">
        <f>+'24-02-007'!N31</f>
        <v>0</v>
      </c>
      <c r="G9" s="9">
        <f>+'24-02-007'!Q31</f>
        <v>0</v>
      </c>
      <c r="H9" s="9">
        <f>+'24-02-007'!R31</f>
        <v>0</v>
      </c>
      <c r="I9" s="9">
        <f>+'24-02-007'!S31</f>
        <v>0</v>
      </c>
      <c r="J9" s="9">
        <f>+'24-02-007'!T31</f>
        <v>0</v>
      </c>
      <c r="K9" s="9">
        <f>+'24-02-007'!U31</f>
        <v>0</v>
      </c>
      <c r="L9" s="9">
        <f>+'24-02-007'!V31</f>
        <v>0</v>
      </c>
      <c r="M9" s="9">
        <f>+'24-02-007'!W31</f>
        <v>0</v>
      </c>
      <c r="N9" s="9">
        <f>+'24-02-007'!X31</f>
        <v>0</v>
      </c>
      <c r="O9" s="9">
        <f>+'24-02-007'!Y31</f>
        <v>0</v>
      </c>
      <c r="P9" s="9">
        <f>+'24-02-007'!Z31</f>
        <v>0</v>
      </c>
      <c r="Q9" s="9">
        <f>+'24-02-007'!AA31</f>
        <v>0</v>
      </c>
      <c r="R9" s="9">
        <f>+'24-02-007'!AB31</f>
        <v>0</v>
      </c>
      <c r="S9" s="9">
        <f>+'24-02-007'!AC31</f>
        <v>0</v>
      </c>
      <c r="T9" s="9">
        <f>+'24-02-007'!AD31</f>
        <v>0</v>
      </c>
      <c r="U9" s="9">
        <f>+'24-02-007'!AE31</f>
        <v>0</v>
      </c>
      <c r="V9" s="9">
        <f>+'24-02-007'!AF31</f>
        <v>0</v>
      </c>
      <c r="W9" s="9">
        <f>+'24-02-007'!AG31</f>
        <v>0</v>
      </c>
      <c r="X9" s="11">
        <f>+'24-02-007'!AH31</f>
        <v>0</v>
      </c>
      <c r="Y9" s="11">
        <f>+'24-02-007'!AI31</f>
        <v>0</v>
      </c>
    </row>
    <row r="10" spans="1:25" s="12" customFormat="1" ht="26.25" customHeight="1">
      <c r="A10" s="10" t="s">
        <v>13</v>
      </c>
      <c r="B10" s="9">
        <f>+'24-02-007'!I43</f>
        <v>0</v>
      </c>
      <c r="C10" s="9">
        <f>+'24-02-007'!J43</f>
        <v>0</v>
      </c>
      <c r="D10" s="9">
        <f>+'24-02-007'!L43</f>
        <v>0</v>
      </c>
      <c r="E10" s="9">
        <f>+'24-02-007'!M43</f>
        <v>0</v>
      </c>
      <c r="F10" s="9">
        <f>+'24-02-007'!N43</f>
        <v>0</v>
      </c>
      <c r="G10" s="9">
        <f>+'24-02-007'!Q43</f>
        <v>0</v>
      </c>
      <c r="H10" s="9">
        <f>+'24-02-007'!R43</f>
        <v>0</v>
      </c>
      <c r="I10" s="9">
        <f>+'24-02-007'!S43</f>
        <v>0</v>
      </c>
      <c r="J10" s="9">
        <f>+'24-02-007'!T43</f>
        <v>0</v>
      </c>
      <c r="K10" s="9">
        <f>+'24-02-007'!U43</f>
        <v>0</v>
      </c>
      <c r="L10" s="9">
        <f>+'24-02-007'!V43</f>
        <v>0</v>
      </c>
      <c r="M10" s="9">
        <f>+'24-02-007'!W43</f>
        <v>0</v>
      </c>
      <c r="N10" s="9">
        <f>+'24-02-007'!X43</f>
        <v>0</v>
      </c>
      <c r="O10" s="9">
        <f>+'24-02-007'!Y43</f>
        <v>0</v>
      </c>
      <c r="P10" s="9">
        <f>+'24-02-007'!Z43</f>
        <v>0</v>
      </c>
      <c r="Q10" s="9">
        <f>+'24-02-007'!AA43</f>
        <v>0</v>
      </c>
      <c r="R10" s="9">
        <f>+'24-02-007'!AB43</f>
        <v>0</v>
      </c>
      <c r="S10" s="9">
        <f>+'24-02-007'!AC43</f>
        <v>0</v>
      </c>
      <c r="T10" s="9">
        <f>+'24-02-007'!AD43</f>
        <v>0</v>
      </c>
      <c r="U10" s="9">
        <f>+'24-02-007'!AE43</f>
        <v>0</v>
      </c>
      <c r="V10" s="9">
        <f>+'24-02-007'!AF43</f>
        <v>0</v>
      </c>
      <c r="W10" s="9">
        <f>+'24-02-007'!AG43</f>
        <v>0</v>
      </c>
      <c r="X10" s="11">
        <f>+'24-02-007'!AH43</f>
        <v>0</v>
      </c>
      <c r="Y10" s="11">
        <f>+'24-02-007'!AI43</f>
        <v>0</v>
      </c>
    </row>
    <row r="11" spans="1:25" s="12" customFormat="1" ht="26.25" customHeight="1">
      <c r="A11" s="10" t="s">
        <v>14</v>
      </c>
      <c r="B11" s="9">
        <f>+'24-02-007'!I55</f>
        <v>0</v>
      </c>
      <c r="C11" s="9">
        <f>+'24-02-007'!J55</f>
        <v>0</v>
      </c>
      <c r="D11" s="9">
        <f>+'24-02-007'!L55</f>
        <v>0</v>
      </c>
      <c r="E11" s="9">
        <f>+'24-02-007'!M55</f>
        <v>0</v>
      </c>
      <c r="F11" s="9">
        <f>+'24-02-007'!N55</f>
        <v>0</v>
      </c>
      <c r="G11" s="9">
        <f>+'24-02-007'!Q55</f>
        <v>0</v>
      </c>
      <c r="H11" s="9">
        <f>+'24-02-007'!R55</f>
        <v>0</v>
      </c>
      <c r="I11" s="9">
        <f>+'24-02-007'!S55</f>
        <v>0</v>
      </c>
      <c r="J11" s="9">
        <f>+'24-02-007'!T55</f>
        <v>0</v>
      </c>
      <c r="K11" s="9">
        <f>+'24-02-007'!U55</f>
        <v>0</v>
      </c>
      <c r="L11" s="9">
        <f>+'24-02-007'!V55</f>
        <v>0</v>
      </c>
      <c r="M11" s="9">
        <f>+'24-02-007'!W55</f>
        <v>0</v>
      </c>
      <c r="N11" s="9">
        <f>+'24-02-007'!X55</f>
        <v>0</v>
      </c>
      <c r="O11" s="9">
        <f>+'24-02-007'!Y55</f>
        <v>0</v>
      </c>
      <c r="P11" s="9">
        <f>+'24-02-007'!Z55</f>
        <v>0</v>
      </c>
      <c r="Q11" s="9">
        <f>+'24-02-007'!AA55</f>
        <v>0</v>
      </c>
      <c r="R11" s="9">
        <f>+'24-02-007'!AB55</f>
        <v>0</v>
      </c>
      <c r="S11" s="9">
        <f>+'24-02-007'!AC55</f>
        <v>0</v>
      </c>
      <c r="T11" s="9">
        <f>+'24-02-007'!AD55</f>
        <v>0</v>
      </c>
      <c r="U11" s="9">
        <f>+'24-02-007'!AE55</f>
        <v>0</v>
      </c>
      <c r="V11" s="9">
        <f>+'24-02-007'!AF55</f>
        <v>0</v>
      </c>
      <c r="W11" s="9">
        <f>+'24-02-007'!AG55</f>
        <v>0</v>
      </c>
      <c r="X11" s="11">
        <f>+'24-02-007'!AH55</f>
        <v>0</v>
      </c>
      <c r="Y11" s="11">
        <f>+'24-02-007'!AI55</f>
        <v>0</v>
      </c>
    </row>
    <row r="12" spans="1:25" s="12" customFormat="1" ht="26.25" customHeight="1">
      <c r="A12" s="43" t="s">
        <v>59</v>
      </c>
      <c r="B12" s="9">
        <f>+'24-02-007'!I67</f>
        <v>0</v>
      </c>
      <c r="C12" s="9">
        <f>+'24-02-007'!J67</f>
        <v>0</v>
      </c>
      <c r="D12" s="9">
        <f>+'24-02-007'!L67</f>
        <v>0</v>
      </c>
      <c r="E12" s="9">
        <f>+'24-02-007'!M67</f>
        <v>0</v>
      </c>
      <c r="F12" s="9">
        <f>+'24-02-007'!N67</f>
        <v>0</v>
      </c>
      <c r="G12" s="9">
        <f>+'24-02-007'!Q67</f>
        <v>0</v>
      </c>
      <c r="H12" s="9">
        <f>+'24-02-007'!R67</f>
        <v>0</v>
      </c>
      <c r="I12" s="9">
        <f>+'24-02-007'!S67</f>
        <v>0</v>
      </c>
      <c r="J12" s="9">
        <f>+'24-02-007'!T67</f>
        <v>0</v>
      </c>
      <c r="K12" s="9">
        <f>+'24-02-007'!U67</f>
        <v>0</v>
      </c>
      <c r="L12" s="9">
        <f>+'24-02-007'!V67</f>
        <v>0</v>
      </c>
      <c r="M12" s="9">
        <f>+'24-02-007'!W67</f>
        <v>0</v>
      </c>
      <c r="N12" s="9">
        <f>+'24-02-007'!X67</f>
        <v>0</v>
      </c>
      <c r="O12" s="9">
        <f>+'24-02-007'!Y67</f>
        <v>0</v>
      </c>
      <c r="P12" s="9">
        <f>+'24-02-007'!Z67</f>
        <v>0</v>
      </c>
      <c r="Q12" s="9">
        <f>+'24-02-007'!AA67</f>
        <v>0</v>
      </c>
      <c r="R12" s="9">
        <f>+'24-02-007'!AB67</f>
        <v>0</v>
      </c>
      <c r="S12" s="9">
        <f>+'24-02-007'!AC67</f>
        <v>0</v>
      </c>
      <c r="T12" s="9">
        <f>+'24-02-007'!AD67</f>
        <v>0</v>
      </c>
      <c r="U12" s="9">
        <f>+'24-02-007'!AE67</f>
        <v>0</v>
      </c>
      <c r="V12" s="9">
        <f>+'24-02-007'!AF67</f>
        <v>0</v>
      </c>
      <c r="W12" s="9">
        <f>+'24-02-007'!AG67</f>
        <v>0</v>
      </c>
      <c r="X12" s="11">
        <f>+'24-02-007'!AH67</f>
        <v>0</v>
      </c>
      <c r="Y12" s="11">
        <f>+'24-02-007'!AI67</f>
        <v>0</v>
      </c>
    </row>
    <row r="13" spans="1:25" s="12" customFormat="1" ht="26.25" customHeight="1">
      <c r="A13" s="10" t="s">
        <v>15</v>
      </c>
      <c r="B13" s="9">
        <f>+'24-02-007'!I79</f>
        <v>0</v>
      </c>
      <c r="C13" s="9">
        <f>+'24-02-007'!J79</f>
        <v>0</v>
      </c>
      <c r="D13" s="9">
        <f>+'24-02-007'!L79</f>
        <v>0</v>
      </c>
      <c r="E13" s="9">
        <f>+'24-02-007'!M79</f>
        <v>0</v>
      </c>
      <c r="F13" s="9">
        <f>+'24-02-007'!N79</f>
        <v>0</v>
      </c>
      <c r="G13" s="9">
        <f>+'24-02-007'!Q79</f>
        <v>0</v>
      </c>
      <c r="H13" s="9">
        <f>+'24-02-007'!R79</f>
        <v>0</v>
      </c>
      <c r="I13" s="9">
        <f>+'24-02-007'!S79</f>
        <v>0</v>
      </c>
      <c r="J13" s="9">
        <f>+'24-02-007'!T79</f>
        <v>0</v>
      </c>
      <c r="K13" s="9">
        <f>+'24-02-007'!U79</f>
        <v>0</v>
      </c>
      <c r="L13" s="9">
        <f>+'24-02-007'!V79</f>
        <v>0</v>
      </c>
      <c r="M13" s="9">
        <f>+'24-02-007'!W79</f>
        <v>0</v>
      </c>
      <c r="N13" s="9">
        <f>+'24-02-007'!X79</f>
        <v>0</v>
      </c>
      <c r="O13" s="9">
        <f>+'24-02-007'!Y79</f>
        <v>0</v>
      </c>
      <c r="P13" s="9">
        <f>+'24-02-007'!Z79</f>
        <v>0</v>
      </c>
      <c r="Q13" s="9">
        <f>+'24-02-007'!AA79</f>
        <v>0</v>
      </c>
      <c r="R13" s="9">
        <f>+'24-02-007'!AB79</f>
        <v>0</v>
      </c>
      <c r="S13" s="9">
        <f>+'24-02-007'!AC79</f>
        <v>0</v>
      </c>
      <c r="T13" s="9">
        <f>+'24-02-007'!AD79</f>
        <v>0</v>
      </c>
      <c r="U13" s="9">
        <f>+'24-02-007'!AE79</f>
        <v>0</v>
      </c>
      <c r="V13" s="9">
        <f>+'24-02-007'!AF79</f>
        <v>0</v>
      </c>
      <c r="W13" s="9">
        <f>+'24-02-007'!AG79</f>
        <v>0</v>
      </c>
      <c r="X13" s="11">
        <f>+'24-02-007'!AH79</f>
        <v>0</v>
      </c>
      <c r="Y13" s="11">
        <f>+'24-02-007'!AI79</f>
        <v>0</v>
      </c>
    </row>
    <row r="14" spans="1:25" s="12" customFormat="1" ht="26.25" customHeight="1">
      <c r="A14" s="10" t="s">
        <v>16</v>
      </c>
      <c r="B14" s="9">
        <f>+'24-02-007'!I91</f>
        <v>0</v>
      </c>
      <c r="C14" s="9">
        <f>+'24-02-007'!J91</f>
        <v>0</v>
      </c>
      <c r="D14" s="9">
        <f>+'24-02-007'!L91</f>
        <v>0</v>
      </c>
      <c r="E14" s="9">
        <f>+'24-02-007'!M91</f>
        <v>0</v>
      </c>
      <c r="F14" s="9">
        <f>+'24-02-007'!N91</f>
        <v>0</v>
      </c>
      <c r="G14" s="9">
        <f>+'24-02-007'!Q91</f>
        <v>0</v>
      </c>
      <c r="H14" s="9">
        <f>+'24-02-007'!R91</f>
        <v>0</v>
      </c>
      <c r="I14" s="9">
        <f>+'24-02-007'!S91</f>
        <v>0</v>
      </c>
      <c r="J14" s="9">
        <f>+'24-02-007'!T91</f>
        <v>0</v>
      </c>
      <c r="K14" s="9">
        <f>+'24-02-007'!U91</f>
        <v>0</v>
      </c>
      <c r="L14" s="9">
        <f>+'24-02-007'!V91</f>
        <v>0</v>
      </c>
      <c r="M14" s="9">
        <f>+'24-02-007'!W91</f>
        <v>0</v>
      </c>
      <c r="N14" s="9">
        <f>+'24-02-007'!X91</f>
        <v>0</v>
      </c>
      <c r="O14" s="9">
        <f>+'24-02-007'!Y91</f>
        <v>0</v>
      </c>
      <c r="P14" s="9">
        <f>+'24-02-007'!Z91</f>
        <v>0</v>
      </c>
      <c r="Q14" s="9">
        <f>+'24-02-007'!AA91</f>
        <v>0</v>
      </c>
      <c r="R14" s="9">
        <f>+'24-02-007'!AB91</f>
        <v>0</v>
      </c>
      <c r="S14" s="9">
        <f>+'24-02-007'!AC91</f>
        <v>0</v>
      </c>
      <c r="T14" s="9">
        <f>+'24-02-007'!AD91</f>
        <v>0</v>
      </c>
      <c r="U14" s="9">
        <f>+'24-02-007'!AE91</f>
        <v>0</v>
      </c>
      <c r="V14" s="9">
        <f>+'24-02-007'!AF91</f>
        <v>0</v>
      </c>
      <c r="W14" s="9">
        <f>+'24-02-007'!AG91</f>
        <v>0</v>
      </c>
      <c r="X14" s="11">
        <f>+'24-02-007'!AH91</f>
        <v>0</v>
      </c>
      <c r="Y14" s="11">
        <f>+'24-02-007'!AI91</f>
        <v>0</v>
      </c>
    </row>
    <row r="15" spans="1:25" s="12" customFormat="1" ht="26.25" customHeight="1">
      <c r="A15" s="43" t="s">
        <v>63</v>
      </c>
      <c r="B15" s="9">
        <f>+'24-02-007'!I103</f>
        <v>0</v>
      </c>
      <c r="C15" s="9">
        <f>+'24-02-007'!J103</f>
        <v>0</v>
      </c>
      <c r="D15" s="9">
        <f>+'24-02-007'!L103</f>
        <v>0</v>
      </c>
      <c r="E15" s="9">
        <f>+'24-02-007'!M103</f>
        <v>0</v>
      </c>
      <c r="F15" s="9">
        <f>+'24-02-007'!N103</f>
        <v>0</v>
      </c>
      <c r="G15" s="9">
        <f>+'24-02-007'!Q103</f>
        <v>0</v>
      </c>
      <c r="H15" s="9">
        <f>+'24-02-007'!R103</f>
        <v>0</v>
      </c>
      <c r="I15" s="9">
        <f>+'24-02-007'!S103</f>
        <v>0</v>
      </c>
      <c r="J15" s="9">
        <f>+'24-02-007'!T103</f>
        <v>0</v>
      </c>
      <c r="K15" s="9">
        <f>+'24-02-007'!U103</f>
        <v>0</v>
      </c>
      <c r="L15" s="9">
        <f>+'24-02-007'!V103</f>
        <v>0</v>
      </c>
      <c r="M15" s="9">
        <f>+'24-02-007'!W103</f>
        <v>0</v>
      </c>
      <c r="N15" s="9">
        <f>+'24-02-007'!X103</f>
        <v>0</v>
      </c>
      <c r="O15" s="9">
        <f>+'24-02-007'!Y103</f>
        <v>0</v>
      </c>
      <c r="P15" s="9">
        <f>+'24-02-007'!Z103</f>
        <v>0</v>
      </c>
      <c r="Q15" s="9">
        <f>+'24-02-007'!AA103</f>
        <v>0</v>
      </c>
      <c r="R15" s="9">
        <f>+'24-02-007'!AB103</f>
        <v>0</v>
      </c>
      <c r="S15" s="9">
        <f>+'24-02-007'!AC103</f>
        <v>0</v>
      </c>
      <c r="T15" s="9">
        <f>+'24-02-007'!AD103</f>
        <v>0</v>
      </c>
      <c r="U15" s="9">
        <f>+'24-02-007'!AE103</f>
        <v>0</v>
      </c>
      <c r="V15" s="9">
        <f>+'24-02-007'!AF103</f>
        <v>0</v>
      </c>
      <c r="W15" s="9">
        <f>+'24-02-007'!AG103</f>
        <v>0</v>
      </c>
      <c r="X15" s="11">
        <f>+'24-02-007'!AH103</f>
        <v>0</v>
      </c>
      <c r="Y15" s="11">
        <f>+'24-02-007'!AI103</f>
        <v>0</v>
      </c>
    </row>
    <row r="16" spans="1:25" s="12" customFormat="1" ht="26.25" customHeight="1">
      <c r="A16" s="43" t="s">
        <v>65</v>
      </c>
      <c r="B16" s="9">
        <f>+'24-02-007'!I115</f>
        <v>0</v>
      </c>
      <c r="C16" s="9">
        <f>+'24-02-007'!J115</f>
        <v>0</v>
      </c>
      <c r="D16" s="9">
        <f>+'24-02-007'!L115</f>
        <v>0</v>
      </c>
      <c r="E16" s="9">
        <f>+'24-02-007'!M115</f>
        <v>0</v>
      </c>
      <c r="F16" s="9">
        <f>+'24-02-007'!N115</f>
        <v>0</v>
      </c>
      <c r="G16" s="9">
        <f>+'24-02-007'!Q115</f>
        <v>0</v>
      </c>
      <c r="H16" s="9">
        <f>+'24-02-007'!R115</f>
        <v>0</v>
      </c>
      <c r="I16" s="9">
        <f>+'24-02-007'!S115</f>
        <v>0</v>
      </c>
      <c r="J16" s="9">
        <f>+'24-02-007'!T115</f>
        <v>0</v>
      </c>
      <c r="K16" s="9">
        <f>+'24-02-007'!U115</f>
        <v>0</v>
      </c>
      <c r="L16" s="9">
        <f>+'24-02-007'!V115</f>
        <v>0</v>
      </c>
      <c r="M16" s="9">
        <f>+'24-02-007'!W115</f>
        <v>0</v>
      </c>
      <c r="N16" s="9">
        <f>+'24-02-007'!X115</f>
        <v>0</v>
      </c>
      <c r="O16" s="9">
        <f>+'24-02-007'!Y115</f>
        <v>0</v>
      </c>
      <c r="P16" s="9">
        <f>+'24-02-007'!Z115</f>
        <v>0</v>
      </c>
      <c r="Q16" s="9">
        <f>+'24-02-007'!AA115</f>
        <v>0</v>
      </c>
      <c r="R16" s="9">
        <f>+'24-02-007'!AB115</f>
        <v>0</v>
      </c>
      <c r="S16" s="9">
        <f>+'24-02-007'!AC115</f>
        <v>0</v>
      </c>
      <c r="T16" s="9">
        <f>+'24-02-007'!AD115</f>
        <v>0</v>
      </c>
      <c r="U16" s="9">
        <f>+'24-02-007'!AE115</f>
        <v>0</v>
      </c>
      <c r="V16" s="9">
        <f>+'24-02-007'!AF115</f>
        <v>0</v>
      </c>
      <c r="W16" s="9">
        <f>+'24-02-007'!AG115</f>
        <v>0</v>
      </c>
      <c r="X16" s="11">
        <f>+'24-02-007'!AH115</f>
        <v>0</v>
      </c>
      <c r="Y16" s="11">
        <f>+'24-02-007'!AI115</f>
        <v>0</v>
      </c>
    </row>
    <row r="17" spans="1:25" s="12" customFormat="1" ht="26.25" customHeight="1">
      <c r="A17" s="10" t="s">
        <v>17</v>
      </c>
      <c r="B17" s="9">
        <f>+'24-02-007'!I127</f>
        <v>0</v>
      </c>
      <c r="C17" s="9">
        <f>+'24-02-007'!J127</f>
        <v>0</v>
      </c>
      <c r="D17" s="9">
        <f>+'24-02-007'!L127</f>
        <v>0</v>
      </c>
      <c r="E17" s="9">
        <f>+'24-02-007'!M127</f>
        <v>0</v>
      </c>
      <c r="F17" s="9">
        <f>+'24-02-007'!N127</f>
        <v>0</v>
      </c>
      <c r="G17" s="9">
        <f>+'24-02-007'!Q127</f>
        <v>0</v>
      </c>
      <c r="H17" s="9">
        <f>+'24-02-007'!R127</f>
        <v>0</v>
      </c>
      <c r="I17" s="9">
        <f>+'24-02-007'!S127</f>
        <v>0</v>
      </c>
      <c r="J17" s="9">
        <f>+'24-02-007'!T127</f>
        <v>0</v>
      </c>
      <c r="K17" s="9">
        <f>+'24-02-007'!U127</f>
        <v>0</v>
      </c>
      <c r="L17" s="9">
        <f>+'24-02-007'!V127</f>
        <v>0</v>
      </c>
      <c r="M17" s="9">
        <f>+'24-02-007'!W127</f>
        <v>0</v>
      </c>
      <c r="N17" s="9">
        <f>+'24-02-007'!X127</f>
        <v>0</v>
      </c>
      <c r="O17" s="9">
        <f>+'24-02-007'!Y127</f>
        <v>0</v>
      </c>
      <c r="P17" s="9">
        <f>+'24-02-007'!Z127</f>
        <v>0</v>
      </c>
      <c r="Q17" s="9">
        <f>+'24-02-007'!AA127</f>
        <v>0</v>
      </c>
      <c r="R17" s="9">
        <f>+'24-02-007'!AB127</f>
        <v>0</v>
      </c>
      <c r="S17" s="9">
        <f>+'24-02-007'!AC127</f>
        <v>0</v>
      </c>
      <c r="T17" s="9">
        <f>+'24-02-007'!AD127</f>
        <v>0</v>
      </c>
      <c r="U17" s="9">
        <f>+'24-02-007'!AE127</f>
        <v>0</v>
      </c>
      <c r="V17" s="9">
        <f>+'24-02-007'!AF127</f>
        <v>0</v>
      </c>
      <c r="W17" s="9">
        <f>+'24-02-007'!AG127</f>
        <v>0</v>
      </c>
      <c r="X17" s="11">
        <f>+'24-02-007'!AH127</f>
        <v>0</v>
      </c>
      <c r="Y17" s="11">
        <f>+'24-02-007'!AI127</f>
        <v>0</v>
      </c>
    </row>
    <row r="18" spans="1:25" s="12" customFormat="1" ht="26.25" customHeight="1">
      <c r="A18" s="43" t="s">
        <v>68</v>
      </c>
      <c r="B18" s="9">
        <f>+'24-02-007'!I139</f>
        <v>0</v>
      </c>
      <c r="C18" s="9">
        <f>+'24-02-007'!J139</f>
        <v>0</v>
      </c>
      <c r="D18" s="9">
        <f>+'24-02-007'!L139</f>
        <v>0</v>
      </c>
      <c r="E18" s="9">
        <f>+'24-02-007'!M139</f>
        <v>0</v>
      </c>
      <c r="F18" s="9">
        <f>+'24-02-007'!N139</f>
        <v>0</v>
      </c>
      <c r="G18" s="9">
        <f>+'24-02-007'!Q139</f>
        <v>0</v>
      </c>
      <c r="H18" s="9">
        <f>+'24-02-007'!R139</f>
        <v>0</v>
      </c>
      <c r="I18" s="9">
        <f>+'24-02-007'!S139</f>
        <v>0</v>
      </c>
      <c r="J18" s="9">
        <f>+'24-02-007'!T139</f>
        <v>0</v>
      </c>
      <c r="K18" s="9">
        <f>+'24-02-007'!U139</f>
        <v>0</v>
      </c>
      <c r="L18" s="9">
        <f>+'24-02-007'!V139</f>
        <v>0</v>
      </c>
      <c r="M18" s="9">
        <f>+'24-02-007'!W139</f>
        <v>0</v>
      </c>
      <c r="N18" s="9">
        <f>+'24-02-007'!X139</f>
        <v>0</v>
      </c>
      <c r="O18" s="9">
        <f>+'24-02-007'!Y139</f>
        <v>0</v>
      </c>
      <c r="P18" s="9">
        <f>+'24-02-007'!Z139</f>
        <v>0</v>
      </c>
      <c r="Q18" s="9">
        <f>+'24-02-007'!AA139</f>
        <v>0</v>
      </c>
      <c r="R18" s="9">
        <f>+'24-02-007'!AB139</f>
        <v>0</v>
      </c>
      <c r="S18" s="9">
        <f>+'24-02-007'!AC139</f>
        <v>0</v>
      </c>
      <c r="T18" s="9">
        <f>+'24-02-007'!AD139</f>
        <v>0</v>
      </c>
      <c r="U18" s="9">
        <f>+'24-02-007'!AE139</f>
        <v>0</v>
      </c>
      <c r="V18" s="9">
        <f>+'24-02-007'!AF139</f>
        <v>0</v>
      </c>
      <c r="W18" s="9">
        <f>+'24-02-007'!AG139</f>
        <v>0</v>
      </c>
      <c r="X18" s="11">
        <f>+'24-02-007'!AH139</f>
        <v>0</v>
      </c>
      <c r="Y18" s="11">
        <f>+'24-02-007'!AI139</f>
        <v>0</v>
      </c>
    </row>
    <row r="19" spans="1:25" s="12" customFormat="1" ht="26.25" customHeight="1">
      <c r="A19" s="10" t="s">
        <v>18</v>
      </c>
      <c r="B19" s="9">
        <f>+'24-02-007'!I151</f>
        <v>0</v>
      </c>
      <c r="C19" s="9">
        <f>+'24-02-007'!J151</f>
        <v>0</v>
      </c>
      <c r="D19" s="9">
        <f>+'24-02-007'!L151</f>
        <v>0</v>
      </c>
      <c r="E19" s="9">
        <f>+'24-02-007'!M151</f>
        <v>0</v>
      </c>
      <c r="F19" s="9">
        <f>+'24-02-007'!N151</f>
        <v>0</v>
      </c>
      <c r="G19" s="9">
        <f>+'24-02-007'!Q151</f>
        <v>0</v>
      </c>
      <c r="H19" s="9">
        <f>+'24-02-007'!R151</f>
        <v>0</v>
      </c>
      <c r="I19" s="9">
        <f>+'24-02-007'!S151</f>
        <v>0</v>
      </c>
      <c r="J19" s="9">
        <f>+'24-02-007'!T151</f>
        <v>0</v>
      </c>
      <c r="K19" s="9">
        <f>+'24-02-007'!U151</f>
        <v>0</v>
      </c>
      <c r="L19" s="9">
        <f>+'24-02-007'!V151</f>
        <v>0</v>
      </c>
      <c r="M19" s="9">
        <f>+'24-02-007'!W151</f>
        <v>0</v>
      </c>
      <c r="N19" s="9">
        <f>+'24-02-007'!X151</f>
        <v>0</v>
      </c>
      <c r="O19" s="9">
        <f>+'24-02-007'!Y151</f>
        <v>0</v>
      </c>
      <c r="P19" s="9">
        <f>+'24-02-007'!Z151</f>
        <v>0</v>
      </c>
      <c r="Q19" s="9">
        <f>+'24-02-007'!AA151</f>
        <v>0</v>
      </c>
      <c r="R19" s="9">
        <f>+'24-02-007'!AB151</f>
        <v>0</v>
      </c>
      <c r="S19" s="9">
        <f>+'24-02-007'!AC151</f>
        <v>0</v>
      </c>
      <c r="T19" s="9">
        <f>+'24-02-007'!AD151</f>
        <v>0</v>
      </c>
      <c r="U19" s="9">
        <f>+'24-02-007'!AE151</f>
        <v>0</v>
      </c>
      <c r="V19" s="9">
        <f>+'24-02-007'!AF151</f>
        <v>0</v>
      </c>
      <c r="W19" s="9">
        <f>+'24-02-007'!AG151</f>
        <v>0</v>
      </c>
      <c r="X19" s="11">
        <f>+'24-02-007'!AH151</f>
        <v>0</v>
      </c>
      <c r="Y19" s="11">
        <f>+'24-02-007'!AI151</f>
        <v>0</v>
      </c>
    </row>
    <row r="20" spans="1:25" s="12" customFormat="1" ht="26.25" customHeight="1">
      <c r="A20" s="15" t="s">
        <v>71</v>
      </c>
      <c r="B20" s="9">
        <f>+'24-02-007'!I163</f>
        <v>0</v>
      </c>
      <c r="C20" s="9">
        <f>+'24-02-007'!J163</f>
        <v>0</v>
      </c>
      <c r="D20" s="9">
        <f>+'24-02-007'!L163</f>
        <v>0</v>
      </c>
      <c r="E20" s="9">
        <f>+'24-02-007'!M163</f>
        <v>0</v>
      </c>
      <c r="F20" s="9">
        <f>+'24-02-007'!N163</f>
        <v>0</v>
      </c>
      <c r="G20" s="9">
        <f>+'24-02-007'!Q163</f>
        <v>0</v>
      </c>
      <c r="H20" s="9">
        <f>+'24-02-007'!R163</f>
        <v>0</v>
      </c>
      <c r="I20" s="9">
        <f>+'24-02-007'!S163</f>
        <v>0</v>
      </c>
      <c r="J20" s="9">
        <f>+'24-02-007'!T163</f>
        <v>0</v>
      </c>
      <c r="K20" s="9">
        <f>+'24-02-007'!U163</f>
        <v>0</v>
      </c>
      <c r="L20" s="9">
        <f>+'24-02-007'!V163</f>
        <v>0</v>
      </c>
      <c r="M20" s="9">
        <f>+'24-02-007'!W163</f>
        <v>0</v>
      </c>
      <c r="N20" s="9">
        <f>+'24-02-007'!X163</f>
        <v>0</v>
      </c>
      <c r="O20" s="9">
        <f>+'24-02-007'!Y163</f>
        <v>0</v>
      </c>
      <c r="P20" s="9">
        <f>+'24-02-007'!Z163</f>
        <v>0</v>
      </c>
      <c r="Q20" s="9">
        <f>+'24-02-007'!AA163</f>
        <v>0</v>
      </c>
      <c r="R20" s="9">
        <f>+'24-02-007'!AB163</f>
        <v>0</v>
      </c>
      <c r="S20" s="9">
        <f>+'24-02-007'!AC163</f>
        <v>0</v>
      </c>
      <c r="T20" s="9">
        <f>+'24-02-007'!AD163</f>
        <v>0</v>
      </c>
      <c r="U20" s="9">
        <f>+'24-02-007'!AE163</f>
        <v>0</v>
      </c>
      <c r="V20" s="9">
        <f>+'24-02-007'!AF163</f>
        <v>0</v>
      </c>
      <c r="W20" s="9">
        <f>+'24-02-007'!AG163</f>
        <v>0</v>
      </c>
      <c r="X20" s="11">
        <f>+'24-02-007'!AH163</f>
        <v>0</v>
      </c>
      <c r="Y20" s="11">
        <f>+'24-02-007'!AI163</f>
        <v>0</v>
      </c>
    </row>
    <row r="21" spans="1:25" s="12" customFormat="1" ht="26.25" customHeight="1">
      <c r="A21" s="13" t="s">
        <v>20</v>
      </c>
      <c r="B21" s="9">
        <f>+'24-02-007'!I175</f>
        <v>0</v>
      </c>
      <c r="C21" s="9">
        <f>+'24-02-007'!J175</f>
        <v>0</v>
      </c>
      <c r="D21" s="9">
        <f>+'24-02-007'!L175</f>
        <v>0</v>
      </c>
      <c r="E21" s="9">
        <f>+'24-02-007'!M175</f>
        <v>0</v>
      </c>
      <c r="F21" s="9">
        <f>+'24-02-007'!N175</f>
        <v>0</v>
      </c>
      <c r="G21" s="9">
        <f>+'24-02-007'!Q175</f>
        <v>0</v>
      </c>
      <c r="H21" s="9">
        <f>+'24-02-007'!R175</f>
        <v>0</v>
      </c>
      <c r="I21" s="9">
        <f>+'24-02-007'!S175</f>
        <v>0</v>
      </c>
      <c r="J21" s="9">
        <f>+'24-02-007'!T175</f>
        <v>0</v>
      </c>
      <c r="K21" s="9">
        <f>+'24-02-007'!U175</f>
        <v>0</v>
      </c>
      <c r="L21" s="9">
        <f>+'24-02-007'!V175</f>
        <v>0</v>
      </c>
      <c r="M21" s="9">
        <f>+'24-02-007'!W175</f>
        <v>0</v>
      </c>
      <c r="N21" s="9">
        <f>+'24-02-007'!X175</f>
        <v>0</v>
      </c>
      <c r="O21" s="9">
        <f>+'24-02-007'!Y175</f>
        <v>0</v>
      </c>
      <c r="P21" s="9">
        <f>+'24-02-007'!Z175</f>
        <v>0</v>
      </c>
      <c r="Q21" s="9">
        <f>+'24-02-007'!AA175</f>
        <v>0</v>
      </c>
      <c r="R21" s="9">
        <f>+'24-02-007'!AB175</f>
        <v>0</v>
      </c>
      <c r="S21" s="9">
        <f>+'24-02-007'!AC175</f>
        <v>0</v>
      </c>
      <c r="T21" s="9">
        <f>+'24-02-007'!AD175</f>
        <v>0</v>
      </c>
      <c r="U21" s="9">
        <f>+'24-02-007'!AE175</f>
        <v>0</v>
      </c>
      <c r="V21" s="9">
        <f>+'24-02-007'!AF175</f>
        <v>0</v>
      </c>
      <c r="W21" s="9">
        <f>+'24-02-007'!AG175</f>
        <v>0</v>
      </c>
      <c r="X21" s="11">
        <f>+'24-02-007'!AH175</f>
        <v>0</v>
      </c>
      <c r="Y21" s="11">
        <f>+'24-02-007'!AI175</f>
        <v>0</v>
      </c>
    </row>
    <row r="22" spans="1:25" s="12" customFormat="1" ht="26.25" customHeight="1">
      <c r="A22" s="13" t="s">
        <v>19</v>
      </c>
      <c r="B22" s="9">
        <f>+'24-02-007'!I187</f>
        <v>0</v>
      </c>
      <c r="C22" s="9">
        <f>+'24-02-007'!J187</f>
        <v>0</v>
      </c>
      <c r="D22" s="9">
        <f>+'24-02-007'!L187</f>
        <v>0</v>
      </c>
      <c r="E22" s="9">
        <f>+'24-02-007'!M187</f>
        <v>0</v>
      </c>
      <c r="F22" s="9">
        <f>+'24-02-007'!N187</f>
        <v>0</v>
      </c>
      <c r="G22" s="9">
        <f>+'24-02-007'!Q187</f>
        <v>0</v>
      </c>
      <c r="H22" s="9">
        <f>+'24-02-007'!R187</f>
        <v>0</v>
      </c>
      <c r="I22" s="9">
        <f>+'24-02-007'!S187</f>
        <v>0</v>
      </c>
      <c r="J22" s="9">
        <f>+'24-02-007'!T187</f>
        <v>0</v>
      </c>
      <c r="K22" s="9">
        <f>+'24-02-007'!U187</f>
        <v>0</v>
      </c>
      <c r="L22" s="9">
        <f>+'24-02-007'!V187</f>
        <v>0</v>
      </c>
      <c r="M22" s="9">
        <f>+'24-02-007'!W187</f>
        <v>0</v>
      </c>
      <c r="N22" s="9">
        <f>+'24-02-007'!X187</f>
        <v>0</v>
      </c>
      <c r="O22" s="9">
        <f>+'24-02-007'!Y187</f>
        <v>0</v>
      </c>
      <c r="P22" s="9">
        <f>+'24-02-007'!Z187</f>
        <v>0</v>
      </c>
      <c r="Q22" s="9">
        <f>+'24-02-007'!AA187</f>
        <v>0</v>
      </c>
      <c r="R22" s="9">
        <f>+'24-02-007'!AB187</f>
        <v>0</v>
      </c>
      <c r="S22" s="9">
        <f>+'24-02-007'!AC187</f>
        <v>0</v>
      </c>
      <c r="T22" s="9">
        <f>+'24-02-007'!AD187</f>
        <v>0</v>
      </c>
      <c r="U22" s="9">
        <f>+'24-02-007'!AE187</f>
        <v>0</v>
      </c>
      <c r="V22" s="9">
        <f>+'24-02-007'!AF187</f>
        <v>0</v>
      </c>
      <c r="W22" s="9">
        <f>+'24-02-007'!AG187</f>
        <v>0</v>
      </c>
      <c r="X22" s="11">
        <f>+'24-02-007'!AH187</f>
        <v>0</v>
      </c>
      <c r="Y22" s="11">
        <f>+'24-02-007'!AI187</f>
        <v>0</v>
      </c>
    </row>
    <row r="23" spans="1:25" s="12" customFormat="1" ht="26.25" customHeight="1">
      <c r="A23" s="14" t="s">
        <v>49</v>
      </c>
      <c r="B23" s="9">
        <f>+'24-02-007'!I190</f>
        <v>3667779000</v>
      </c>
      <c r="C23" s="9">
        <f>+'24-02-007'!J190</f>
        <v>3667779000</v>
      </c>
      <c r="D23" s="9">
        <f>+'24-02-007'!L190</f>
        <v>0</v>
      </c>
      <c r="E23" s="9">
        <f>+'24-02-007'!M190</f>
        <v>0</v>
      </c>
      <c r="F23" s="9">
        <f>+'24-02-007'!N190</f>
        <v>0</v>
      </c>
      <c r="G23" s="9">
        <f>+'24-02-007'!Q190</f>
        <v>0</v>
      </c>
      <c r="H23" s="9">
        <f>+'24-02-007'!R190</f>
        <v>3667779000</v>
      </c>
      <c r="I23" s="9">
        <f>+'24-02-007'!S190</f>
        <v>0</v>
      </c>
      <c r="J23" s="9">
        <f>+'24-02-007'!T190</f>
        <v>3667779000</v>
      </c>
      <c r="K23" s="9">
        <f>+'24-02-007'!U190</f>
        <v>0</v>
      </c>
      <c r="L23" s="9">
        <f>+'24-02-007'!V190</f>
        <v>0</v>
      </c>
      <c r="M23" s="9">
        <f>+'24-02-007'!W190</f>
        <v>0</v>
      </c>
      <c r="N23" s="9">
        <f>+'24-02-007'!X190</f>
        <v>0</v>
      </c>
      <c r="O23" s="9">
        <f>+'24-02-007'!Y190</f>
        <v>0</v>
      </c>
      <c r="P23" s="9">
        <f>+'24-02-007'!Z190</f>
        <v>0</v>
      </c>
      <c r="Q23" s="9">
        <f>+'24-02-007'!AA190</f>
        <v>0</v>
      </c>
      <c r="R23" s="9">
        <f>+'24-02-007'!AB190</f>
        <v>0</v>
      </c>
      <c r="S23" s="9">
        <f>+'24-02-007'!AC190</f>
        <v>0</v>
      </c>
      <c r="T23" s="9">
        <f>+'24-02-007'!AD190</f>
        <v>0</v>
      </c>
      <c r="U23" s="9">
        <f>+'24-02-007'!AE190</f>
        <v>0</v>
      </c>
      <c r="V23" s="9">
        <f>+'24-02-007'!AF190</f>
        <v>0</v>
      </c>
      <c r="W23" s="9">
        <f>+'24-02-007'!AG190</f>
        <v>3667779000</v>
      </c>
      <c r="X23" s="11">
        <f>+'24-02-007'!AH190</f>
        <v>1</v>
      </c>
      <c r="Y23" s="11">
        <f>+'24-02-007'!AI190</f>
        <v>1</v>
      </c>
    </row>
    <row r="24" spans="1:25" ht="36" customHeight="1">
      <c r="A24" s="66" t="str">
        <f>"TOTAL ASIG."&amp;" "&amp;$A$5</f>
        <v xml:space="preserve">TOTAL ASIG. 24-02-007 PROGRAMA DE SALUD CHILE SOLIDARIO </v>
      </c>
      <c r="B24" s="67">
        <f t="shared" ref="B24:W24" si="0">SUM(B8:B23)</f>
        <v>3667779000</v>
      </c>
      <c r="C24" s="67">
        <f t="shared" si="0"/>
        <v>3667779000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3667779000</v>
      </c>
      <c r="I24" s="70">
        <f t="shared" si="0"/>
        <v>0</v>
      </c>
      <c r="J24" s="67">
        <f t="shared" si="0"/>
        <v>3667779000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3667779000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29" scale="76" fitToHeight="8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P151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12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customWidth="1" outlineLevel="1"/>
    <col min="28" max="28" width="12.140625" style="6" customWidth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81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47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49" t="s">
        <v>6</v>
      </c>
      <c r="H7" s="49" t="s">
        <v>7</v>
      </c>
      <c r="I7" s="192"/>
      <c r="J7" s="192"/>
      <c r="K7" s="181"/>
      <c r="L7" s="50" t="s">
        <v>11</v>
      </c>
      <c r="M7" s="50" t="s">
        <v>22</v>
      </c>
      <c r="N7" s="51" t="s">
        <v>75</v>
      </c>
      <c r="O7" s="181"/>
      <c r="P7" s="183"/>
      <c r="Q7" s="50" t="s">
        <v>35</v>
      </c>
      <c r="R7" s="50" t="s">
        <v>36</v>
      </c>
      <c r="S7" s="50" t="s">
        <v>37</v>
      </c>
      <c r="T7" s="200"/>
      <c r="U7" s="50" t="s">
        <v>38</v>
      </c>
      <c r="V7" s="50" t="s">
        <v>39</v>
      </c>
      <c r="W7" s="50" t="s">
        <v>40</v>
      </c>
      <c r="X7" s="189"/>
      <c r="Y7" s="50" t="s">
        <v>41</v>
      </c>
      <c r="Z7" s="50" t="s">
        <v>42</v>
      </c>
      <c r="AA7" s="50" t="s">
        <v>43</v>
      </c>
      <c r="AB7" s="200"/>
      <c r="AC7" s="50" t="s">
        <v>44</v>
      </c>
      <c r="AD7" s="50" t="s">
        <v>45</v>
      </c>
      <c r="AE7" s="50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2007132000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214</v>
      </c>
      <c r="C189" s="115">
        <v>41627</v>
      </c>
      <c r="D189" s="116" t="s">
        <v>114</v>
      </c>
      <c r="E189" s="116" t="s">
        <v>112</v>
      </c>
      <c r="F189" s="114" t="s">
        <v>115</v>
      </c>
      <c r="G189" s="117">
        <v>41754</v>
      </c>
      <c r="H189" s="117">
        <v>42004</v>
      </c>
      <c r="I189" s="209"/>
      <c r="J189" s="118">
        <v>2007132000</v>
      </c>
      <c r="K189" s="119"/>
      <c r="L189" s="35"/>
      <c r="M189" s="35"/>
      <c r="N189" s="35"/>
      <c r="O189" s="114" t="s">
        <v>132</v>
      </c>
      <c r="P189" s="28"/>
      <c r="Q189" s="118"/>
      <c r="R189" s="118"/>
      <c r="S189" s="120"/>
      <c r="T189" s="94">
        <f>SUM(Q189:S189)</f>
        <v>0</v>
      </c>
      <c r="U189" s="118">
        <v>602139600</v>
      </c>
      <c r="V189" s="35"/>
      <c r="W189" s="35"/>
      <c r="X189" s="94">
        <f>SUM(U189:W189)</f>
        <v>602139600</v>
      </c>
      <c r="Y189" s="35"/>
      <c r="Z189" s="35">
        <v>702496200</v>
      </c>
      <c r="AA189" s="35"/>
      <c r="AB189" s="94">
        <f>SUM(Y189:AA189)</f>
        <v>702496200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1304635800</v>
      </c>
      <c r="AH189" s="41">
        <f>IF(ISERROR(AG189/I188),0,AG189/I188)</f>
        <v>0.65</v>
      </c>
      <c r="AI189" s="42">
        <f>IF(ISERROR(AG189/$AG$191),"-",AG189/$AG$191)</f>
        <v>1</v>
      </c>
    </row>
    <row r="190" spans="1:35" s="17" customForma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I188</f>
        <v>2007132000</v>
      </c>
      <c r="J190" s="55">
        <f>SUM(J189:J189)</f>
        <v>2007132000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602139600</v>
      </c>
      <c r="V190" s="55">
        <f t="shared" si="121"/>
        <v>0</v>
      </c>
      <c r="W190" s="55">
        <f t="shared" si="121"/>
        <v>0</v>
      </c>
      <c r="X190" s="60">
        <f t="shared" si="121"/>
        <v>602139600</v>
      </c>
      <c r="Y190" s="55">
        <f t="shared" si="121"/>
        <v>0</v>
      </c>
      <c r="Z190" s="55">
        <f t="shared" si="121"/>
        <v>702496200</v>
      </c>
      <c r="AA190" s="55">
        <f t="shared" si="121"/>
        <v>0</v>
      </c>
      <c r="AB190" s="60">
        <f t="shared" si="121"/>
        <v>702496200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1304635800</v>
      </c>
      <c r="AH190" s="54">
        <f>IF(ISERROR(AG190/I190),0,AG190/I190)</f>
        <v>0.65</v>
      </c>
      <c r="AI190" s="54">
        <f>IF(ISERROR(AG190/$AG$191),0,AG190/$AG$191)</f>
        <v>1</v>
      </c>
    </row>
    <row r="191" spans="1:35">
      <c r="A191" s="210" t="str">
        <f>"TOTAL ASIG."&amp;" "&amp;$A$5</f>
        <v>TOTAL ASIG. 24-02-010 PROGRAMA DE AYUDAS TECNICAS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2007132000</v>
      </c>
      <c r="J191" s="60">
        <f>+J19+J31+J43+J55+J67+J79+J91+J103+J115+J127+J139+J151+J187+J163+J175+J190</f>
        <v>2007132000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602139600</v>
      </c>
      <c r="V191" s="60">
        <f t="shared" si="122"/>
        <v>0</v>
      </c>
      <c r="W191" s="60">
        <f t="shared" si="122"/>
        <v>0</v>
      </c>
      <c r="X191" s="60">
        <f t="shared" si="122"/>
        <v>602139600</v>
      </c>
      <c r="Y191" s="60">
        <f t="shared" si="122"/>
        <v>0</v>
      </c>
      <c r="Z191" s="60">
        <f t="shared" si="122"/>
        <v>702496200</v>
      </c>
      <c r="AA191" s="60">
        <f t="shared" si="122"/>
        <v>0</v>
      </c>
      <c r="AB191" s="60">
        <f t="shared" si="122"/>
        <v>702496200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1304635800</v>
      </c>
      <c r="AH191" s="61">
        <f>IF(ISERROR(AG191/I191),"-",AG191/I191)</f>
        <v>0.65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6:A7"/>
    <mergeCell ref="C6:C7"/>
    <mergeCell ref="D6:D7"/>
    <mergeCell ref="E6:E7"/>
    <mergeCell ref="F6:F7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B8:D8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L177:M186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V189:W189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29" scale="51" fitToHeight="20" orientation="landscape" r:id="rId1"/>
  <headerFooter alignWithMargins="0"/>
  <ignoredErrors>
    <ignoredError sqref="AI190" formula="1"/>
  </ignoredErrors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zoomScale="85" zoomScaleNormal="85" workbookViewId="0">
      <pane ySplit="7" topLeftCell="A8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hidden="1" customWidth="1" outlineLevel="1"/>
    <col min="10" max="10" width="10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customWidth="1" outlineLevel="1"/>
    <col min="18" max="18" width="12.28515625" style="6" customWidth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+'24-02-010'!A1:AI1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+'24-02-010'!A3:AI3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4" t="str">
        <f>+'24-02-010'!A5:H5</f>
        <v>24-02-010 PROGRAMA DE AYUDAS TECNICAS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92"/>
      <c r="K7" s="44" t="s">
        <v>38</v>
      </c>
      <c r="L7" s="44" t="s">
        <v>39</v>
      </c>
      <c r="M7" s="44" t="s">
        <v>40</v>
      </c>
      <c r="N7" s="192"/>
      <c r="O7" s="44" t="s">
        <v>41</v>
      </c>
      <c r="P7" s="44" t="s">
        <v>42</v>
      </c>
      <c r="Q7" s="44" t="s">
        <v>43</v>
      </c>
      <c r="R7" s="192"/>
      <c r="S7" s="44" t="s">
        <v>44</v>
      </c>
      <c r="T7" s="44" t="s">
        <v>45</v>
      </c>
      <c r="U7" s="44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+'24-02-010'!I19</f>
        <v>0</v>
      </c>
      <c r="C8" s="9">
        <f>+'24-02-010'!J19</f>
        <v>0</v>
      </c>
      <c r="D8" s="9">
        <f>+'24-02-010'!L19</f>
        <v>0</v>
      </c>
      <c r="E8" s="9">
        <f>+'24-02-010'!M19</f>
        <v>0</v>
      </c>
      <c r="F8" s="9">
        <f>+'24-02-010'!N19</f>
        <v>0</v>
      </c>
      <c r="G8" s="9">
        <f>+'24-02-010'!Q19</f>
        <v>0</v>
      </c>
      <c r="H8" s="9">
        <f>+'24-02-010'!R19</f>
        <v>0</v>
      </c>
      <c r="I8" s="9">
        <f>+'24-02-010'!S19</f>
        <v>0</v>
      </c>
      <c r="J8" s="9">
        <f>+'24-02-010'!T19</f>
        <v>0</v>
      </c>
      <c r="K8" s="9">
        <f>+'24-02-010'!U19</f>
        <v>0</v>
      </c>
      <c r="L8" s="9">
        <f>+'24-02-010'!V19</f>
        <v>0</v>
      </c>
      <c r="M8" s="9">
        <f>+'24-02-010'!W19</f>
        <v>0</v>
      </c>
      <c r="N8" s="9">
        <f>+'24-02-010'!X19</f>
        <v>0</v>
      </c>
      <c r="O8" s="9">
        <f>+'24-02-010'!Y19</f>
        <v>0</v>
      </c>
      <c r="P8" s="9">
        <f>+'24-02-010'!Z19</f>
        <v>0</v>
      </c>
      <c r="Q8" s="9">
        <f>+'24-02-010'!AA19</f>
        <v>0</v>
      </c>
      <c r="R8" s="9">
        <f>+'24-02-010'!AB19</f>
        <v>0</v>
      </c>
      <c r="S8" s="9">
        <f>+'24-02-010'!AC19</f>
        <v>0</v>
      </c>
      <c r="T8" s="9">
        <f>+'24-02-010'!AD19</f>
        <v>0</v>
      </c>
      <c r="U8" s="9">
        <f>+'24-02-010'!AE19</f>
        <v>0</v>
      </c>
      <c r="V8" s="9">
        <f>+'24-02-010'!AF19</f>
        <v>0</v>
      </c>
      <c r="W8" s="9">
        <f>+'24-02-010'!AG19</f>
        <v>0</v>
      </c>
      <c r="X8" s="11">
        <f>+'24-02-010'!AH19</f>
        <v>0</v>
      </c>
      <c r="Y8" s="11">
        <f>+'24-02-010'!AI19</f>
        <v>0</v>
      </c>
    </row>
    <row r="9" spans="1:25" s="12" customFormat="1" ht="26.25" customHeight="1">
      <c r="A9" s="10" t="s">
        <v>12</v>
      </c>
      <c r="B9" s="9">
        <f>+'24-02-010'!I31</f>
        <v>0</v>
      </c>
      <c r="C9" s="9">
        <f>+'24-02-010'!J31</f>
        <v>0</v>
      </c>
      <c r="D9" s="9">
        <f>+'24-02-010'!L31</f>
        <v>0</v>
      </c>
      <c r="E9" s="9">
        <f>+'24-02-010'!M31</f>
        <v>0</v>
      </c>
      <c r="F9" s="9">
        <f>+'24-02-010'!N31</f>
        <v>0</v>
      </c>
      <c r="G9" s="9">
        <f>+'24-02-010'!Q31</f>
        <v>0</v>
      </c>
      <c r="H9" s="9">
        <f>+'24-02-010'!R31</f>
        <v>0</v>
      </c>
      <c r="I9" s="9">
        <f>+'24-02-010'!S31</f>
        <v>0</v>
      </c>
      <c r="J9" s="9">
        <f>+'24-02-010'!T31</f>
        <v>0</v>
      </c>
      <c r="K9" s="9">
        <f>+'24-02-010'!U31</f>
        <v>0</v>
      </c>
      <c r="L9" s="9">
        <f>+'24-02-010'!V31</f>
        <v>0</v>
      </c>
      <c r="M9" s="9">
        <f>+'24-02-010'!W31</f>
        <v>0</v>
      </c>
      <c r="N9" s="9">
        <f>+'24-02-010'!X31</f>
        <v>0</v>
      </c>
      <c r="O9" s="9">
        <f>+'24-02-010'!Y31</f>
        <v>0</v>
      </c>
      <c r="P9" s="9">
        <f>+'24-02-010'!Z31</f>
        <v>0</v>
      </c>
      <c r="Q9" s="9">
        <f>+'24-02-010'!AA31</f>
        <v>0</v>
      </c>
      <c r="R9" s="9">
        <f>+'24-02-010'!AB31</f>
        <v>0</v>
      </c>
      <c r="S9" s="9">
        <f>+'24-02-010'!AC31</f>
        <v>0</v>
      </c>
      <c r="T9" s="9">
        <f>+'24-02-010'!AD31</f>
        <v>0</v>
      </c>
      <c r="U9" s="9">
        <f>+'24-02-010'!AE31</f>
        <v>0</v>
      </c>
      <c r="V9" s="9">
        <f>+'24-02-010'!AF31</f>
        <v>0</v>
      </c>
      <c r="W9" s="9">
        <f>+'24-02-010'!AG31</f>
        <v>0</v>
      </c>
      <c r="X9" s="11">
        <f>+'24-02-010'!AH31</f>
        <v>0</v>
      </c>
      <c r="Y9" s="11">
        <f>+'24-02-010'!AI31</f>
        <v>0</v>
      </c>
    </row>
    <row r="10" spans="1:25" s="12" customFormat="1" ht="26.25" customHeight="1">
      <c r="A10" s="10" t="s">
        <v>13</v>
      </c>
      <c r="B10" s="9">
        <f>+'24-02-010'!I43</f>
        <v>0</v>
      </c>
      <c r="C10" s="9">
        <f>+'24-02-010'!J43</f>
        <v>0</v>
      </c>
      <c r="D10" s="9">
        <f>+'24-02-010'!L43</f>
        <v>0</v>
      </c>
      <c r="E10" s="9">
        <f>+'24-02-010'!M43</f>
        <v>0</v>
      </c>
      <c r="F10" s="9">
        <f>+'24-02-010'!N43</f>
        <v>0</v>
      </c>
      <c r="G10" s="9">
        <f>+'24-02-010'!Q43</f>
        <v>0</v>
      </c>
      <c r="H10" s="9">
        <f>+'24-02-010'!R43</f>
        <v>0</v>
      </c>
      <c r="I10" s="9">
        <f>+'24-02-010'!S43</f>
        <v>0</v>
      </c>
      <c r="J10" s="9">
        <f>+'24-02-010'!T43</f>
        <v>0</v>
      </c>
      <c r="K10" s="9">
        <f>+'24-02-010'!U43</f>
        <v>0</v>
      </c>
      <c r="L10" s="9">
        <f>+'24-02-010'!V43</f>
        <v>0</v>
      </c>
      <c r="M10" s="9">
        <f>+'24-02-010'!W43</f>
        <v>0</v>
      </c>
      <c r="N10" s="9">
        <f>+'24-02-010'!X43</f>
        <v>0</v>
      </c>
      <c r="O10" s="9">
        <f>+'24-02-010'!Y43</f>
        <v>0</v>
      </c>
      <c r="P10" s="9">
        <f>+'24-02-010'!Z43</f>
        <v>0</v>
      </c>
      <c r="Q10" s="9">
        <f>+'24-02-010'!AA43</f>
        <v>0</v>
      </c>
      <c r="R10" s="9">
        <f>+'24-02-010'!AB43</f>
        <v>0</v>
      </c>
      <c r="S10" s="9">
        <f>+'24-02-010'!AC43</f>
        <v>0</v>
      </c>
      <c r="T10" s="9">
        <f>+'24-02-010'!AD43</f>
        <v>0</v>
      </c>
      <c r="U10" s="9">
        <f>+'24-02-010'!AE43</f>
        <v>0</v>
      </c>
      <c r="V10" s="9">
        <f>+'24-02-010'!AF43</f>
        <v>0</v>
      </c>
      <c r="W10" s="9">
        <f>+'24-02-010'!AG43</f>
        <v>0</v>
      </c>
      <c r="X10" s="11">
        <f>+'24-02-010'!AH43</f>
        <v>0</v>
      </c>
      <c r="Y10" s="11">
        <f>+'24-02-010'!AI43</f>
        <v>0</v>
      </c>
    </row>
    <row r="11" spans="1:25" s="12" customFormat="1" ht="26.25" customHeight="1">
      <c r="A11" s="10" t="s">
        <v>14</v>
      </c>
      <c r="B11" s="9">
        <f>+'24-02-010'!I55</f>
        <v>0</v>
      </c>
      <c r="C11" s="9">
        <f>+'24-02-010'!J55</f>
        <v>0</v>
      </c>
      <c r="D11" s="9">
        <f>+'24-02-010'!L55</f>
        <v>0</v>
      </c>
      <c r="E11" s="9">
        <f>+'24-02-010'!M55</f>
        <v>0</v>
      </c>
      <c r="F11" s="9">
        <f>+'24-02-010'!N55</f>
        <v>0</v>
      </c>
      <c r="G11" s="9">
        <f>+'24-02-010'!Q55</f>
        <v>0</v>
      </c>
      <c r="H11" s="9">
        <f>+'24-02-010'!R55</f>
        <v>0</v>
      </c>
      <c r="I11" s="9">
        <f>+'24-02-010'!S55</f>
        <v>0</v>
      </c>
      <c r="J11" s="9">
        <f>+'24-02-010'!T55</f>
        <v>0</v>
      </c>
      <c r="K11" s="9">
        <f>+'24-02-010'!U55</f>
        <v>0</v>
      </c>
      <c r="L11" s="9">
        <f>+'24-02-010'!V55</f>
        <v>0</v>
      </c>
      <c r="M11" s="9">
        <f>+'24-02-010'!W55</f>
        <v>0</v>
      </c>
      <c r="N11" s="9">
        <f>+'24-02-010'!X55</f>
        <v>0</v>
      </c>
      <c r="O11" s="9">
        <f>+'24-02-010'!Y55</f>
        <v>0</v>
      </c>
      <c r="P11" s="9">
        <f>+'24-02-010'!Z55</f>
        <v>0</v>
      </c>
      <c r="Q11" s="9">
        <f>+'24-02-010'!AA55</f>
        <v>0</v>
      </c>
      <c r="R11" s="9">
        <f>+'24-02-010'!AB55</f>
        <v>0</v>
      </c>
      <c r="S11" s="9">
        <f>+'24-02-010'!AC55</f>
        <v>0</v>
      </c>
      <c r="T11" s="9">
        <f>+'24-02-010'!AD55</f>
        <v>0</v>
      </c>
      <c r="U11" s="9">
        <f>+'24-02-010'!AE55</f>
        <v>0</v>
      </c>
      <c r="V11" s="9">
        <f>+'24-02-010'!AF55</f>
        <v>0</v>
      </c>
      <c r="W11" s="9">
        <f>+'24-02-010'!AG55</f>
        <v>0</v>
      </c>
      <c r="X11" s="11">
        <f>+'24-02-010'!AH55</f>
        <v>0</v>
      </c>
      <c r="Y11" s="11">
        <f>+'24-02-010'!AI55</f>
        <v>0</v>
      </c>
    </row>
    <row r="12" spans="1:25" s="12" customFormat="1" ht="26.25" customHeight="1">
      <c r="A12" s="43" t="s">
        <v>59</v>
      </c>
      <c r="B12" s="9">
        <f>+'24-02-010'!I67</f>
        <v>0</v>
      </c>
      <c r="C12" s="9">
        <f>+'24-02-010'!J67</f>
        <v>0</v>
      </c>
      <c r="D12" s="9">
        <f>+'24-02-010'!L67</f>
        <v>0</v>
      </c>
      <c r="E12" s="9">
        <f>+'24-02-010'!M67</f>
        <v>0</v>
      </c>
      <c r="F12" s="9">
        <f>+'24-02-010'!N67</f>
        <v>0</v>
      </c>
      <c r="G12" s="9">
        <f>+'24-02-010'!Q67</f>
        <v>0</v>
      </c>
      <c r="H12" s="9">
        <f>+'24-02-010'!R67</f>
        <v>0</v>
      </c>
      <c r="I12" s="9">
        <f>+'24-02-010'!S67</f>
        <v>0</v>
      </c>
      <c r="J12" s="9">
        <f>+'24-02-010'!T67</f>
        <v>0</v>
      </c>
      <c r="K12" s="9">
        <f>+'24-02-010'!U67</f>
        <v>0</v>
      </c>
      <c r="L12" s="9">
        <f>+'24-02-010'!V67</f>
        <v>0</v>
      </c>
      <c r="M12" s="9">
        <f>+'24-02-010'!W67</f>
        <v>0</v>
      </c>
      <c r="N12" s="9">
        <f>+'24-02-010'!X67</f>
        <v>0</v>
      </c>
      <c r="O12" s="9">
        <f>+'24-02-010'!Y67</f>
        <v>0</v>
      </c>
      <c r="P12" s="9">
        <f>+'24-02-010'!Z67</f>
        <v>0</v>
      </c>
      <c r="Q12" s="9">
        <f>+'24-02-010'!AA67</f>
        <v>0</v>
      </c>
      <c r="R12" s="9">
        <f>+'24-02-010'!AB67</f>
        <v>0</v>
      </c>
      <c r="S12" s="9">
        <f>+'24-02-010'!AC67</f>
        <v>0</v>
      </c>
      <c r="T12" s="9">
        <f>+'24-02-010'!AD67</f>
        <v>0</v>
      </c>
      <c r="U12" s="9">
        <f>+'24-02-010'!AE67</f>
        <v>0</v>
      </c>
      <c r="V12" s="9">
        <f>+'24-02-010'!AF67</f>
        <v>0</v>
      </c>
      <c r="W12" s="9">
        <f>+'24-02-010'!AG67</f>
        <v>0</v>
      </c>
      <c r="X12" s="11">
        <f>+'24-02-010'!AH67</f>
        <v>0</v>
      </c>
      <c r="Y12" s="11">
        <f>+'24-02-010'!AI67</f>
        <v>0</v>
      </c>
    </row>
    <row r="13" spans="1:25" s="12" customFormat="1" ht="26.25" customHeight="1">
      <c r="A13" s="10" t="s">
        <v>15</v>
      </c>
      <c r="B13" s="9">
        <f>+'24-02-010'!I79</f>
        <v>0</v>
      </c>
      <c r="C13" s="9">
        <f>+'24-02-010'!J79</f>
        <v>0</v>
      </c>
      <c r="D13" s="9">
        <f>+'24-02-010'!L79</f>
        <v>0</v>
      </c>
      <c r="E13" s="9">
        <f>+'24-02-010'!M79</f>
        <v>0</v>
      </c>
      <c r="F13" s="9">
        <f>+'24-02-010'!N79</f>
        <v>0</v>
      </c>
      <c r="G13" s="9">
        <f>+'24-02-010'!Q79</f>
        <v>0</v>
      </c>
      <c r="H13" s="9">
        <f>+'24-02-010'!R79</f>
        <v>0</v>
      </c>
      <c r="I13" s="9">
        <f>+'24-02-010'!S79</f>
        <v>0</v>
      </c>
      <c r="J13" s="9">
        <f>+'24-02-010'!T79</f>
        <v>0</v>
      </c>
      <c r="K13" s="9">
        <f>+'24-02-010'!U79</f>
        <v>0</v>
      </c>
      <c r="L13" s="9">
        <f>+'24-02-010'!V79</f>
        <v>0</v>
      </c>
      <c r="M13" s="9">
        <f>+'24-02-010'!W79</f>
        <v>0</v>
      </c>
      <c r="N13" s="9">
        <f>+'24-02-010'!X79</f>
        <v>0</v>
      </c>
      <c r="O13" s="9">
        <f>+'24-02-010'!Y79</f>
        <v>0</v>
      </c>
      <c r="P13" s="9">
        <f>+'24-02-010'!Z79</f>
        <v>0</v>
      </c>
      <c r="Q13" s="9">
        <f>+'24-02-010'!AA79</f>
        <v>0</v>
      </c>
      <c r="R13" s="9">
        <f>+'24-02-010'!AB79</f>
        <v>0</v>
      </c>
      <c r="S13" s="9">
        <f>+'24-02-010'!AC79</f>
        <v>0</v>
      </c>
      <c r="T13" s="9">
        <f>+'24-02-010'!AD79</f>
        <v>0</v>
      </c>
      <c r="U13" s="9">
        <f>+'24-02-010'!AE79</f>
        <v>0</v>
      </c>
      <c r="V13" s="9">
        <f>+'24-02-010'!AF79</f>
        <v>0</v>
      </c>
      <c r="W13" s="9">
        <f>+'24-02-010'!AG79</f>
        <v>0</v>
      </c>
      <c r="X13" s="11">
        <f>+'24-02-010'!AH79</f>
        <v>0</v>
      </c>
      <c r="Y13" s="11">
        <f>+'24-02-010'!AI79</f>
        <v>0</v>
      </c>
    </row>
    <row r="14" spans="1:25" s="12" customFormat="1" ht="26.25" customHeight="1">
      <c r="A14" s="10" t="s">
        <v>16</v>
      </c>
      <c r="B14" s="9">
        <f>+'24-02-010'!I91</f>
        <v>0</v>
      </c>
      <c r="C14" s="9">
        <f>+'24-02-010'!J91</f>
        <v>0</v>
      </c>
      <c r="D14" s="9">
        <f>+'24-02-010'!L91</f>
        <v>0</v>
      </c>
      <c r="E14" s="9">
        <f>+'24-02-010'!M91</f>
        <v>0</v>
      </c>
      <c r="F14" s="9">
        <f>+'24-02-010'!N91</f>
        <v>0</v>
      </c>
      <c r="G14" s="9">
        <f>+'24-02-010'!Q91</f>
        <v>0</v>
      </c>
      <c r="H14" s="9">
        <f>+'24-02-010'!R91</f>
        <v>0</v>
      </c>
      <c r="I14" s="9">
        <f>+'24-02-010'!S91</f>
        <v>0</v>
      </c>
      <c r="J14" s="9">
        <f>+'24-02-010'!T91</f>
        <v>0</v>
      </c>
      <c r="K14" s="9">
        <f>+'24-02-010'!U91</f>
        <v>0</v>
      </c>
      <c r="L14" s="9">
        <f>+'24-02-010'!V91</f>
        <v>0</v>
      </c>
      <c r="M14" s="9">
        <f>+'24-02-010'!W91</f>
        <v>0</v>
      </c>
      <c r="N14" s="9">
        <f>+'24-02-010'!X91</f>
        <v>0</v>
      </c>
      <c r="O14" s="9">
        <f>+'24-02-010'!Y91</f>
        <v>0</v>
      </c>
      <c r="P14" s="9">
        <f>+'24-02-010'!Z91</f>
        <v>0</v>
      </c>
      <c r="Q14" s="9">
        <f>+'24-02-010'!AA91</f>
        <v>0</v>
      </c>
      <c r="R14" s="9">
        <f>+'24-02-010'!AB91</f>
        <v>0</v>
      </c>
      <c r="S14" s="9">
        <f>+'24-02-010'!AC91</f>
        <v>0</v>
      </c>
      <c r="T14" s="9">
        <f>+'24-02-010'!AD91</f>
        <v>0</v>
      </c>
      <c r="U14" s="9">
        <f>+'24-02-010'!AE91</f>
        <v>0</v>
      </c>
      <c r="V14" s="9">
        <f>+'24-02-010'!AF91</f>
        <v>0</v>
      </c>
      <c r="W14" s="9">
        <f>+'24-02-010'!AG91</f>
        <v>0</v>
      </c>
      <c r="X14" s="11">
        <f>+'24-02-010'!AH91</f>
        <v>0</v>
      </c>
      <c r="Y14" s="11">
        <f>+'24-02-010'!AI91</f>
        <v>0</v>
      </c>
    </row>
    <row r="15" spans="1:25" s="12" customFormat="1" ht="26.25" customHeight="1">
      <c r="A15" s="43" t="s">
        <v>63</v>
      </c>
      <c r="B15" s="9">
        <f>+'24-02-010'!I103</f>
        <v>0</v>
      </c>
      <c r="C15" s="9">
        <f>+'24-02-010'!J103</f>
        <v>0</v>
      </c>
      <c r="D15" s="9">
        <f>+'24-02-010'!L103</f>
        <v>0</v>
      </c>
      <c r="E15" s="9">
        <f>+'24-02-010'!M103</f>
        <v>0</v>
      </c>
      <c r="F15" s="9">
        <f>+'24-02-010'!N103</f>
        <v>0</v>
      </c>
      <c r="G15" s="9">
        <f>+'24-02-010'!Q103</f>
        <v>0</v>
      </c>
      <c r="H15" s="9">
        <f>+'24-02-010'!R103</f>
        <v>0</v>
      </c>
      <c r="I15" s="9">
        <f>+'24-02-010'!S103</f>
        <v>0</v>
      </c>
      <c r="J15" s="9">
        <f>+'24-02-010'!T103</f>
        <v>0</v>
      </c>
      <c r="K15" s="9">
        <f>+'24-02-010'!U103</f>
        <v>0</v>
      </c>
      <c r="L15" s="9">
        <f>+'24-02-010'!V103</f>
        <v>0</v>
      </c>
      <c r="M15" s="9">
        <f>+'24-02-010'!W103</f>
        <v>0</v>
      </c>
      <c r="N15" s="9">
        <f>+'24-02-010'!X103</f>
        <v>0</v>
      </c>
      <c r="O15" s="9">
        <f>+'24-02-010'!Y103</f>
        <v>0</v>
      </c>
      <c r="P15" s="9">
        <f>+'24-02-010'!Z103</f>
        <v>0</v>
      </c>
      <c r="Q15" s="9">
        <f>+'24-02-010'!AA103</f>
        <v>0</v>
      </c>
      <c r="R15" s="9">
        <f>+'24-02-010'!AB103</f>
        <v>0</v>
      </c>
      <c r="S15" s="9">
        <f>+'24-02-010'!AC103</f>
        <v>0</v>
      </c>
      <c r="T15" s="9">
        <f>+'24-02-010'!AD103</f>
        <v>0</v>
      </c>
      <c r="U15" s="9">
        <f>+'24-02-010'!AE103</f>
        <v>0</v>
      </c>
      <c r="V15" s="9">
        <f>+'24-02-010'!AF103</f>
        <v>0</v>
      </c>
      <c r="W15" s="9">
        <f>+'24-02-010'!AG103</f>
        <v>0</v>
      </c>
      <c r="X15" s="11">
        <f>+'24-02-010'!AH103</f>
        <v>0</v>
      </c>
      <c r="Y15" s="11">
        <f>+'24-02-010'!AI103</f>
        <v>0</v>
      </c>
    </row>
    <row r="16" spans="1:25" s="12" customFormat="1" ht="26.25" customHeight="1">
      <c r="A16" s="43" t="s">
        <v>65</v>
      </c>
      <c r="B16" s="9">
        <f>+'24-02-010'!I115</f>
        <v>0</v>
      </c>
      <c r="C16" s="9">
        <f>+'24-02-010'!J115</f>
        <v>0</v>
      </c>
      <c r="D16" s="9">
        <f>+'24-02-010'!L115</f>
        <v>0</v>
      </c>
      <c r="E16" s="9">
        <f>+'24-02-010'!M115</f>
        <v>0</v>
      </c>
      <c r="F16" s="9">
        <f>+'24-02-010'!N115</f>
        <v>0</v>
      </c>
      <c r="G16" s="9">
        <f>+'24-02-010'!Q115</f>
        <v>0</v>
      </c>
      <c r="H16" s="9">
        <f>+'24-02-010'!R115</f>
        <v>0</v>
      </c>
      <c r="I16" s="9">
        <f>+'24-02-010'!S115</f>
        <v>0</v>
      </c>
      <c r="J16" s="9">
        <f>+'24-02-010'!T115</f>
        <v>0</v>
      </c>
      <c r="K16" s="9">
        <f>+'24-02-010'!U115</f>
        <v>0</v>
      </c>
      <c r="L16" s="9">
        <f>+'24-02-010'!V115</f>
        <v>0</v>
      </c>
      <c r="M16" s="9">
        <f>+'24-02-010'!W115</f>
        <v>0</v>
      </c>
      <c r="N16" s="9">
        <f>+'24-02-010'!X115</f>
        <v>0</v>
      </c>
      <c r="O16" s="9">
        <f>+'24-02-010'!Y115</f>
        <v>0</v>
      </c>
      <c r="P16" s="9">
        <f>+'24-02-010'!Z115</f>
        <v>0</v>
      </c>
      <c r="Q16" s="9">
        <f>+'24-02-010'!AA115</f>
        <v>0</v>
      </c>
      <c r="R16" s="9">
        <f>+'24-02-010'!AB115</f>
        <v>0</v>
      </c>
      <c r="S16" s="9">
        <f>+'24-02-010'!AC115</f>
        <v>0</v>
      </c>
      <c r="T16" s="9">
        <f>+'24-02-010'!AD115</f>
        <v>0</v>
      </c>
      <c r="U16" s="9">
        <f>+'24-02-010'!AE115</f>
        <v>0</v>
      </c>
      <c r="V16" s="9">
        <f>+'24-02-010'!AF115</f>
        <v>0</v>
      </c>
      <c r="W16" s="9">
        <f>+'24-02-010'!AG115</f>
        <v>0</v>
      </c>
      <c r="X16" s="11">
        <f>+'24-02-010'!AH115</f>
        <v>0</v>
      </c>
      <c r="Y16" s="11">
        <f>+'24-02-010'!AI115</f>
        <v>0</v>
      </c>
    </row>
    <row r="17" spans="1:25" s="12" customFormat="1" ht="26.25" customHeight="1">
      <c r="A17" s="10" t="s">
        <v>17</v>
      </c>
      <c r="B17" s="9">
        <f>+'24-02-010'!I127</f>
        <v>0</v>
      </c>
      <c r="C17" s="9">
        <f>+'24-02-010'!J127</f>
        <v>0</v>
      </c>
      <c r="D17" s="9">
        <f>+'24-02-010'!L127</f>
        <v>0</v>
      </c>
      <c r="E17" s="9">
        <f>+'24-02-010'!M127</f>
        <v>0</v>
      </c>
      <c r="F17" s="9">
        <f>+'24-02-010'!N127</f>
        <v>0</v>
      </c>
      <c r="G17" s="9">
        <f>+'24-02-010'!Q127</f>
        <v>0</v>
      </c>
      <c r="H17" s="9">
        <f>+'24-02-010'!R127</f>
        <v>0</v>
      </c>
      <c r="I17" s="9">
        <f>+'24-02-010'!S127</f>
        <v>0</v>
      </c>
      <c r="J17" s="9">
        <f>+'24-02-010'!T127</f>
        <v>0</v>
      </c>
      <c r="K17" s="9">
        <f>+'24-02-010'!U127</f>
        <v>0</v>
      </c>
      <c r="L17" s="9">
        <f>+'24-02-010'!V127</f>
        <v>0</v>
      </c>
      <c r="M17" s="9">
        <f>+'24-02-010'!W127</f>
        <v>0</v>
      </c>
      <c r="N17" s="9">
        <f>+'24-02-010'!X127</f>
        <v>0</v>
      </c>
      <c r="O17" s="9">
        <f>+'24-02-010'!Y127</f>
        <v>0</v>
      </c>
      <c r="P17" s="9">
        <f>+'24-02-010'!Z127</f>
        <v>0</v>
      </c>
      <c r="Q17" s="9">
        <f>+'24-02-010'!AA127</f>
        <v>0</v>
      </c>
      <c r="R17" s="9">
        <f>+'24-02-010'!AB127</f>
        <v>0</v>
      </c>
      <c r="S17" s="9">
        <f>+'24-02-010'!AC127</f>
        <v>0</v>
      </c>
      <c r="T17" s="9">
        <f>+'24-02-010'!AD127</f>
        <v>0</v>
      </c>
      <c r="U17" s="9">
        <f>+'24-02-010'!AE127</f>
        <v>0</v>
      </c>
      <c r="V17" s="9">
        <f>+'24-02-010'!AF127</f>
        <v>0</v>
      </c>
      <c r="W17" s="9">
        <f>+'24-02-010'!AG127</f>
        <v>0</v>
      </c>
      <c r="X17" s="11">
        <f>+'24-02-010'!AH127</f>
        <v>0</v>
      </c>
      <c r="Y17" s="11">
        <f>+'24-02-010'!AI127</f>
        <v>0</v>
      </c>
    </row>
    <row r="18" spans="1:25" s="12" customFormat="1" ht="26.25" customHeight="1">
      <c r="A18" s="43" t="s">
        <v>68</v>
      </c>
      <c r="B18" s="9">
        <f>+'24-02-010'!I139</f>
        <v>0</v>
      </c>
      <c r="C18" s="9">
        <f>+'24-02-010'!J139</f>
        <v>0</v>
      </c>
      <c r="D18" s="9">
        <f>+'24-02-010'!L139</f>
        <v>0</v>
      </c>
      <c r="E18" s="9">
        <f>+'24-02-010'!M139</f>
        <v>0</v>
      </c>
      <c r="F18" s="9">
        <f>+'24-02-010'!N139</f>
        <v>0</v>
      </c>
      <c r="G18" s="9">
        <f>+'24-02-010'!Q139</f>
        <v>0</v>
      </c>
      <c r="H18" s="9">
        <f>+'24-02-010'!R139</f>
        <v>0</v>
      </c>
      <c r="I18" s="9">
        <f>+'24-02-010'!S139</f>
        <v>0</v>
      </c>
      <c r="J18" s="9">
        <f>+'24-02-010'!T139</f>
        <v>0</v>
      </c>
      <c r="K18" s="9">
        <f>+'24-02-010'!U139</f>
        <v>0</v>
      </c>
      <c r="L18" s="9">
        <f>+'24-02-010'!V139</f>
        <v>0</v>
      </c>
      <c r="M18" s="9">
        <f>+'24-02-010'!W139</f>
        <v>0</v>
      </c>
      <c r="N18" s="9">
        <f>+'24-02-010'!X139</f>
        <v>0</v>
      </c>
      <c r="O18" s="9">
        <f>+'24-02-010'!Y139</f>
        <v>0</v>
      </c>
      <c r="P18" s="9">
        <f>+'24-02-010'!Z139</f>
        <v>0</v>
      </c>
      <c r="Q18" s="9">
        <f>+'24-02-010'!AA139</f>
        <v>0</v>
      </c>
      <c r="R18" s="9">
        <f>+'24-02-010'!AB139</f>
        <v>0</v>
      </c>
      <c r="S18" s="9">
        <f>+'24-02-010'!AC139</f>
        <v>0</v>
      </c>
      <c r="T18" s="9">
        <f>+'24-02-010'!AD139</f>
        <v>0</v>
      </c>
      <c r="U18" s="9">
        <f>+'24-02-010'!AE139</f>
        <v>0</v>
      </c>
      <c r="V18" s="9">
        <f>+'24-02-010'!AF139</f>
        <v>0</v>
      </c>
      <c r="W18" s="9">
        <f>+'24-02-010'!AG139</f>
        <v>0</v>
      </c>
      <c r="X18" s="11">
        <f>+'24-02-010'!AH139</f>
        <v>0</v>
      </c>
      <c r="Y18" s="11">
        <f>+'24-02-010'!AI139</f>
        <v>0</v>
      </c>
    </row>
    <row r="19" spans="1:25" s="12" customFormat="1" ht="26.25" customHeight="1">
      <c r="A19" s="10" t="s">
        <v>18</v>
      </c>
      <c r="B19" s="9">
        <f>+'24-02-010'!I151</f>
        <v>0</v>
      </c>
      <c r="C19" s="9">
        <f>+'24-02-010'!J151</f>
        <v>0</v>
      </c>
      <c r="D19" s="9">
        <f>+'24-02-010'!L151</f>
        <v>0</v>
      </c>
      <c r="E19" s="9">
        <f>+'24-02-010'!M151</f>
        <v>0</v>
      </c>
      <c r="F19" s="9">
        <f>+'24-02-010'!N151</f>
        <v>0</v>
      </c>
      <c r="G19" s="9">
        <f>+'24-02-010'!Q151</f>
        <v>0</v>
      </c>
      <c r="H19" s="9">
        <f>+'24-02-010'!R151</f>
        <v>0</v>
      </c>
      <c r="I19" s="9">
        <f>+'24-02-010'!S151</f>
        <v>0</v>
      </c>
      <c r="J19" s="9">
        <f>+'24-02-010'!T151</f>
        <v>0</v>
      </c>
      <c r="K19" s="9">
        <f>+'24-02-010'!U151</f>
        <v>0</v>
      </c>
      <c r="L19" s="9">
        <f>+'24-02-010'!V151</f>
        <v>0</v>
      </c>
      <c r="M19" s="9">
        <f>+'24-02-010'!W151</f>
        <v>0</v>
      </c>
      <c r="N19" s="9">
        <f>+'24-02-010'!X151</f>
        <v>0</v>
      </c>
      <c r="O19" s="9">
        <f>+'24-02-010'!Y151</f>
        <v>0</v>
      </c>
      <c r="P19" s="9">
        <f>+'24-02-010'!Z151</f>
        <v>0</v>
      </c>
      <c r="Q19" s="9">
        <f>+'24-02-010'!AA151</f>
        <v>0</v>
      </c>
      <c r="R19" s="9">
        <f>+'24-02-010'!AB151</f>
        <v>0</v>
      </c>
      <c r="S19" s="9">
        <f>+'24-02-010'!AC151</f>
        <v>0</v>
      </c>
      <c r="T19" s="9">
        <f>+'24-02-010'!AD151</f>
        <v>0</v>
      </c>
      <c r="U19" s="9">
        <f>+'24-02-010'!AE151</f>
        <v>0</v>
      </c>
      <c r="V19" s="9">
        <f>+'24-02-010'!AF151</f>
        <v>0</v>
      </c>
      <c r="W19" s="9">
        <f>+'24-02-010'!AG151</f>
        <v>0</v>
      </c>
      <c r="X19" s="11">
        <f>+'24-02-010'!AH151</f>
        <v>0</v>
      </c>
      <c r="Y19" s="11">
        <f>+'24-02-010'!AI151</f>
        <v>0</v>
      </c>
    </row>
    <row r="20" spans="1:25" s="12" customFormat="1" ht="26.25" customHeight="1">
      <c r="A20" s="15" t="s">
        <v>71</v>
      </c>
      <c r="B20" s="9">
        <f>+'24-02-010'!I163</f>
        <v>0</v>
      </c>
      <c r="C20" s="9">
        <f>+'24-02-010'!J163</f>
        <v>0</v>
      </c>
      <c r="D20" s="9">
        <f>+'24-02-010'!L163</f>
        <v>0</v>
      </c>
      <c r="E20" s="9">
        <f>+'24-02-010'!M163</f>
        <v>0</v>
      </c>
      <c r="F20" s="9">
        <f>+'24-02-010'!N163</f>
        <v>0</v>
      </c>
      <c r="G20" s="9">
        <f>+'24-02-010'!Q163</f>
        <v>0</v>
      </c>
      <c r="H20" s="9">
        <f>+'24-02-010'!R163</f>
        <v>0</v>
      </c>
      <c r="I20" s="9">
        <f>+'24-02-010'!S163</f>
        <v>0</v>
      </c>
      <c r="J20" s="9">
        <f>+'24-02-010'!T163</f>
        <v>0</v>
      </c>
      <c r="K20" s="9">
        <f>+'24-02-010'!U163</f>
        <v>0</v>
      </c>
      <c r="L20" s="9">
        <f>+'24-02-010'!V163</f>
        <v>0</v>
      </c>
      <c r="M20" s="9">
        <f>+'24-02-010'!W163</f>
        <v>0</v>
      </c>
      <c r="N20" s="9">
        <f>+'24-02-010'!X163</f>
        <v>0</v>
      </c>
      <c r="O20" s="9">
        <f>+'24-02-010'!Y163</f>
        <v>0</v>
      </c>
      <c r="P20" s="9">
        <f>+'24-02-010'!Z163</f>
        <v>0</v>
      </c>
      <c r="Q20" s="9">
        <f>+'24-02-010'!AA163</f>
        <v>0</v>
      </c>
      <c r="R20" s="9">
        <f>+'24-02-010'!AB163</f>
        <v>0</v>
      </c>
      <c r="S20" s="9">
        <f>+'24-02-010'!AC163</f>
        <v>0</v>
      </c>
      <c r="T20" s="9">
        <f>+'24-02-010'!AD163</f>
        <v>0</v>
      </c>
      <c r="U20" s="9">
        <f>+'24-02-010'!AE163</f>
        <v>0</v>
      </c>
      <c r="V20" s="9">
        <f>+'24-02-010'!AF163</f>
        <v>0</v>
      </c>
      <c r="W20" s="9">
        <f>+'24-02-010'!AG163</f>
        <v>0</v>
      </c>
      <c r="X20" s="11">
        <f>+'24-02-010'!AH163</f>
        <v>0</v>
      </c>
      <c r="Y20" s="11">
        <f>+'24-02-010'!AI163</f>
        <v>0</v>
      </c>
    </row>
    <row r="21" spans="1:25" s="12" customFormat="1" ht="26.25" customHeight="1">
      <c r="A21" s="13" t="s">
        <v>20</v>
      </c>
      <c r="B21" s="9">
        <f>+'24-02-010'!I175</f>
        <v>0</v>
      </c>
      <c r="C21" s="9">
        <f>+'24-02-010'!J175</f>
        <v>0</v>
      </c>
      <c r="D21" s="9">
        <f>+'24-02-010'!L175</f>
        <v>0</v>
      </c>
      <c r="E21" s="9">
        <f>+'24-02-010'!M175</f>
        <v>0</v>
      </c>
      <c r="F21" s="9">
        <f>+'24-02-010'!N175</f>
        <v>0</v>
      </c>
      <c r="G21" s="9">
        <f>+'24-02-010'!Q175</f>
        <v>0</v>
      </c>
      <c r="H21" s="9">
        <f>+'24-02-010'!R175</f>
        <v>0</v>
      </c>
      <c r="I21" s="9">
        <f>+'24-02-010'!S175</f>
        <v>0</v>
      </c>
      <c r="J21" s="9">
        <f>+'24-02-010'!T175</f>
        <v>0</v>
      </c>
      <c r="K21" s="9">
        <f>+'24-02-010'!U175</f>
        <v>0</v>
      </c>
      <c r="L21" s="9">
        <f>+'24-02-010'!V175</f>
        <v>0</v>
      </c>
      <c r="M21" s="9">
        <f>+'24-02-010'!W175</f>
        <v>0</v>
      </c>
      <c r="N21" s="9">
        <f>+'24-02-010'!X175</f>
        <v>0</v>
      </c>
      <c r="O21" s="9">
        <f>+'24-02-010'!Y175</f>
        <v>0</v>
      </c>
      <c r="P21" s="9">
        <f>+'24-02-010'!Z175</f>
        <v>0</v>
      </c>
      <c r="Q21" s="9">
        <f>+'24-02-010'!AA175</f>
        <v>0</v>
      </c>
      <c r="R21" s="9">
        <f>+'24-02-010'!AB175</f>
        <v>0</v>
      </c>
      <c r="S21" s="9">
        <f>+'24-02-010'!AC175</f>
        <v>0</v>
      </c>
      <c r="T21" s="9">
        <f>+'24-02-010'!AD175</f>
        <v>0</v>
      </c>
      <c r="U21" s="9">
        <f>+'24-02-010'!AE175</f>
        <v>0</v>
      </c>
      <c r="V21" s="9">
        <f>+'24-02-010'!AF175</f>
        <v>0</v>
      </c>
      <c r="W21" s="9">
        <f>+'24-02-010'!AG175</f>
        <v>0</v>
      </c>
      <c r="X21" s="11">
        <f>+'24-02-010'!AH175</f>
        <v>0</v>
      </c>
      <c r="Y21" s="11">
        <f>+'24-02-010'!AI175</f>
        <v>0</v>
      </c>
    </row>
    <row r="22" spans="1:25" s="12" customFormat="1" ht="26.25" customHeight="1">
      <c r="A22" s="13" t="s">
        <v>19</v>
      </c>
      <c r="B22" s="9">
        <f>+'24-02-010'!I187</f>
        <v>0</v>
      </c>
      <c r="C22" s="9">
        <f>+'24-02-010'!J187</f>
        <v>0</v>
      </c>
      <c r="D22" s="9">
        <f>+'24-02-010'!L187</f>
        <v>0</v>
      </c>
      <c r="E22" s="9">
        <f>+'24-02-010'!M187</f>
        <v>0</v>
      </c>
      <c r="F22" s="9">
        <f>+'24-02-010'!N187</f>
        <v>0</v>
      </c>
      <c r="G22" s="9">
        <f>+'24-02-010'!Q187</f>
        <v>0</v>
      </c>
      <c r="H22" s="9">
        <f>+'24-02-010'!R187</f>
        <v>0</v>
      </c>
      <c r="I22" s="9">
        <f>+'24-02-010'!S187</f>
        <v>0</v>
      </c>
      <c r="J22" s="9">
        <f>+'24-02-010'!T187</f>
        <v>0</v>
      </c>
      <c r="K22" s="9">
        <f>+'24-02-010'!U187</f>
        <v>0</v>
      </c>
      <c r="L22" s="9">
        <f>+'24-02-010'!V187</f>
        <v>0</v>
      </c>
      <c r="M22" s="9">
        <f>+'24-02-010'!W187</f>
        <v>0</v>
      </c>
      <c r="N22" s="9">
        <f>+'24-02-010'!X187</f>
        <v>0</v>
      </c>
      <c r="O22" s="9">
        <f>+'24-02-010'!Y187</f>
        <v>0</v>
      </c>
      <c r="P22" s="9">
        <f>+'24-02-010'!Z187</f>
        <v>0</v>
      </c>
      <c r="Q22" s="9">
        <f>+'24-02-010'!AA187</f>
        <v>0</v>
      </c>
      <c r="R22" s="9">
        <f>+'24-02-010'!AB187</f>
        <v>0</v>
      </c>
      <c r="S22" s="9">
        <f>+'24-02-010'!AC187</f>
        <v>0</v>
      </c>
      <c r="T22" s="9">
        <f>+'24-02-010'!AD187</f>
        <v>0</v>
      </c>
      <c r="U22" s="9">
        <f>+'24-02-010'!AE187</f>
        <v>0</v>
      </c>
      <c r="V22" s="9">
        <f>+'24-02-010'!AF187</f>
        <v>0</v>
      </c>
      <c r="W22" s="9">
        <f>+'24-02-010'!AG187</f>
        <v>0</v>
      </c>
      <c r="X22" s="11">
        <f>+'24-02-010'!AH187</f>
        <v>0</v>
      </c>
      <c r="Y22" s="11">
        <f>+'24-02-010'!AI187</f>
        <v>0</v>
      </c>
    </row>
    <row r="23" spans="1:25" s="12" customFormat="1" ht="26.25" customHeight="1">
      <c r="A23" s="14" t="s">
        <v>49</v>
      </c>
      <c r="B23" s="9">
        <f>+'24-02-010'!I190</f>
        <v>2007132000</v>
      </c>
      <c r="C23" s="9">
        <f>+'24-02-010'!J190</f>
        <v>2007132000</v>
      </c>
      <c r="D23" s="9">
        <f>+'24-02-010'!L190</f>
        <v>0</v>
      </c>
      <c r="E23" s="9">
        <f>+'24-02-010'!M190</f>
        <v>0</v>
      </c>
      <c r="F23" s="9">
        <f>+'24-02-010'!N190</f>
        <v>0</v>
      </c>
      <c r="G23" s="9">
        <f>+'24-02-010'!Q190</f>
        <v>0</v>
      </c>
      <c r="H23" s="9">
        <f>+'24-02-010'!R190</f>
        <v>0</v>
      </c>
      <c r="I23" s="9">
        <f>+'24-02-010'!S190</f>
        <v>0</v>
      </c>
      <c r="J23" s="9">
        <f>+'24-02-010'!T190</f>
        <v>0</v>
      </c>
      <c r="K23" s="9">
        <f>+'24-02-010'!U190</f>
        <v>602139600</v>
      </c>
      <c r="L23" s="9">
        <f>+'24-02-010'!V190</f>
        <v>0</v>
      </c>
      <c r="M23" s="9">
        <f>+'24-02-010'!W190</f>
        <v>0</v>
      </c>
      <c r="N23" s="9">
        <f>+'24-02-010'!X190</f>
        <v>602139600</v>
      </c>
      <c r="O23" s="9">
        <f>+'24-02-010'!Y190</f>
        <v>0</v>
      </c>
      <c r="P23" s="9">
        <f>+'24-02-010'!Z190</f>
        <v>702496200</v>
      </c>
      <c r="Q23" s="9">
        <f>+'24-02-010'!AA190</f>
        <v>0</v>
      </c>
      <c r="R23" s="9">
        <f>+'24-02-010'!AB190</f>
        <v>702496200</v>
      </c>
      <c r="S23" s="9">
        <f>+'24-02-010'!AC190</f>
        <v>0</v>
      </c>
      <c r="T23" s="9">
        <f>+'24-02-010'!AD190</f>
        <v>0</v>
      </c>
      <c r="U23" s="9">
        <f>+'24-02-010'!AE190</f>
        <v>0</v>
      </c>
      <c r="V23" s="9">
        <f>+'24-02-010'!AF190</f>
        <v>0</v>
      </c>
      <c r="W23" s="9">
        <f>+'24-02-010'!AG190</f>
        <v>1304635800</v>
      </c>
      <c r="X23" s="11">
        <f>+'24-02-010'!AH190</f>
        <v>0.65</v>
      </c>
      <c r="Y23" s="11">
        <f>+'24-02-010'!AI190</f>
        <v>1</v>
      </c>
    </row>
    <row r="24" spans="1:25" ht="36" customHeight="1">
      <c r="A24" s="66" t="str">
        <f>"TOTAL ASIG."&amp;" "&amp;$A$5</f>
        <v>TOTAL ASIG. 24-02-010 PROGRAMA DE AYUDAS TECNICAS</v>
      </c>
      <c r="B24" s="67">
        <f t="shared" ref="B24:W24" si="0">SUM(B8:B23)</f>
        <v>2007132000</v>
      </c>
      <c r="C24" s="67">
        <f t="shared" si="0"/>
        <v>2007132000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602139600</v>
      </c>
      <c r="L24" s="70">
        <f t="shared" si="0"/>
        <v>0</v>
      </c>
      <c r="M24" s="70">
        <f t="shared" si="0"/>
        <v>0</v>
      </c>
      <c r="N24" s="67">
        <f t="shared" si="0"/>
        <v>602139600</v>
      </c>
      <c r="O24" s="70">
        <f t="shared" si="0"/>
        <v>0</v>
      </c>
      <c r="P24" s="70">
        <f t="shared" si="0"/>
        <v>702496200</v>
      </c>
      <c r="Q24" s="70">
        <f t="shared" si="0"/>
        <v>0</v>
      </c>
      <c r="R24" s="67">
        <f t="shared" si="0"/>
        <v>702496200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1304635800</v>
      </c>
      <c r="X24" s="68">
        <f>IF(ISERROR(W24/B24),0,W24/B24)</f>
        <v>0.65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29" scale="76" fitToHeight="8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N163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53.57031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customWidth="1" outlineLevel="1"/>
    <col min="28" max="28" width="12.140625" style="6" customWidth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82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47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49" t="s">
        <v>6</v>
      </c>
      <c r="H7" s="49" t="s">
        <v>7</v>
      </c>
      <c r="I7" s="192"/>
      <c r="J7" s="192"/>
      <c r="K7" s="181"/>
      <c r="L7" s="50" t="s">
        <v>11</v>
      </c>
      <c r="M7" s="50" t="s">
        <v>22</v>
      </c>
      <c r="N7" s="51" t="s">
        <v>75</v>
      </c>
      <c r="O7" s="181"/>
      <c r="P7" s="183"/>
      <c r="Q7" s="50" t="s">
        <v>35</v>
      </c>
      <c r="R7" s="50" t="s">
        <v>36</v>
      </c>
      <c r="S7" s="50" t="s">
        <v>37</v>
      </c>
      <c r="T7" s="200"/>
      <c r="U7" s="50" t="s">
        <v>38</v>
      </c>
      <c r="V7" s="50" t="s">
        <v>39</v>
      </c>
      <c r="W7" s="50" t="s">
        <v>40</v>
      </c>
      <c r="X7" s="189"/>
      <c r="Y7" s="50" t="s">
        <v>41</v>
      </c>
      <c r="Z7" s="50" t="s">
        <v>42</v>
      </c>
      <c r="AA7" s="50" t="s">
        <v>43</v>
      </c>
      <c r="AB7" s="200"/>
      <c r="AC7" s="50" t="s">
        <v>44</v>
      </c>
      <c r="AD7" s="50" t="s">
        <v>45</v>
      </c>
      <c r="AE7" s="50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5397167000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49.5" customHeight="1" outlineLevel="1">
      <c r="A189" s="16">
        <v>1</v>
      </c>
      <c r="B189" s="114" t="s">
        <v>116</v>
      </c>
      <c r="C189" s="115">
        <v>41627</v>
      </c>
      <c r="D189" s="116" t="s">
        <v>113</v>
      </c>
      <c r="E189" s="116" t="s">
        <v>117</v>
      </c>
      <c r="F189" s="114" t="s">
        <v>118</v>
      </c>
      <c r="G189" s="117">
        <v>41667</v>
      </c>
      <c r="H189" s="117">
        <v>42004</v>
      </c>
      <c r="I189" s="209"/>
      <c r="J189" s="118">
        <v>5397167000</v>
      </c>
      <c r="K189" s="119" t="s">
        <v>119</v>
      </c>
      <c r="L189" s="35"/>
      <c r="M189" s="35"/>
      <c r="N189" s="35"/>
      <c r="O189" s="114" t="s">
        <v>120</v>
      </c>
      <c r="P189" s="28"/>
      <c r="Q189" s="118">
        <v>2698583500</v>
      </c>
      <c r="R189" s="118"/>
      <c r="S189" s="120"/>
      <c r="T189" s="94">
        <f>SUM(Q189:S189)</f>
        <v>2698583500</v>
      </c>
      <c r="U189" s="35"/>
      <c r="V189" s="35"/>
      <c r="W189" s="35"/>
      <c r="X189" s="94">
        <f>SUM(U189:W189)</f>
        <v>0</v>
      </c>
      <c r="Y189" s="35"/>
      <c r="Z189" s="35">
        <v>2698583500</v>
      </c>
      <c r="AA189" s="35"/>
      <c r="AB189" s="94">
        <f>SUM(Y189:AA189)</f>
        <v>2698583500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5397167000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I188</f>
        <v>5397167000</v>
      </c>
      <c r="J190" s="55">
        <f>SUM(J189:J189)</f>
        <v>5397167000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2698583500</v>
      </c>
      <c r="R190" s="55">
        <f t="shared" si="121"/>
        <v>0</v>
      </c>
      <c r="S190" s="55">
        <f t="shared" si="121"/>
        <v>0</v>
      </c>
      <c r="T190" s="60">
        <f t="shared" si="121"/>
        <v>2698583500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2698583500</v>
      </c>
      <c r="AA190" s="55">
        <f t="shared" si="121"/>
        <v>0</v>
      </c>
      <c r="AB190" s="60">
        <f t="shared" si="121"/>
        <v>2698583500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5397167000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210" t="str">
        <f>"TOTAL ASIG."&amp;" "&amp;$A$5</f>
        <v xml:space="preserve">TOTAL ASIG. 24-02-012 PROGRAMA DE ALIMENTACION 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5397167000</v>
      </c>
      <c r="J191" s="60">
        <f>+J19+J31+J43+J55+J67+J79+J91+J103+J115+J127+J139+J151+J187+J163+J175+J190</f>
        <v>5397167000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2698583500</v>
      </c>
      <c r="R191" s="60">
        <f t="shared" si="122"/>
        <v>0</v>
      </c>
      <c r="S191" s="60">
        <f t="shared" si="122"/>
        <v>0</v>
      </c>
      <c r="T191" s="60">
        <f t="shared" si="122"/>
        <v>2698583500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2698583500</v>
      </c>
      <c r="AA191" s="60">
        <f t="shared" si="122"/>
        <v>0</v>
      </c>
      <c r="AB191" s="60">
        <f t="shared" si="122"/>
        <v>2698583500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5397167000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6:A7"/>
    <mergeCell ref="C6:C7"/>
    <mergeCell ref="D6:D7"/>
    <mergeCell ref="E6:E7"/>
    <mergeCell ref="F6:F7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B8:D8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29" scale="45" fitToHeight="20" orientation="landscape" r:id="rId1"/>
  <headerFooter alignWithMargins="0"/>
  <ignoredErrors>
    <ignoredError sqref="AI190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16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7" width="13.140625" style="6" hidden="1" customWidth="1" outlineLevel="1"/>
    <col min="8" max="9" width="11.5703125" style="6" hidden="1" customWidth="1" outlineLevel="1"/>
    <col min="10" max="10" width="13.140625" style="6" bestFit="1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customWidth="1" outlineLevel="1"/>
    <col min="18" max="18" width="12.28515625" style="6" customWidth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3.140625" style="6" bestFit="1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+'24-02-012'!A1:AI1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+'24-02-012'!A3:AI3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4" t="str">
        <f>+'24-02-012'!A5:H5</f>
        <v xml:space="preserve">24-02-012 PROGRAMA DE ALIMENTACION 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92"/>
      <c r="K7" s="44" t="s">
        <v>38</v>
      </c>
      <c r="L7" s="44" t="s">
        <v>39</v>
      </c>
      <c r="M7" s="44" t="s">
        <v>40</v>
      </c>
      <c r="N7" s="192"/>
      <c r="O7" s="44" t="s">
        <v>41</v>
      </c>
      <c r="P7" s="44" t="s">
        <v>42</v>
      </c>
      <c r="Q7" s="44" t="s">
        <v>43</v>
      </c>
      <c r="R7" s="192"/>
      <c r="S7" s="44" t="s">
        <v>44</v>
      </c>
      <c r="T7" s="44" t="s">
        <v>45</v>
      </c>
      <c r="U7" s="44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+'24-02-012'!I19</f>
        <v>0</v>
      </c>
      <c r="C8" s="9">
        <f>+'24-02-012'!J19</f>
        <v>0</v>
      </c>
      <c r="D8" s="9">
        <f>+'24-02-012'!L19</f>
        <v>0</v>
      </c>
      <c r="E8" s="9">
        <f>+'24-02-012'!M19</f>
        <v>0</v>
      </c>
      <c r="F8" s="9">
        <f>+'24-02-012'!N19</f>
        <v>0</v>
      </c>
      <c r="G8" s="9">
        <f>+'24-02-012'!Q19</f>
        <v>0</v>
      </c>
      <c r="H8" s="9">
        <f>+'24-02-012'!R19</f>
        <v>0</v>
      </c>
      <c r="I8" s="9">
        <f>+'24-02-012'!S19</f>
        <v>0</v>
      </c>
      <c r="J8" s="9">
        <f>+'24-02-012'!T19</f>
        <v>0</v>
      </c>
      <c r="K8" s="9">
        <f>+'24-02-012'!U19</f>
        <v>0</v>
      </c>
      <c r="L8" s="9">
        <f>+'24-02-012'!V19</f>
        <v>0</v>
      </c>
      <c r="M8" s="9">
        <f>+'24-02-012'!W19</f>
        <v>0</v>
      </c>
      <c r="N8" s="9">
        <f>+'24-02-012'!X19</f>
        <v>0</v>
      </c>
      <c r="O8" s="9">
        <f>+'24-02-012'!Y19</f>
        <v>0</v>
      </c>
      <c r="P8" s="9">
        <f>+'24-02-012'!Z19</f>
        <v>0</v>
      </c>
      <c r="Q8" s="9">
        <f>+'24-02-012'!AA19</f>
        <v>0</v>
      </c>
      <c r="R8" s="9">
        <f>+'24-02-012'!AB19</f>
        <v>0</v>
      </c>
      <c r="S8" s="9">
        <f>+'24-02-012'!AC19</f>
        <v>0</v>
      </c>
      <c r="T8" s="9">
        <f>+'24-02-012'!AD19</f>
        <v>0</v>
      </c>
      <c r="U8" s="9">
        <f>+'24-02-012'!AE19</f>
        <v>0</v>
      </c>
      <c r="V8" s="9">
        <f>+'24-02-012'!AF19</f>
        <v>0</v>
      </c>
      <c r="W8" s="9">
        <f>+'24-02-012'!AG19</f>
        <v>0</v>
      </c>
      <c r="X8" s="11">
        <f>+'24-02-012'!AH19</f>
        <v>0</v>
      </c>
      <c r="Y8" s="11">
        <f>+'24-02-012'!AI19</f>
        <v>0</v>
      </c>
    </row>
    <row r="9" spans="1:25" s="12" customFormat="1" ht="26.25" customHeight="1">
      <c r="A9" s="10" t="s">
        <v>12</v>
      </c>
      <c r="B9" s="9">
        <f>+'24-02-012'!I31</f>
        <v>0</v>
      </c>
      <c r="C9" s="9">
        <f>+'24-02-012'!J31</f>
        <v>0</v>
      </c>
      <c r="D9" s="9">
        <f>+'24-02-012'!L31</f>
        <v>0</v>
      </c>
      <c r="E9" s="9">
        <f>+'24-02-012'!M31</f>
        <v>0</v>
      </c>
      <c r="F9" s="9">
        <f>+'24-02-012'!N31</f>
        <v>0</v>
      </c>
      <c r="G9" s="9">
        <f>+'24-02-012'!Q31</f>
        <v>0</v>
      </c>
      <c r="H9" s="9">
        <f>+'24-02-012'!R31</f>
        <v>0</v>
      </c>
      <c r="I9" s="9">
        <f>+'24-02-012'!S31</f>
        <v>0</v>
      </c>
      <c r="J9" s="9">
        <f>+'24-02-012'!T31</f>
        <v>0</v>
      </c>
      <c r="K9" s="9">
        <f>+'24-02-012'!U31</f>
        <v>0</v>
      </c>
      <c r="L9" s="9">
        <f>+'24-02-012'!V31</f>
        <v>0</v>
      </c>
      <c r="M9" s="9">
        <f>+'24-02-012'!W31</f>
        <v>0</v>
      </c>
      <c r="N9" s="9">
        <f>+'24-02-012'!X31</f>
        <v>0</v>
      </c>
      <c r="O9" s="9">
        <f>+'24-02-012'!Y31</f>
        <v>0</v>
      </c>
      <c r="P9" s="9">
        <f>+'24-02-012'!Z31</f>
        <v>0</v>
      </c>
      <c r="Q9" s="9">
        <f>+'24-02-012'!AA31</f>
        <v>0</v>
      </c>
      <c r="R9" s="9">
        <f>+'24-02-012'!AB31</f>
        <v>0</v>
      </c>
      <c r="S9" s="9">
        <f>+'24-02-012'!AC31</f>
        <v>0</v>
      </c>
      <c r="T9" s="9">
        <f>+'24-02-012'!AD31</f>
        <v>0</v>
      </c>
      <c r="U9" s="9">
        <f>+'24-02-012'!AE31</f>
        <v>0</v>
      </c>
      <c r="V9" s="9">
        <f>+'24-02-012'!AF31</f>
        <v>0</v>
      </c>
      <c r="W9" s="9">
        <f>+'24-02-012'!AG31</f>
        <v>0</v>
      </c>
      <c r="X9" s="11">
        <f>+'24-02-012'!AH31</f>
        <v>0</v>
      </c>
      <c r="Y9" s="11">
        <f>+'24-02-012'!AI31</f>
        <v>0</v>
      </c>
    </row>
    <row r="10" spans="1:25" s="12" customFormat="1" ht="26.25" customHeight="1">
      <c r="A10" s="10" t="s">
        <v>13</v>
      </c>
      <c r="B10" s="9">
        <f>+'24-02-012'!I43</f>
        <v>0</v>
      </c>
      <c r="C10" s="9">
        <f>+'24-02-012'!J43</f>
        <v>0</v>
      </c>
      <c r="D10" s="9">
        <f>+'24-02-012'!L43</f>
        <v>0</v>
      </c>
      <c r="E10" s="9">
        <f>+'24-02-012'!M43</f>
        <v>0</v>
      </c>
      <c r="F10" s="9">
        <f>+'24-02-012'!N43</f>
        <v>0</v>
      </c>
      <c r="G10" s="9">
        <f>+'24-02-012'!Q43</f>
        <v>0</v>
      </c>
      <c r="H10" s="9">
        <f>+'24-02-012'!R43</f>
        <v>0</v>
      </c>
      <c r="I10" s="9">
        <f>+'24-02-012'!S43</f>
        <v>0</v>
      </c>
      <c r="J10" s="9">
        <f>+'24-02-012'!T43</f>
        <v>0</v>
      </c>
      <c r="K10" s="9">
        <f>+'24-02-012'!U43</f>
        <v>0</v>
      </c>
      <c r="L10" s="9">
        <f>+'24-02-012'!V43</f>
        <v>0</v>
      </c>
      <c r="M10" s="9">
        <f>+'24-02-012'!W43</f>
        <v>0</v>
      </c>
      <c r="N10" s="9">
        <f>+'24-02-012'!X43</f>
        <v>0</v>
      </c>
      <c r="O10" s="9">
        <f>+'24-02-012'!Y43</f>
        <v>0</v>
      </c>
      <c r="P10" s="9">
        <f>+'24-02-012'!Z43</f>
        <v>0</v>
      </c>
      <c r="Q10" s="9">
        <f>+'24-02-012'!AA43</f>
        <v>0</v>
      </c>
      <c r="R10" s="9">
        <f>+'24-02-012'!AB43</f>
        <v>0</v>
      </c>
      <c r="S10" s="9">
        <f>+'24-02-012'!AC43</f>
        <v>0</v>
      </c>
      <c r="T10" s="9">
        <f>+'24-02-012'!AD43</f>
        <v>0</v>
      </c>
      <c r="U10" s="9">
        <f>+'24-02-012'!AE43</f>
        <v>0</v>
      </c>
      <c r="V10" s="9">
        <f>+'24-02-012'!AF43</f>
        <v>0</v>
      </c>
      <c r="W10" s="9">
        <f>+'24-02-012'!AG43</f>
        <v>0</v>
      </c>
      <c r="X10" s="11">
        <f>+'24-02-012'!AH43</f>
        <v>0</v>
      </c>
      <c r="Y10" s="11">
        <f>+'24-02-012'!AI43</f>
        <v>0</v>
      </c>
    </row>
    <row r="11" spans="1:25" s="12" customFormat="1" ht="26.25" customHeight="1">
      <c r="A11" s="10" t="s">
        <v>14</v>
      </c>
      <c r="B11" s="9">
        <f>+'24-02-012'!I55</f>
        <v>0</v>
      </c>
      <c r="C11" s="9">
        <f>+'24-02-012'!J55</f>
        <v>0</v>
      </c>
      <c r="D11" s="9">
        <f>+'24-02-012'!L55</f>
        <v>0</v>
      </c>
      <c r="E11" s="9">
        <f>+'24-02-012'!M55</f>
        <v>0</v>
      </c>
      <c r="F11" s="9">
        <f>+'24-02-012'!N55</f>
        <v>0</v>
      </c>
      <c r="G11" s="9">
        <f>+'24-02-012'!Q55</f>
        <v>0</v>
      </c>
      <c r="H11" s="9">
        <f>+'24-02-012'!R55</f>
        <v>0</v>
      </c>
      <c r="I11" s="9">
        <f>+'24-02-012'!S55</f>
        <v>0</v>
      </c>
      <c r="J11" s="9">
        <f>+'24-02-012'!T55</f>
        <v>0</v>
      </c>
      <c r="K11" s="9">
        <f>+'24-02-012'!U55</f>
        <v>0</v>
      </c>
      <c r="L11" s="9">
        <f>+'24-02-012'!V55</f>
        <v>0</v>
      </c>
      <c r="M11" s="9">
        <f>+'24-02-012'!W55</f>
        <v>0</v>
      </c>
      <c r="N11" s="9">
        <f>+'24-02-012'!X55</f>
        <v>0</v>
      </c>
      <c r="O11" s="9">
        <f>+'24-02-012'!Y55</f>
        <v>0</v>
      </c>
      <c r="P11" s="9">
        <f>+'24-02-012'!Z55</f>
        <v>0</v>
      </c>
      <c r="Q11" s="9">
        <f>+'24-02-012'!AA55</f>
        <v>0</v>
      </c>
      <c r="R11" s="9">
        <f>+'24-02-012'!AB55</f>
        <v>0</v>
      </c>
      <c r="S11" s="9">
        <f>+'24-02-012'!AC55</f>
        <v>0</v>
      </c>
      <c r="T11" s="9">
        <f>+'24-02-012'!AD55</f>
        <v>0</v>
      </c>
      <c r="U11" s="9">
        <f>+'24-02-012'!AE55</f>
        <v>0</v>
      </c>
      <c r="V11" s="9">
        <f>+'24-02-012'!AF55</f>
        <v>0</v>
      </c>
      <c r="W11" s="9">
        <f>+'24-02-012'!AG55</f>
        <v>0</v>
      </c>
      <c r="X11" s="11">
        <f>+'24-02-012'!AH55</f>
        <v>0</v>
      </c>
      <c r="Y11" s="11">
        <f>+'24-02-012'!AI55</f>
        <v>0</v>
      </c>
    </row>
    <row r="12" spans="1:25" s="12" customFormat="1" ht="26.25" customHeight="1">
      <c r="A12" s="43" t="s">
        <v>59</v>
      </c>
      <c r="B12" s="9">
        <f>+'24-02-012'!I67</f>
        <v>0</v>
      </c>
      <c r="C12" s="9">
        <f>+'24-02-012'!J67</f>
        <v>0</v>
      </c>
      <c r="D12" s="9">
        <f>+'24-02-012'!L67</f>
        <v>0</v>
      </c>
      <c r="E12" s="9">
        <f>+'24-02-012'!M67</f>
        <v>0</v>
      </c>
      <c r="F12" s="9">
        <f>+'24-02-012'!N67</f>
        <v>0</v>
      </c>
      <c r="G12" s="9">
        <f>+'24-02-012'!Q67</f>
        <v>0</v>
      </c>
      <c r="H12" s="9">
        <f>+'24-02-012'!R67</f>
        <v>0</v>
      </c>
      <c r="I12" s="9">
        <f>+'24-02-012'!S67</f>
        <v>0</v>
      </c>
      <c r="J12" s="9">
        <f>+'24-02-012'!T67</f>
        <v>0</v>
      </c>
      <c r="K12" s="9">
        <f>+'24-02-012'!U67</f>
        <v>0</v>
      </c>
      <c r="L12" s="9">
        <f>+'24-02-012'!V67</f>
        <v>0</v>
      </c>
      <c r="M12" s="9">
        <f>+'24-02-012'!W67</f>
        <v>0</v>
      </c>
      <c r="N12" s="9">
        <f>+'24-02-012'!X67</f>
        <v>0</v>
      </c>
      <c r="O12" s="9">
        <f>+'24-02-012'!Y67</f>
        <v>0</v>
      </c>
      <c r="P12" s="9">
        <f>+'24-02-012'!Z67</f>
        <v>0</v>
      </c>
      <c r="Q12" s="9">
        <f>+'24-02-012'!AA67</f>
        <v>0</v>
      </c>
      <c r="R12" s="9">
        <f>+'24-02-012'!AB67</f>
        <v>0</v>
      </c>
      <c r="S12" s="9">
        <f>+'24-02-012'!AC67</f>
        <v>0</v>
      </c>
      <c r="T12" s="9">
        <f>+'24-02-012'!AD67</f>
        <v>0</v>
      </c>
      <c r="U12" s="9">
        <f>+'24-02-012'!AE67</f>
        <v>0</v>
      </c>
      <c r="V12" s="9">
        <f>+'24-02-012'!AF67</f>
        <v>0</v>
      </c>
      <c r="W12" s="9">
        <f>+'24-02-012'!AG67</f>
        <v>0</v>
      </c>
      <c r="X12" s="11">
        <f>+'24-02-012'!AH67</f>
        <v>0</v>
      </c>
      <c r="Y12" s="11">
        <f>+'24-02-012'!AI67</f>
        <v>0</v>
      </c>
    </row>
    <row r="13" spans="1:25" s="12" customFormat="1" ht="26.25" customHeight="1">
      <c r="A13" s="10" t="s">
        <v>15</v>
      </c>
      <c r="B13" s="9">
        <f>+'24-02-012'!I79</f>
        <v>0</v>
      </c>
      <c r="C13" s="9">
        <f>+'24-02-012'!J79</f>
        <v>0</v>
      </c>
      <c r="D13" s="9">
        <f>+'24-02-012'!L79</f>
        <v>0</v>
      </c>
      <c r="E13" s="9">
        <f>+'24-02-012'!M79</f>
        <v>0</v>
      </c>
      <c r="F13" s="9">
        <f>+'24-02-012'!N79</f>
        <v>0</v>
      </c>
      <c r="G13" s="9">
        <f>+'24-02-012'!Q79</f>
        <v>0</v>
      </c>
      <c r="H13" s="9">
        <f>+'24-02-012'!R79</f>
        <v>0</v>
      </c>
      <c r="I13" s="9">
        <f>+'24-02-012'!S79</f>
        <v>0</v>
      </c>
      <c r="J13" s="9">
        <f>+'24-02-012'!T79</f>
        <v>0</v>
      </c>
      <c r="K13" s="9">
        <f>+'24-02-012'!U79</f>
        <v>0</v>
      </c>
      <c r="L13" s="9">
        <f>+'24-02-012'!V79</f>
        <v>0</v>
      </c>
      <c r="M13" s="9">
        <f>+'24-02-012'!W79</f>
        <v>0</v>
      </c>
      <c r="N13" s="9">
        <f>+'24-02-012'!X79</f>
        <v>0</v>
      </c>
      <c r="O13" s="9">
        <f>+'24-02-012'!Y79</f>
        <v>0</v>
      </c>
      <c r="P13" s="9">
        <f>+'24-02-012'!Z79</f>
        <v>0</v>
      </c>
      <c r="Q13" s="9">
        <f>+'24-02-012'!AA79</f>
        <v>0</v>
      </c>
      <c r="R13" s="9">
        <f>+'24-02-012'!AB79</f>
        <v>0</v>
      </c>
      <c r="S13" s="9">
        <f>+'24-02-012'!AC79</f>
        <v>0</v>
      </c>
      <c r="T13" s="9">
        <f>+'24-02-012'!AD79</f>
        <v>0</v>
      </c>
      <c r="U13" s="9">
        <f>+'24-02-012'!AE79</f>
        <v>0</v>
      </c>
      <c r="V13" s="9">
        <f>+'24-02-012'!AF79</f>
        <v>0</v>
      </c>
      <c r="W13" s="9">
        <f>+'24-02-012'!AG79</f>
        <v>0</v>
      </c>
      <c r="X13" s="11">
        <f>+'24-02-012'!AH79</f>
        <v>0</v>
      </c>
      <c r="Y13" s="11">
        <f>+'24-02-012'!AI79</f>
        <v>0</v>
      </c>
    </row>
    <row r="14" spans="1:25" s="12" customFormat="1" ht="26.25" customHeight="1">
      <c r="A14" s="10" t="s">
        <v>16</v>
      </c>
      <c r="B14" s="9">
        <f>+'24-02-012'!I91</f>
        <v>0</v>
      </c>
      <c r="C14" s="9">
        <f>+'24-02-012'!J91</f>
        <v>0</v>
      </c>
      <c r="D14" s="9">
        <f>+'24-02-012'!L91</f>
        <v>0</v>
      </c>
      <c r="E14" s="9">
        <f>+'24-02-012'!M91</f>
        <v>0</v>
      </c>
      <c r="F14" s="9">
        <f>+'24-02-012'!N91</f>
        <v>0</v>
      </c>
      <c r="G14" s="9">
        <f>+'24-02-012'!Q91</f>
        <v>0</v>
      </c>
      <c r="H14" s="9">
        <f>+'24-02-012'!R91</f>
        <v>0</v>
      </c>
      <c r="I14" s="9">
        <f>+'24-02-012'!S91</f>
        <v>0</v>
      </c>
      <c r="J14" s="9">
        <f>+'24-02-012'!T91</f>
        <v>0</v>
      </c>
      <c r="K14" s="9">
        <f>+'24-02-012'!U91</f>
        <v>0</v>
      </c>
      <c r="L14" s="9">
        <f>+'24-02-012'!V91</f>
        <v>0</v>
      </c>
      <c r="M14" s="9">
        <f>+'24-02-012'!W91</f>
        <v>0</v>
      </c>
      <c r="N14" s="9">
        <f>+'24-02-012'!X91</f>
        <v>0</v>
      </c>
      <c r="O14" s="9">
        <f>+'24-02-012'!Y91</f>
        <v>0</v>
      </c>
      <c r="P14" s="9">
        <f>+'24-02-012'!Z91</f>
        <v>0</v>
      </c>
      <c r="Q14" s="9">
        <f>+'24-02-012'!AA91</f>
        <v>0</v>
      </c>
      <c r="R14" s="9">
        <f>+'24-02-012'!AB91</f>
        <v>0</v>
      </c>
      <c r="S14" s="9">
        <f>+'24-02-012'!AC91</f>
        <v>0</v>
      </c>
      <c r="T14" s="9">
        <f>+'24-02-012'!AD91</f>
        <v>0</v>
      </c>
      <c r="U14" s="9">
        <f>+'24-02-012'!AE91</f>
        <v>0</v>
      </c>
      <c r="V14" s="9">
        <f>+'24-02-012'!AF91</f>
        <v>0</v>
      </c>
      <c r="W14" s="9">
        <f>+'24-02-012'!AG91</f>
        <v>0</v>
      </c>
      <c r="X14" s="11">
        <f>+'24-02-012'!AH91</f>
        <v>0</v>
      </c>
      <c r="Y14" s="11">
        <f>+'24-02-012'!AI91</f>
        <v>0</v>
      </c>
    </row>
    <row r="15" spans="1:25" s="12" customFormat="1" ht="26.25" customHeight="1">
      <c r="A15" s="43" t="s">
        <v>63</v>
      </c>
      <c r="B15" s="9">
        <f>+'24-02-012'!I103</f>
        <v>0</v>
      </c>
      <c r="C15" s="9">
        <f>+'24-02-012'!J103</f>
        <v>0</v>
      </c>
      <c r="D15" s="9">
        <f>+'24-02-012'!L103</f>
        <v>0</v>
      </c>
      <c r="E15" s="9">
        <f>+'24-02-012'!M103</f>
        <v>0</v>
      </c>
      <c r="F15" s="9">
        <f>+'24-02-012'!N103</f>
        <v>0</v>
      </c>
      <c r="G15" s="9">
        <f>+'24-02-012'!Q103</f>
        <v>0</v>
      </c>
      <c r="H15" s="9">
        <f>+'24-02-012'!R103</f>
        <v>0</v>
      </c>
      <c r="I15" s="9">
        <f>+'24-02-012'!S103</f>
        <v>0</v>
      </c>
      <c r="J15" s="9">
        <f>+'24-02-012'!T103</f>
        <v>0</v>
      </c>
      <c r="K15" s="9">
        <f>+'24-02-012'!U103</f>
        <v>0</v>
      </c>
      <c r="L15" s="9">
        <f>+'24-02-012'!V103</f>
        <v>0</v>
      </c>
      <c r="M15" s="9">
        <f>+'24-02-012'!W103</f>
        <v>0</v>
      </c>
      <c r="N15" s="9">
        <f>+'24-02-012'!X103</f>
        <v>0</v>
      </c>
      <c r="O15" s="9">
        <f>+'24-02-012'!Y103</f>
        <v>0</v>
      </c>
      <c r="P15" s="9">
        <f>+'24-02-012'!Z103</f>
        <v>0</v>
      </c>
      <c r="Q15" s="9">
        <f>+'24-02-012'!AA103</f>
        <v>0</v>
      </c>
      <c r="R15" s="9">
        <f>+'24-02-012'!AB103</f>
        <v>0</v>
      </c>
      <c r="S15" s="9">
        <f>+'24-02-012'!AC103</f>
        <v>0</v>
      </c>
      <c r="T15" s="9">
        <f>+'24-02-012'!AD103</f>
        <v>0</v>
      </c>
      <c r="U15" s="9">
        <f>+'24-02-012'!AE103</f>
        <v>0</v>
      </c>
      <c r="V15" s="9">
        <f>+'24-02-012'!AF103</f>
        <v>0</v>
      </c>
      <c r="W15" s="9">
        <f>+'24-02-012'!AG103</f>
        <v>0</v>
      </c>
      <c r="X15" s="11">
        <f>+'24-02-012'!AH103</f>
        <v>0</v>
      </c>
      <c r="Y15" s="11">
        <f>+'24-02-012'!AI103</f>
        <v>0</v>
      </c>
    </row>
    <row r="16" spans="1:25" s="12" customFormat="1" ht="26.25" customHeight="1">
      <c r="A16" s="43" t="s">
        <v>65</v>
      </c>
      <c r="B16" s="9">
        <f>+'24-02-012'!I115</f>
        <v>0</v>
      </c>
      <c r="C16" s="9">
        <f>+'24-02-012'!J115</f>
        <v>0</v>
      </c>
      <c r="D16" s="9">
        <f>+'24-02-012'!L115</f>
        <v>0</v>
      </c>
      <c r="E16" s="9">
        <f>+'24-02-012'!M115</f>
        <v>0</v>
      </c>
      <c r="F16" s="9">
        <f>+'24-02-012'!N115</f>
        <v>0</v>
      </c>
      <c r="G16" s="9">
        <f>+'24-02-012'!Q115</f>
        <v>0</v>
      </c>
      <c r="H16" s="9">
        <f>+'24-02-012'!R115</f>
        <v>0</v>
      </c>
      <c r="I16" s="9">
        <f>+'24-02-012'!S115</f>
        <v>0</v>
      </c>
      <c r="J16" s="9">
        <f>+'24-02-012'!T115</f>
        <v>0</v>
      </c>
      <c r="K16" s="9">
        <f>+'24-02-012'!U115</f>
        <v>0</v>
      </c>
      <c r="L16" s="9">
        <f>+'24-02-012'!V115</f>
        <v>0</v>
      </c>
      <c r="M16" s="9">
        <f>+'24-02-012'!W115</f>
        <v>0</v>
      </c>
      <c r="N16" s="9">
        <f>+'24-02-012'!X115</f>
        <v>0</v>
      </c>
      <c r="O16" s="9">
        <f>+'24-02-012'!Y115</f>
        <v>0</v>
      </c>
      <c r="P16" s="9">
        <f>+'24-02-012'!Z115</f>
        <v>0</v>
      </c>
      <c r="Q16" s="9">
        <f>+'24-02-012'!AA115</f>
        <v>0</v>
      </c>
      <c r="R16" s="9">
        <f>+'24-02-012'!AB115</f>
        <v>0</v>
      </c>
      <c r="S16" s="9">
        <f>+'24-02-012'!AC115</f>
        <v>0</v>
      </c>
      <c r="T16" s="9">
        <f>+'24-02-012'!AD115</f>
        <v>0</v>
      </c>
      <c r="U16" s="9">
        <f>+'24-02-012'!AE115</f>
        <v>0</v>
      </c>
      <c r="V16" s="9">
        <f>+'24-02-012'!AF115</f>
        <v>0</v>
      </c>
      <c r="W16" s="9">
        <f>+'24-02-012'!AG115</f>
        <v>0</v>
      </c>
      <c r="X16" s="11">
        <f>+'24-02-012'!AH115</f>
        <v>0</v>
      </c>
      <c r="Y16" s="11">
        <f>+'24-02-012'!AI115</f>
        <v>0</v>
      </c>
    </row>
    <row r="17" spans="1:25" s="12" customFormat="1" ht="26.25" customHeight="1">
      <c r="A17" s="10" t="s">
        <v>17</v>
      </c>
      <c r="B17" s="9">
        <f>+'24-02-012'!I127</f>
        <v>0</v>
      </c>
      <c r="C17" s="9">
        <f>+'24-02-012'!J127</f>
        <v>0</v>
      </c>
      <c r="D17" s="9">
        <f>+'24-02-012'!L127</f>
        <v>0</v>
      </c>
      <c r="E17" s="9">
        <f>+'24-02-012'!M127</f>
        <v>0</v>
      </c>
      <c r="F17" s="9">
        <f>+'24-02-012'!N127</f>
        <v>0</v>
      </c>
      <c r="G17" s="9">
        <f>+'24-02-012'!Q127</f>
        <v>0</v>
      </c>
      <c r="H17" s="9">
        <f>+'24-02-012'!R127</f>
        <v>0</v>
      </c>
      <c r="I17" s="9">
        <f>+'24-02-012'!S127</f>
        <v>0</v>
      </c>
      <c r="J17" s="9">
        <f>+'24-02-012'!T127</f>
        <v>0</v>
      </c>
      <c r="K17" s="9">
        <f>+'24-02-012'!U127</f>
        <v>0</v>
      </c>
      <c r="L17" s="9">
        <f>+'24-02-012'!V127</f>
        <v>0</v>
      </c>
      <c r="M17" s="9">
        <f>+'24-02-012'!W127</f>
        <v>0</v>
      </c>
      <c r="N17" s="9">
        <f>+'24-02-012'!X127</f>
        <v>0</v>
      </c>
      <c r="O17" s="9">
        <f>+'24-02-012'!Y127</f>
        <v>0</v>
      </c>
      <c r="P17" s="9">
        <f>+'24-02-012'!Z127</f>
        <v>0</v>
      </c>
      <c r="Q17" s="9">
        <f>+'24-02-012'!AA127</f>
        <v>0</v>
      </c>
      <c r="R17" s="9">
        <f>+'24-02-012'!AB127</f>
        <v>0</v>
      </c>
      <c r="S17" s="9">
        <f>+'24-02-012'!AC127</f>
        <v>0</v>
      </c>
      <c r="T17" s="9">
        <f>+'24-02-012'!AD127</f>
        <v>0</v>
      </c>
      <c r="U17" s="9">
        <f>+'24-02-012'!AE127</f>
        <v>0</v>
      </c>
      <c r="V17" s="9">
        <f>+'24-02-012'!AF127</f>
        <v>0</v>
      </c>
      <c r="W17" s="9">
        <f>+'24-02-012'!AG127</f>
        <v>0</v>
      </c>
      <c r="X17" s="11">
        <f>+'24-02-012'!AH127</f>
        <v>0</v>
      </c>
      <c r="Y17" s="11">
        <f>+'24-02-012'!AI127</f>
        <v>0</v>
      </c>
    </row>
    <row r="18" spans="1:25" s="12" customFormat="1" ht="26.25" customHeight="1">
      <c r="A18" s="43" t="s">
        <v>68</v>
      </c>
      <c r="B18" s="9">
        <f>+'24-02-012'!I139</f>
        <v>0</v>
      </c>
      <c r="C18" s="9">
        <f>+'24-02-012'!J139</f>
        <v>0</v>
      </c>
      <c r="D18" s="9">
        <f>+'24-02-012'!L139</f>
        <v>0</v>
      </c>
      <c r="E18" s="9">
        <f>+'24-02-012'!M139</f>
        <v>0</v>
      </c>
      <c r="F18" s="9">
        <f>+'24-02-012'!N139</f>
        <v>0</v>
      </c>
      <c r="G18" s="9">
        <f>+'24-02-012'!Q139</f>
        <v>0</v>
      </c>
      <c r="H18" s="9">
        <f>+'24-02-012'!R139</f>
        <v>0</v>
      </c>
      <c r="I18" s="9">
        <f>+'24-02-012'!S139</f>
        <v>0</v>
      </c>
      <c r="J18" s="9">
        <f>+'24-02-012'!T139</f>
        <v>0</v>
      </c>
      <c r="K18" s="9">
        <f>+'24-02-012'!U139</f>
        <v>0</v>
      </c>
      <c r="L18" s="9">
        <f>+'24-02-012'!V139</f>
        <v>0</v>
      </c>
      <c r="M18" s="9">
        <f>+'24-02-012'!W139</f>
        <v>0</v>
      </c>
      <c r="N18" s="9">
        <f>+'24-02-012'!X139</f>
        <v>0</v>
      </c>
      <c r="O18" s="9">
        <f>+'24-02-012'!Y139</f>
        <v>0</v>
      </c>
      <c r="P18" s="9">
        <f>+'24-02-012'!Z139</f>
        <v>0</v>
      </c>
      <c r="Q18" s="9">
        <f>+'24-02-012'!AA139</f>
        <v>0</v>
      </c>
      <c r="R18" s="9">
        <f>+'24-02-012'!AB139</f>
        <v>0</v>
      </c>
      <c r="S18" s="9">
        <f>+'24-02-012'!AC139</f>
        <v>0</v>
      </c>
      <c r="T18" s="9">
        <f>+'24-02-012'!AD139</f>
        <v>0</v>
      </c>
      <c r="U18" s="9">
        <f>+'24-02-012'!AE139</f>
        <v>0</v>
      </c>
      <c r="V18" s="9">
        <f>+'24-02-012'!AF139</f>
        <v>0</v>
      </c>
      <c r="W18" s="9">
        <f>+'24-02-012'!AG139</f>
        <v>0</v>
      </c>
      <c r="X18" s="11">
        <f>+'24-02-012'!AH139</f>
        <v>0</v>
      </c>
      <c r="Y18" s="11">
        <f>+'24-02-012'!AI139</f>
        <v>0</v>
      </c>
    </row>
    <row r="19" spans="1:25" s="12" customFormat="1" ht="26.25" customHeight="1">
      <c r="A19" s="10" t="s">
        <v>18</v>
      </c>
      <c r="B19" s="9">
        <f>+'24-02-012'!I151</f>
        <v>0</v>
      </c>
      <c r="C19" s="9">
        <f>+'24-02-012'!J151</f>
        <v>0</v>
      </c>
      <c r="D19" s="9">
        <f>+'24-02-012'!L151</f>
        <v>0</v>
      </c>
      <c r="E19" s="9">
        <f>+'24-02-012'!M151</f>
        <v>0</v>
      </c>
      <c r="F19" s="9">
        <f>+'24-02-012'!N151</f>
        <v>0</v>
      </c>
      <c r="G19" s="9">
        <f>+'24-02-012'!Q151</f>
        <v>0</v>
      </c>
      <c r="H19" s="9">
        <f>+'24-02-012'!R151</f>
        <v>0</v>
      </c>
      <c r="I19" s="9">
        <f>+'24-02-012'!S151</f>
        <v>0</v>
      </c>
      <c r="J19" s="9">
        <f>+'24-02-012'!T151</f>
        <v>0</v>
      </c>
      <c r="K19" s="9">
        <f>+'24-02-012'!U151</f>
        <v>0</v>
      </c>
      <c r="L19" s="9">
        <f>+'24-02-012'!V151</f>
        <v>0</v>
      </c>
      <c r="M19" s="9">
        <f>+'24-02-012'!W151</f>
        <v>0</v>
      </c>
      <c r="N19" s="9">
        <f>+'24-02-012'!X151</f>
        <v>0</v>
      </c>
      <c r="O19" s="9">
        <f>+'24-02-012'!Y151</f>
        <v>0</v>
      </c>
      <c r="P19" s="9">
        <f>+'24-02-012'!Z151</f>
        <v>0</v>
      </c>
      <c r="Q19" s="9">
        <f>+'24-02-012'!AA151</f>
        <v>0</v>
      </c>
      <c r="R19" s="9">
        <f>+'24-02-012'!AB151</f>
        <v>0</v>
      </c>
      <c r="S19" s="9">
        <f>+'24-02-012'!AC151</f>
        <v>0</v>
      </c>
      <c r="T19" s="9">
        <f>+'24-02-012'!AD151</f>
        <v>0</v>
      </c>
      <c r="U19" s="9">
        <f>+'24-02-012'!AE151</f>
        <v>0</v>
      </c>
      <c r="V19" s="9">
        <f>+'24-02-012'!AF151</f>
        <v>0</v>
      </c>
      <c r="W19" s="9">
        <f>+'24-02-012'!AG151</f>
        <v>0</v>
      </c>
      <c r="X19" s="11">
        <f>+'24-02-012'!AH151</f>
        <v>0</v>
      </c>
      <c r="Y19" s="11">
        <f>+'24-02-012'!AI151</f>
        <v>0</v>
      </c>
    </row>
    <row r="20" spans="1:25" s="12" customFormat="1" ht="26.25" customHeight="1">
      <c r="A20" s="15" t="s">
        <v>71</v>
      </c>
      <c r="B20" s="9">
        <f>+'24-02-012'!I163</f>
        <v>0</v>
      </c>
      <c r="C20" s="9">
        <f>+'24-02-012'!J163</f>
        <v>0</v>
      </c>
      <c r="D20" s="9">
        <f>+'24-02-012'!L163</f>
        <v>0</v>
      </c>
      <c r="E20" s="9">
        <f>+'24-02-012'!M163</f>
        <v>0</v>
      </c>
      <c r="F20" s="9">
        <f>+'24-02-012'!N163</f>
        <v>0</v>
      </c>
      <c r="G20" s="9">
        <f>+'24-02-012'!Q163</f>
        <v>0</v>
      </c>
      <c r="H20" s="9">
        <f>+'24-02-012'!R163</f>
        <v>0</v>
      </c>
      <c r="I20" s="9">
        <f>+'24-02-012'!S163</f>
        <v>0</v>
      </c>
      <c r="J20" s="9">
        <f>+'24-02-012'!T163</f>
        <v>0</v>
      </c>
      <c r="K20" s="9">
        <f>+'24-02-012'!U163</f>
        <v>0</v>
      </c>
      <c r="L20" s="9">
        <f>+'24-02-012'!V163</f>
        <v>0</v>
      </c>
      <c r="M20" s="9">
        <f>+'24-02-012'!W163</f>
        <v>0</v>
      </c>
      <c r="N20" s="9">
        <f>+'24-02-012'!X163</f>
        <v>0</v>
      </c>
      <c r="O20" s="9">
        <f>+'24-02-012'!Y163</f>
        <v>0</v>
      </c>
      <c r="P20" s="9">
        <f>+'24-02-012'!Z163</f>
        <v>0</v>
      </c>
      <c r="Q20" s="9">
        <f>+'24-02-012'!AA163</f>
        <v>0</v>
      </c>
      <c r="R20" s="9">
        <f>+'24-02-012'!AB163</f>
        <v>0</v>
      </c>
      <c r="S20" s="9">
        <f>+'24-02-012'!AC163</f>
        <v>0</v>
      </c>
      <c r="T20" s="9">
        <f>+'24-02-012'!AD163</f>
        <v>0</v>
      </c>
      <c r="U20" s="9">
        <f>+'24-02-012'!AE163</f>
        <v>0</v>
      </c>
      <c r="V20" s="9">
        <f>+'24-02-012'!AF163</f>
        <v>0</v>
      </c>
      <c r="W20" s="9">
        <f>+'24-02-012'!AG163</f>
        <v>0</v>
      </c>
      <c r="X20" s="11">
        <f>+'24-02-012'!AH163</f>
        <v>0</v>
      </c>
      <c r="Y20" s="11">
        <f>+'24-02-012'!AI163</f>
        <v>0</v>
      </c>
    </row>
    <row r="21" spans="1:25" s="12" customFormat="1" ht="26.25" customHeight="1">
      <c r="A21" s="13" t="s">
        <v>20</v>
      </c>
      <c r="B21" s="9">
        <f>+'24-02-012'!I175</f>
        <v>0</v>
      </c>
      <c r="C21" s="9">
        <f>+'24-02-012'!J175</f>
        <v>0</v>
      </c>
      <c r="D21" s="9">
        <f>+'24-02-012'!L175</f>
        <v>0</v>
      </c>
      <c r="E21" s="9">
        <f>+'24-02-012'!M175</f>
        <v>0</v>
      </c>
      <c r="F21" s="9">
        <f>+'24-02-012'!N175</f>
        <v>0</v>
      </c>
      <c r="G21" s="9">
        <f>+'24-02-012'!Q175</f>
        <v>0</v>
      </c>
      <c r="H21" s="9">
        <f>+'24-02-012'!R175</f>
        <v>0</v>
      </c>
      <c r="I21" s="9">
        <f>+'24-02-012'!S175</f>
        <v>0</v>
      </c>
      <c r="J21" s="9">
        <f>+'24-02-012'!T175</f>
        <v>0</v>
      </c>
      <c r="K21" s="9">
        <f>+'24-02-012'!U175</f>
        <v>0</v>
      </c>
      <c r="L21" s="9">
        <f>+'24-02-012'!V175</f>
        <v>0</v>
      </c>
      <c r="M21" s="9">
        <f>+'24-02-012'!W175</f>
        <v>0</v>
      </c>
      <c r="N21" s="9">
        <f>+'24-02-012'!X175</f>
        <v>0</v>
      </c>
      <c r="O21" s="9">
        <f>+'24-02-012'!Y175</f>
        <v>0</v>
      </c>
      <c r="P21" s="9">
        <f>+'24-02-012'!Z175</f>
        <v>0</v>
      </c>
      <c r="Q21" s="9">
        <f>+'24-02-012'!AA175</f>
        <v>0</v>
      </c>
      <c r="R21" s="9">
        <f>+'24-02-012'!AB175</f>
        <v>0</v>
      </c>
      <c r="S21" s="9">
        <f>+'24-02-012'!AC175</f>
        <v>0</v>
      </c>
      <c r="T21" s="9">
        <f>+'24-02-012'!AD175</f>
        <v>0</v>
      </c>
      <c r="U21" s="9">
        <f>+'24-02-012'!AE175</f>
        <v>0</v>
      </c>
      <c r="V21" s="9">
        <f>+'24-02-012'!AF175</f>
        <v>0</v>
      </c>
      <c r="W21" s="9">
        <f>+'24-02-012'!AG175</f>
        <v>0</v>
      </c>
      <c r="X21" s="11">
        <f>+'24-02-012'!AH175</f>
        <v>0</v>
      </c>
      <c r="Y21" s="11">
        <f>+'24-02-012'!AI175</f>
        <v>0</v>
      </c>
    </row>
    <row r="22" spans="1:25" s="12" customFormat="1" ht="26.25" customHeight="1">
      <c r="A22" s="13" t="s">
        <v>19</v>
      </c>
      <c r="B22" s="9">
        <f>+'24-02-012'!I187</f>
        <v>0</v>
      </c>
      <c r="C22" s="9">
        <f>+'24-02-012'!J187</f>
        <v>0</v>
      </c>
      <c r="D22" s="9">
        <f>+'24-02-012'!L187</f>
        <v>0</v>
      </c>
      <c r="E22" s="9">
        <f>+'24-02-012'!M187</f>
        <v>0</v>
      </c>
      <c r="F22" s="9">
        <f>+'24-02-012'!N187</f>
        <v>0</v>
      </c>
      <c r="G22" s="9">
        <f>+'24-02-012'!Q187</f>
        <v>0</v>
      </c>
      <c r="H22" s="9">
        <f>+'24-02-012'!R187</f>
        <v>0</v>
      </c>
      <c r="I22" s="9">
        <f>+'24-02-012'!S187</f>
        <v>0</v>
      </c>
      <c r="J22" s="9">
        <f>+'24-02-012'!T187</f>
        <v>0</v>
      </c>
      <c r="K22" s="9">
        <f>+'24-02-012'!U187</f>
        <v>0</v>
      </c>
      <c r="L22" s="9">
        <f>+'24-02-012'!V187</f>
        <v>0</v>
      </c>
      <c r="M22" s="9">
        <f>+'24-02-012'!W187</f>
        <v>0</v>
      </c>
      <c r="N22" s="9">
        <f>+'24-02-012'!X187</f>
        <v>0</v>
      </c>
      <c r="O22" s="9">
        <f>+'24-02-012'!Y187</f>
        <v>0</v>
      </c>
      <c r="P22" s="9">
        <f>+'24-02-012'!Z187</f>
        <v>0</v>
      </c>
      <c r="Q22" s="9">
        <f>+'24-02-012'!AA187</f>
        <v>0</v>
      </c>
      <c r="R22" s="9">
        <f>+'24-02-012'!AB187</f>
        <v>0</v>
      </c>
      <c r="S22" s="9">
        <f>+'24-02-012'!AC187</f>
        <v>0</v>
      </c>
      <c r="T22" s="9">
        <f>+'24-02-012'!AD187</f>
        <v>0</v>
      </c>
      <c r="U22" s="9">
        <f>+'24-02-012'!AE187</f>
        <v>0</v>
      </c>
      <c r="V22" s="9">
        <f>+'24-02-012'!AF187</f>
        <v>0</v>
      </c>
      <c r="W22" s="9">
        <f>+'24-02-012'!AG187</f>
        <v>0</v>
      </c>
      <c r="X22" s="11">
        <f>+'24-02-012'!AH187</f>
        <v>0</v>
      </c>
      <c r="Y22" s="11">
        <f>+'24-02-012'!AI187</f>
        <v>0</v>
      </c>
    </row>
    <row r="23" spans="1:25" s="12" customFormat="1" ht="26.25" customHeight="1">
      <c r="A23" s="14" t="s">
        <v>49</v>
      </c>
      <c r="B23" s="9">
        <f>+'24-02-012'!I190</f>
        <v>5397167000</v>
      </c>
      <c r="C23" s="9">
        <f>+'24-02-012'!J190</f>
        <v>5397167000</v>
      </c>
      <c r="D23" s="9">
        <f>+'24-02-012'!L190</f>
        <v>0</v>
      </c>
      <c r="E23" s="9">
        <f>+'24-02-012'!M190</f>
        <v>0</v>
      </c>
      <c r="F23" s="9">
        <f>+'24-02-012'!N190</f>
        <v>0</v>
      </c>
      <c r="G23" s="9">
        <f>+'24-02-012'!Q190</f>
        <v>2698583500</v>
      </c>
      <c r="H23" s="9">
        <f>+'24-02-012'!R190</f>
        <v>0</v>
      </c>
      <c r="I23" s="9">
        <f>+'24-02-012'!S190</f>
        <v>0</v>
      </c>
      <c r="J23" s="9">
        <f>+'24-02-012'!T190</f>
        <v>2698583500</v>
      </c>
      <c r="K23" s="9">
        <f>+'24-02-012'!U190</f>
        <v>0</v>
      </c>
      <c r="L23" s="9">
        <f>+'24-02-012'!V190</f>
        <v>0</v>
      </c>
      <c r="M23" s="9">
        <f>+'24-02-012'!W190</f>
        <v>0</v>
      </c>
      <c r="N23" s="9">
        <f>+'24-02-012'!X190</f>
        <v>0</v>
      </c>
      <c r="O23" s="9">
        <f>+'24-02-012'!Y190</f>
        <v>0</v>
      </c>
      <c r="P23" s="9">
        <f>+'24-02-012'!Z190</f>
        <v>2698583500</v>
      </c>
      <c r="Q23" s="9">
        <f>+'24-02-012'!AA190</f>
        <v>0</v>
      </c>
      <c r="R23" s="9">
        <f>+'24-02-012'!AB190</f>
        <v>2698583500</v>
      </c>
      <c r="S23" s="9">
        <f>+'24-02-012'!AC190</f>
        <v>0</v>
      </c>
      <c r="T23" s="9">
        <f>+'24-02-012'!AD190</f>
        <v>0</v>
      </c>
      <c r="U23" s="9">
        <f>+'24-02-012'!AE190</f>
        <v>0</v>
      </c>
      <c r="V23" s="9">
        <f>+'24-02-012'!AF190</f>
        <v>0</v>
      </c>
      <c r="W23" s="9">
        <f>+'24-02-012'!AG190</f>
        <v>5397167000</v>
      </c>
      <c r="X23" s="11">
        <f>+'24-02-012'!AH190</f>
        <v>1</v>
      </c>
      <c r="Y23" s="11">
        <f>+'24-02-012'!AI190</f>
        <v>1</v>
      </c>
    </row>
    <row r="24" spans="1:25" ht="36" customHeight="1">
      <c r="A24" s="66" t="str">
        <f>"TOTAL ASIG."&amp;" "&amp;$A$5</f>
        <v xml:space="preserve">TOTAL ASIG. 24-02-012 PROGRAMA DE ALIMENTACION </v>
      </c>
      <c r="B24" s="67">
        <f t="shared" ref="B24:W24" si="0">SUM(B8:B23)</f>
        <v>5397167000</v>
      </c>
      <c r="C24" s="67">
        <f t="shared" si="0"/>
        <v>5397167000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2698583500</v>
      </c>
      <c r="H24" s="70">
        <f t="shared" si="0"/>
        <v>0</v>
      </c>
      <c r="I24" s="70">
        <f t="shared" si="0"/>
        <v>0</v>
      </c>
      <c r="J24" s="67">
        <f t="shared" si="0"/>
        <v>2698583500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2698583500</v>
      </c>
      <c r="Q24" s="70">
        <f t="shared" si="0"/>
        <v>0</v>
      </c>
      <c r="R24" s="67">
        <f t="shared" si="0"/>
        <v>2698583500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5397167000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29" scale="74" fitToHeight="8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P175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9.57031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23.57031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customWidth="1" outlineLevel="1"/>
    <col min="28" max="28" width="12.140625" style="6" customWidth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83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47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49" t="s">
        <v>6</v>
      </c>
      <c r="H7" s="49" t="s">
        <v>7</v>
      </c>
      <c r="I7" s="192"/>
      <c r="J7" s="192"/>
      <c r="K7" s="181"/>
      <c r="L7" s="50" t="s">
        <v>11</v>
      </c>
      <c r="M7" s="50" t="s">
        <v>22</v>
      </c>
      <c r="N7" s="51" t="s">
        <v>75</v>
      </c>
      <c r="O7" s="181"/>
      <c r="P7" s="183"/>
      <c r="Q7" s="50" t="s">
        <v>35</v>
      </c>
      <c r="R7" s="50" t="s">
        <v>36</v>
      </c>
      <c r="S7" s="50" t="s">
        <v>37</v>
      </c>
      <c r="T7" s="200"/>
      <c r="U7" s="50" t="s">
        <v>38</v>
      </c>
      <c r="V7" s="50" t="s">
        <v>39</v>
      </c>
      <c r="W7" s="50" t="s">
        <v>40</v>
      </c>
      <c r="X7" s="189"/>
      <c r="Y7" s="50" t="s">
        <v>41</v>
      </c>
      <c r="Z7" s="50" t="s">
        <v>42</v>
      </c>
      <c r="AA7" s="50" t="s">
        <v>43</v>
      </c>
      <c r="AB7" s="200"/>
      <c r="AC7" s="50" t="s">
        <v>44</v>
      </c>
      <c r="AD7" s="50" t="s">
        <v>45</v>
      </c>
      <c r="AE7" s="50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11417828000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203</v>
      </c>
      <c r="C189" s="115">
        <v>41627</v>
      </c>
      <c r="D189" s="2" t="s">
        <v>126</v>
      </c>
      <c r="E189" s="116" t="s">
        <v>125</v>
      </c>
      <c r="F189" s="114" t="s">
        <v>127</v>
      </c>
      <c r="G189" s="117">
        <v>41705</v>
      </c>
      <c r="H189" s="117">
        <v>42004</v>
      </c>
      <c r="I189" s="209"/>
      <c r="J189" s="118">
        <v>11417828000</v>
      </c>
      <c r="K189" s="119" t="s">
        <v>204</v>
      </c>
      <c r="L189" s="35"/>
      <c r="M189" s="35"/>
      <c r="N189" s="35"/>
      <c r="O189" s="114" t="s">
        <v>132</v>
      </c>
      <c r="P189" s="28"/>
      <c r="Q189" s="118"/>
      <c r="R189" s="118"/>
      <c r="S189" s="118">
        <v>3425348400</v>
      </c>
      <c r="T189" s="94">
        <f>SUM(Q189:S189)</f>
        <v>3425348400</v>
      </c>
      <c r="U189" s="35"/>
      <c r="V189" s="35"/>
      <c r="W189" s="35"/>
      <c r="X189" s="94">
        <f>SUM(U189:W189)</f>
        <v>0</v>
      </c>
      <c r="Y189" s="35"/>
      <c r="Z189" s="35">
        <v>5708914000</v>
      </c>
      <c r="AA189" s="35"/>
      <c r="AB189" s="94">
        <f>SUM(Y189:AA189)</f>
        <v>5708914000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9134262400</v>
      </c>
      <c r="AH189" s="41">
        <f>IF(ISERROR(AG189/I188),0,AG189/I188)</f>
        <v>0.8</v>
      </c>
      <c r="AI189" s="42">
        <f>IF(ISERROR(AG189/$AG$191),"-",AG189/$AG$191)</f>
        <v>1</v>
      </c>
    </row>
    <row r="190" spans="1:35" s="17" customForma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+I188</f>
        <v>11417828000</v>
      </c>
      <c r="J190" s="55">
        <f>SUM(J189:J189)</f>
        <v>11417828000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3425348400</v>
      </c>
      <c r="T190" s="60">
        <f t="shared" si="121"/>
        <v>3425348400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5708914000</v>
      </c>
      <c r="AA190" s="55">
        <f t="shared" si="121"/>
        <v>0</v>
      </c>
      <c r="AB190" s="60">
        <f t="shared" si="121"/>
        <v>5708914000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9134262400</v>
      </c>
      <c r="AH190" s="54">
        <f>IF(ISERROR(AG190/I190),0,AG190/I190)</f>
        <v>0.8</v>
      </c>
      <c r="AI190" s="54">
        <f>IF(ISERROR(AG190/$AG$191),0,AG190/$AG$191)</f>
        <v>1</v>
      </c>
    </row>
    <row r="191" spans="1:35">
      <c r="A191" s="210" t="str">
        <f>"TOTAL ASIG."&amp;" "&amp;$A$5</f>
        <v xml:space="preserve">TOTAL ASIG. 24-02-014- 001 PROGRAMA DE APOYO AL MICROEMPRENDIMIENTO 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11417828000</v>
      </c>
      <c r="J191" s="60">
        <f>+J19+J31+J43+J55+J67+J79+J91+J103+J115+J127+J139+J151+J187+J163+J175+J190</f>
        <v>11417828000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3425348400</v>
      </c>
      <c r="T191" s="60">
        <f t="shared" si="122"/>
        <v>3425348400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5708914000</v>
      </c>
      <c r="AA191" s="60">
        <f t="shared" si="122"/>
        <v>0</v>
      </c>
      <c r="AB191" s="60">
        <f t="shared" si="122"/>
        <v>5708914000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9134262400</v>
      </c>
      <c r="AH191" s="61">
        <f>IF(ISERROR(AG191/I191),"-",AG191/I191)</f>
        <v>0.8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textLength" operator="lessThanOrEqual" allowBlank="1" showInputMessage="1" showErrorMessage="1" errorTitle="MÁXIMO DE CARACTERES SOBREPASADO" error="Sólo 255 caracteres por celdas" sqref="E189:F189 K45:K54 D45:F54 O33:P42 K33:K42 D33:F42 O21:P30 K21:K30 D21:F30 O9:P18 K9:K18 O57:P66 K57:K66 D57:F66 O69:P78 K69:K78 D69:F78 O81:P90 K81:K90 D81:F90 O93:P102 K93:K102 D93:F102 O105:P114 K105:K114 D105:F114 O117:P126 K117:K126 D117:F126 O129:P138 K129:K138 D129:F138 O141:P150 K141:K150 D141:F150 O153:P162 K153:K162 D153:F162 O165:P174 K165:K174 D165:F174 O177:P186 K177:K186 D177:F186 O189:P189 K189 O45:P54 B189 B153:B162 B165:B174 B177:B186 B141:B150 B129:B138 B117:B126 B105:B114 B93:B102 B81:B90 B69:B78 B57:B66 B45:B54 B33:B42 B21:B30 B9:B18 D9:F18">
      <formula1>255</formula1>
    </dataValidation>
    <dataValidation type="decimal" allowBlank="1" showInputMessage="1" showErrorMessage="1" errorTitle="Sólo números" error="Sólo ingresar números sin letras_x000a_" sqref="L189:M189 L177:M186 L153:M162 L117:M126 L129:M138 L105:M114 L81:M90 Q33:S42 L69:M78 L93:M102 L141:M150 L165:M174 Q45:S54 AC45:AE54 Y45:AA54 U45:W54 L57:M66 L45:M54 AC33:AE42 Y33:AA42 U33:W42 Q21:S30 L33:M42 Y21:AA30 AC21:AE30 U9:W18 Q9:S18 U21:W30 L21:M30 AC9:AE18 Y9:AA18 Q57:S66 AC57:AE66 Y57:AA66 U57:W66 Q69:S78 AC69:AE78 Y69:AA78 U69:W78 Q81:S90 AC81:AE90 Y81:AA90 U81:W90 Q93:S102 AC93:AE102 Y93:AA102 U93:W102 Q105:S114 AC105:AE114 Y105:AA114 U105:W114 Q117:S126 AC117:AE126 Y117:AA126 U117:W126 Q129:S138 AC129:AE138 Y129:AA138 U129:W138 Q141:S150 AC141:AE150 Y141:AA150 U141:W150 Q153:S162 AC153:AE162 Y153:AA162 U153:W162 Q165:S174 AC165:AE174 Y165:AA174 U165:W174 Q177:S186 AC177:AE186 Y177:AA186 U177:W186 L9:M18 AC189:AE189 Y189:AA189 U189:W189 Q189:R189">
      <formula1>-100000000</formula1>
      <formula2>10000000000</formula2>
    </dataValidation>
    <dataValidation type="textLength" operator="lessThanOrEqual" allowBlank="1" showInputMessage="1" showErrorMessage="1" sqref="J105:J114 J69:J78 J21:J30 J9:J18 J189 J45:J54 J57:J66 J81:J90 J153:J162 J117:J126 J165:J174 J33:J42 J93:J102 J129:J138 J177:J186 J141:J150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48:H54 G45:H46 G180:H186 G177:H178 G36:H42 G33:H34 G132:H138 G129:H130 G24:H30 G21:H22 G189:H189 G12:H18 G9:H10 G105:H106 G60:H66 G57:H58 G120:H126 G117:H118 G72:H78 G69:H70 G153:H154 G165:H166 G84:H90 G81:H82 G144:H150 G141:H142 G96:H102 G93:H94 G156:H162 H168:H174 G168:G169 G171:G174">
      <formula1>41275</formula1>
    </dataValidation>
    <dataValidation type="date" allowBlank="1" showInputMessage="1" showErrorMessage="1" errorTitle="SÓLO FECHAS" error="Las fechas corresponden a las del Año 2013" sqref="G107:H107 G47:H47 G179:H179 G35:H35 G131:H131 G23:H23 G11:H11 G59:H59 G119:H119 G71:H71 G167:H167 G83:H83 G143:H143 G95:H95 G155:H155">
      <formula1>41275</formula1>
      <formula2>41639</formula2>
    </dataValidation>
    <dataValidation type="date" operator="greaterThan" allowBlank="1" showInputMessage="1" showErrorMessage="1" errorTitle="Error en Ingresos de Fechas" error="La fecha debe corresponder al Año 2014." sqref="C9:C18 C21:C30 C33:C42 C45:C54 C57:C66 C69:C78 C81:C90 C93:C102 C105:C114 C117:C126 C129:C138 C141:C150 C153:C162 C165:C174 C177:C186 C189">
      <formula1>41275</formula1>
    </dataValidation>
    <dataValidation allowBlank="1" showInputMessage="1" showErrorMessage="1" errorTitle="Sólo números" error="Sólo ingresar números sin letras_x000a_" sqref="N8:N18 N20:N30 N32:N42 N44:N54 N56:N66 N68:N78 N80:N90 N92:N102 N104:N114 N116:N126 N128:N138 N140:N150 N152:N162 N164:N174 N176:N186 N188:N189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29" scale="48" fitToHeight="20" orientation="landscape" r:id="rId1"/>
  <headerFooter alignWithMargins="0"/>
  <ignoredErrors>
    <ignoredError sqref="AI190" formula="1"/>
  </ignoredErrors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J1" workbookViewId="0">
      <pane ySplit="7" topLeftCell="A18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customWidth="1" outlineLevel="1"/>
    <col min="18" max="18" width="11.42578125" style="6" customWidth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+'24-02-014-001'!A1:AI1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+'24-02-014-001'!A3:AI3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4" t="str">
        <f>+'24-02-014-001'!A5:H5</f>
        <v xml:space="preserve">24-02-014- 001 PROGRAMA DE APOYO AL MICROEMPRENDIMIENTO 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92"/>
      <c r="K7" s="44" t="s">
        <v>38</v>
      </c>
      <c r="L7" s="44" t="s">
        <v>39</v>
      </c>
      <c r="M7" s="44" t="s">
        <v>40</v>
      </c>
      <c r="N7" s="192"/>
      <c r="O7" s="44" t="s">
        <v>41</v>
      </c>
      <c r="P7" s="44" t="s">
        <v>42</v>
      </c>
      <c r="Q7" s="44" t="s">
        <v>43</v>
      </c>
      <c r="R7" s="192"/>
      <c r="S7" s="44" t="s">
        <v>44</v>
      </c>
      <c r="T7" s="44" t="s">
        <v>45</v>
      </c>
      <c r="U7" s="44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+'24-02-014-001'!I19</f>
        <v>0</v>
      </c>
      <c r="C8" s="9">
        <f>+'24-02-014-001'!J19</f>
        <v>0</v>
      </c>
      <c r="D8" s="9">
        <f>+'24-02-014-001'!L19</f>
        <v>0</v>
      </c>
      <c r="E8" s="9">
        <f>+'24-02-014-001'!M19</f>
        <v>0</v>
      </c>
      <c r="F8" s="9">
        <f>+'24-02-014-001'!N19</f>
        <v>0</v>
      </c>
      <c r="G8" s="9">
        <f>+'24-02-014-001'!Q19</f>
        <v>0</v>
      </c>
      <c r="H8" s="9">
        <f>+'24-02-014-001'!R19</f>
        <v>0</v>
      </c>
      <c r="I8" s="9">
        <f>+'24-02-014-001'!S19</f>
        <v>0</v>
      </c>
      <c r="J8" s="9">
        <f>+'24-02-014-001'!T19</f>
        <v>0</v>
      </c>
      <c r="K8" s="9">
        <f>+'24-02-014-001'!U19</f>
        <v>0</v>
      </c>
      <c r="L8" s="9">
        <f>+'24-02-014-001'!V19</f>
        <v>0</v>
      </c>
      <c r="M8" s="9">
        <f>+'24-02-014-001'!W19</f>
        <v>0</v>
      </c>
      <c r="N8" s="9">
        <f>+'24-02-014-001'!X19</f>
        <v>0</v>
      </c>
      <c r="O8" s="9">
        <f>+'24-02-014-001'!Y19</f>
        <v>0</v>
      </c>
      <c r="P8" s="9">
        <f>+'24-02-014-001'!Z19</f>
        <v>0</v>
      </c>
      <c r="Q8" s="9">
        <f>+'24-02-014-001'!AA19</f>
        <v>0</v>
      </c>
      <c r="R8" s="9">
        <f>+'24-02-014-001'!AB19</f>
        <v>0</v>
      </c>
      <c r="S8" s="9">
        <f>+'24-02-014-001'!AC19</f>
        <v>0</v>
      </c>
      <c r="T8" s="9">
        <f>+'24-02-014-001'!AD19</f>
        <v>0</v>
      </c>
      <c r="U8" s="9">
        <f>+'24-02-014-001'!AE19</f>
        <v>0</v>
      </c>
      <c r="V8" s="9">
        <f>+'24-02-014-001'!AF19</f>
        <v>0</v>
      </c>
      <c r="W8" s="9">
        <f>+'24-02-014-001'!AG19</f>
        <v>0</v>
      </c>
      <c r="X8" s="11">
        <f>+'24-02-014-001'!AH19</f>
        <v>0</v>
      </c>
      <c r="Y8" s="11">
        <f>+'24-02-014-001'!AI19</f>
        <v>0</v>
      </c>
    </row>
    <row r="9" spans="1:25" s="12" customFormat="1" ht="26.25" customHeight="1">
      <c r="A9" s="10" t="s">
        <v>12</v>
      </c>
      <c r="B9" s="9">
        <f>+'24-02-014-001'!I31</f>
        <v>0</v>
      </c>
      <c r="C9" s="9">
        <f>+'24-02-014-001'!J31</f>
        <v>0</v>
      </c>
      <c r="D9" s="9">
        <f>+'24-02-014-001'!L31</f>
        <v>0</v>
      </c>
      <c r="E9" s="9">
        <f>+'24-02-014-001'!M31</f>
        <v>0</v>
      </c>
      <c r="F9" s="9">
        <f>+'24-02-014-001'!N31</f>
        <v>0</v>
      </c>
      <c r="G9" s="9">
        <f>+'24-02-014-001'!Q31</f>
        <v>0</v>
      </c>
      <c r="H9" s="9">
        <f>+'24-02-014-001'!R31</f>
        <v>0</v>
      </c>
      <c r="I9" s="9">
        <f>+'24-02-014-001'!S31</f>
        <v>0</v>
      </c>
      <c r="J9" s="9">
        <f>+'24-02-014-001'!T31</f>
        <v>0</v>
      </c>
      <c r="K9" s="9">
        <f>+'24-02-014-001'!U31</f>
        <v>0</v>
      </c>
      <c r="L9" s="9">
        <f>+'24-02-014-001'!V31</f>
        <v>0</v>
      </c>
      <c r="M9" s="9">
        <f>+'24-02-014-001'!W31</f>
        <v>0</v>
      </c>
      <c r="N9" s="9">
        <f>+'24-02-014-001'!X31</f>
        <v>0</v>
      </c>
      <c r="O9" s="9">
        <f>+'24-02-014-001'!Y31</f>
        <v>0</v>
      </c>
      <c r="P9" s="9">
        <f>+'24-02-014-001'!Z31</f>
        <v>0</v>
      </c>
      <c r="Q9" s="9">
        <f>+'24-02-014-001'!AA31</f>
        <v>0</v>
      </c>
      <c r="R9" s="9">
        <f>+'24-02-014-001'!AB31</f>
        <v>0</v>
      </c>
      <c r="S9" s="9">
        <f>+'24-02-014-001'!AC31</f>
        <v>0</v>
      </c>
      <c r="T9" s="9">
        <f>+'24-02-014-001'!AD31</f>
        <v>0</v>
      </c>
      <c r="U9" s="9">
        <f>+'24-02-014-001'!AE31</f>
        <v>0</v>
      </c>
      <c r="V9" s="9">
        <f>+'24-02-014-001'!AF31</f>
        <v>0</v>
      </c>
      <c r="W9" s="9">
        <f>+'24-02-014-001'!AG31</f>
        <v>0</v>
      </c>
      <c r="X9" s="11">
        <f>+'24-02-014-001'!AH31</f>
        <v>0</v>
      </c>
      <c r="Y9" s="11">
        <f>+'24-02-014-001'!AI31</f>
        <v>0</v>
      </c>
    </row>
    <row r="10" spans="1:25" s="12" customFormat="1" ht="26.25" customHeight="1">
      <c r="A10" s="10" t="s">
        <v>13</v>
      </c>
      <c r="B10" s="9">
        <f>+'24-02-014-001'!I43</f>
        <v>0</v>
      </c>
      <c r="C10" s="9">
        <f>+'24-02-014-001'!J43</f>
        <v>0</v>
      </c>
      <c r="D10" s="9">
        <f>+'24-02-014-001'!L43</f>
        <v>0</v>
      </c>
      <c r="E10" s="9">
        <f>+'24-02-014-001'!M43</f>
        <v>0</v>
      </c>
      <c r="F10" s="9">
        <f>+'24-02-014-001'!N43</f>
        <v>0</v>
      </c>
      <c r="G10" s="9">
        <f>+'24-02-014-001'!Q43</f>
        <v>0</v>
      </c>
      <c r="H10" s="9">
        <f>+'24-02-014-001'!R43</f>
        <v>0</v>
      </c>
      <c r="I10" s="9">
        <f>+'24-02-014-001'!S43</f>
        <v>0</v>
      </c>
      <c r="J10" s="9">
        <f>+'24-02-014-001'!T43</f>
        <v>0</v>
      </c>
      <c r="K10" s="9">
        <f>+'24-02-014-001'!U43</f>
        <v>0</v>
      </c>
      <c r="L10" s="9">
        <f>+'24-02-014-001'!V43</f>
        <v>0</v>
      </c>
      <c r="M10" s="9">
        <f>+'24-02-014-001'!W43</f>
        <v>0</v>
      </c>
      <c r="N10" s="9">
        <f>+'24-02-014-001'!X43</f>
        <v>0</v>
      </c>
      <c r="O10" s="9">
        <f>+'24-02-014-001'!Y43</f>
        <v>0</v>
      </c>
      <c r="P10" s="9">
        <f>+'24-02-014-001'!Z43</f>
        <v>0</v>
      </c>
      <c r="Q10" s="9">
        <f>+'24-02-014-001'!AA43</f>
        <v>0</v>
      </c>
      <c r="R10" s="9">
        <f>+'24-02-014-001'!AB43</f>
        <v>0</v>
      </c>
      <c r="S10" s="9">
        <f>+'24-02-014-001'!AC43</f>
        <v>0</v>
      </c>
      <c r="T10" s="9">
        <f>+'24-02-014-001'!AD43</f>
        <v>0</v>
      </c>
      <c r="U10" s="9">
        <f>+'24-02-014-001'!AE43</f>
        <v>0</v>
      </c>
      <c r="V10" s="9">
        <f>+'24-02-014-001'!AF43</f>
        <v>0</v>
      </c>
      <c r="W10" s="9">
        <f>+'24-02-014-001'!AG43</f>
        <v>0</v>
      </c>
      <c r="X10" s="11">
        <f>+'24-02-014-001'!AH43</f>
        <v>0</v>
      </c>
      <c r="Y10" s="11">
        <f>+'24-02-014-001'!AI43</f>
        <v>0</v>
      </c>
    </row>
    <row r="11" spans="1:25" s="12" customFormat="1" ht="26.25" customHeight="1">
      <c r="A11" s="10" t="s">
        <v>14</v>
      </c>
      <c r="B11" s="9">
        <f>+'24-02-014-001'!I55</f>
        <v>0</v>
      </c>
      <c r="C11" s="9">
        <f>+'24-02-014-001'!J55</f>
        <v>0</v>
      </c>
      <c r="D11" s="9">
        <f>+'24-02-014-001'!L55</f>
        <v>0</v>
      </c>
      <c r="E11" s="9">
        <f>+'24-02-014-001'!M55</f>
        <v>0</v>
      </c>
      <c r="F11" s="9">
        <f>+'24-02-014-001'!N55</f>
        <v>0</v>
      </c>
      <c r="G11" s="9">
        <f>+'24-02-014-001'!Q55</f>
        <v>0</v>
      </c>
      <c r="H11" s="9">
        <f>+'24-02-014-001'!R55</f>
        <v>0</v>
      </c>
      <c r="I11" s="9">
        <f>+'24-02-014-001'!S55</f>
        <v>0</v>
      </c>
      <c r="J11" s="9">
        <f>+'24-02-014-001'!T55</f>
        <v>0</v>
      </c>
      <c r="K11" s="9">
        <f>+'24-02-014-001'!U55</f>
        <v>0</v>
      </c>
      <c r="L11" s="9">
        <f>+'24-02-014-001'!V55</f>
        <v>0</v>
      </c>
      <c r="M11" s="9">
        <f>+'24-02-014-001'!W55</f>
        <v>0</v>
      </c>
      <c r="N11" s="9">
        <f>+'24-02-014-001'!X55</f>
        <v>0</v>
      </c>
      <c r="O11" s="9">
        <f>+'24-02-014-001'!Y55</f>
        <v>0</v>
      </c>
      <c r="P11" s="9">
        <f>+'24-02-014-001'!Z55</f>
        <v>0</v>
      </c>
      <c r="Q11" s="9">
        <f>+'24-02-014-001'!AA55</f>
        <v>0</v>
      </c>
      <c r="R11" s="9">
        <f>+'24-02-014-001'!AB55</f>
        <v>0</v>
      </c>
      <c r="S11" s="9">
        <f>+'24-02-014-001'!AC55</f>
        <v>0</v>
      </c>
      <c r="T11" s="9">
        <f>+'24-02-014-001'!AD55</f>
        <v>0</v>
      </c>
      <c r="U11" s="9">
        <f>+'24-02-014-001'!AE55</f>
        <v>0</v>
      </c>
      <c r="V11" s="9">
        <f>+'24-02-014-001'!AF55</f>
        <v>0</v>
      </c>
      <c r="W11" s="9">
        <f>+'24-02-014-001'!AG55</f>
        <v>0</v>
      </c>
      <c r="X11" s="11">
        <f>+'24-02-014-001'!AH55</f>
        <v>0</v>
      </c>
      <c r="Y11" s="11">
        <f>+'24-02-014-001'!AI55</f>
        <v>0</v>
      </c>
    </row>
    <row r="12" spans="1:25" s="12" customFormat="1" ht="26.25" customHeight="1">
      <c r="A12" s="43" t="s">
        <v>59</v>
      </c>
      <c r="B12" s="9">
        <f>+'24-02-014-001'!I67</f>
        <v>0</v>
      </c>
      <c r="C12" s="9">
        <f>+'24-02-014-001'!J67</f>
        <v>0</v>
      </c>
      <c r="D12" s="9">
        <f>+'24-02-014-001'!L67</f>
        <v>0</v>
      </c>
      <c r="E12" s="9">
        <f>+'24-02-014-001'!M67</f>
        <v>0</v>
      </c>
      <c r="F12" s="9">
        <f>+'24-02-014-001'!N67</f>
        <v>0</v>
      </c>
      <c r="G12" s="9">
        <f>+'24-02-014-001'!Q67</f>
        <v>0</v>
      </c>
      <c r="H12" s="9">
        <f>+'24-02-014-001'!R67</f>
        <v>0</v>
      </c>
      <c r="I12" s="9">
        <f>+'24-02-014-001'!S67</f>
        <v>0</v>
      </c>
      <c r="J12" s="9">
        <f>+'24-02-014-001'!T67</f>
        <v>0</v>
      </c>
      <c r="K12" s="9">
        <f>+'24-02-014-001'!U67</f>
        <v>0</v>
      </c>
      <c r="L12" s="9">
        <f>+'24-02-014-001'!V67</f>
        <v>0</v>
      </c>
      <c r="M12" s="9">
        <f>+'24-02-014-001'!W67</f>
        <v>0</v>
      </c>
      <c r="N12" s="9">
        <f>+'24-02-014-001'!X67</f>
        <v>0</v>
      </c>
      <c r="O12" s="9">
        <f>+'24-02-014-001'!Y67</f>
        <v>0</v>
      </c>
      <c r="P12" s="9">
        <f>+'24-02-014-001'!Z67</f>
        <v>0</v>
      </c>
      <c r="Q12" s="9">
        <f>+'24-02-014-001'!AA67</f>
        <v>0</v>
      </c>
      <c r="R12" s="9">
        <f>+'24-02-014-001'!AB67</f>
        <v>0</v>
      </c>
      <c r="S12" s="9">
        <f>+'24-02-014-001'!AC67</f>
        <v>0</v>
      </c>
      <c r="T12" s="9">
        <f>+'24-02-014-001'!AD67</f>
        <v>0</v>
      </c>
      <c r="U12" s="9">
        <f>+'24-02-014-001'!AE67</f>
        <v>0</v>
      </c>
      <c r="V12" s="9">
        <f>+'24-02-014-001'!AF67</f>
        <v>0</v>
      </c>
      <c r="W12" s="9">
        <f>+'24-02-014-001'!AG67</f>
        <v>0</v>
      </c>
      <c r="X12" s="11">
        <f>+'24-02-014-001'!AH67</f>
        <v>0</v>
      </c>
      <c r="Y12" s="11">
        <f>+'24-02-014-001'!AI67</f>
        <v>0</v>
      </c>
    </row>
    <row r="13" spans="1:25" s="12" customFormat="1" ht="26.25" customHeight="1">
      <c r="A13" s="10" t="s">
        <v>15</v>
      </c>
      <c r="B13" s="9">
        <f>+'24-02-014-001'!I79</f>
        <v>0</v>
      </c>
      <c r="C13" s="9">
        <f>+'24-02-014-001'!J79</f>
        <v>0</v>
      </c>
      <c r="D13" s="9">
        <f>+'24-02-014-001'!L79</f>
        <v>0</v>
      </c>
      <c r="E13" s="9">
        <f>+'24-02-014-001'!M79</f>
        <v>0</v>
      </c>
      <c r="F13" s="9">
        <f>+'24-02-014-001'!N79</f>
        <v>0</v>
      </c>
      <c r="G13" s="9">
        <f>+'24-02-014-001'!Q79</f>
        <v>0</v>
      </c>
      <c r="H13" s="9">
        <f>+'24-02-014-001'!R79</f>
        <v>0</v>
      </c>
      <c r="I13" s="9">
        <f>+'24-02-014-001'!S79</f>
        <v>0</v>
      </c>
      <c r="J13" s="9">
        <f>+'24-02-014-001'!T79</f>
        <v>0</v>
      </c>
      <c r="K13" s="9">
        <f>+'24-02-014-001'!U79</f>
        <v>0</v>
      </c>
      <c r="L13" s="9">
        <f>+'24-02-014-001'!V79</f>
        <v>0</v>
      </c>
      <c r="M13" s="9">
        <f>+'24-02-014-001'!W79</f>
        <v>0</v>
      </c>
      <c r="N13" s="9">
        <f>+'24-02-014-001'!X79</f>
        <v>0</v>
      </c>
      <c r="O13" s="9">
        <f>+'24-02-014-001'!Y79</f>
        <v>0</v>
      </c>
      <c r="P13" s="9">
        <f>+'24-02-014-001'!Z79</f>
        <v>0</v>
      </c>
      <c r="Q13" s="9">
        <f>+'24-02-014-001'!AA79</f>
        <v>0</v>
      </c>
      <c r="R13" s="9">
        <f>+'24-02-014-001'!AB79</f>
        <v>0</v>
      </c>
      <c r="S13" s="9">
        <f>+'24-02-014-001'!AC79</f>
        <v>0</v>
      </c>
      <c r="T13" s="9">
        <f>+'24-02-014-001'!AD79</f>
        <v>0</v>
      </c>
      <c r="U13" s="9">
        <f>+'24-02-014-001'!AE79</f>
        <v>0</v>
      </c>
      <c r="V13" s="9">
        <f>+'24-02-014-001'!AF79</f>
        <v>0</v>
      </c>
      <c r="W13" s="9">
        <f>+'24-02-014-001'!AG79</f>
        <v>0</v>
      </c>
      <c r="X13" s="11">
        <f>+'24-02-014-001'!AH79</f>
        <v>0</v>
      </c>
      <c r="Y13" s="11">
        <f>+'24-02-014-001'!AI79</f>
        <v>0</v>
      </c>
    </row>
    <row r="14" spans="1:25" s="12" customFormat="1" ht="26.25" customHeight="1">
      <c r="A14" s="10" t="s">
        <v>16</v>
      </c>
      <c r="B14" s="9">
        <f>+'24-02-014-001'!I91</f>
        <v>0</v>
      </c>
      <c r="C14" s="9">
        <f>+'24-02-014-001'!J91</f>
        <v>0</v>
      </c>
      <c r="D14" s="9">
        <f>+'24-02-014-001'!L91</f>
        <v>0</v>
      </c>
      <c r="E14" s="9">
        <f>+'24-02-014-001'!M91</f>
        <v>0</v>
      </c>
      <c r="F14" s="9">
        <f>+'24-02-014-001'!N91</f>
        <v>0</v>
      </c>
      <c r="G14" s="9">
        <f>+'24-02-014-001'!Q91</f>
        <v>0</v>
      </c>
      <c r="H14" s="9">
        <f>+'24-02-014-001'!R91</f>
        <v>0</v>
      </c>
      <c r="I14" s="9">
        <f>+'24-02-014-001'!S91</f>
        <v>0</v>
      </c>
      <c r="J14" s="9">
        <f>+'24-02-014-001'!T91</f>
        <v>0</v>
      </c>
      <c r="K14" s="9">
        <f>+'24-02-014-001'!U91</f>
        <v>0</v>
      </c>
      <c r="L14" s="9">
        <f>+'24-02-014-001'!V91</f>
        <v>0</v>
      </c>
      <c r="M14" s="9">
        <f>+'24-02-014-001'!W91</f>
        <v>0</v>
      </c>
      <c r="N14" s="9">
        <f>+'24-02-014-001'!X91</f>
        <v>0</v>
      </c>
      <c r="O14" s="9">
        <f>+'24-02-014-001'!Y91</f>
        <v>0</v>
      </c>
      <c r="P14" s="9">
        <f>+'24-02-014-001'!Z91</f>
        <v>0</v>
      </c>
      <c r="Q14" s="9">
        <f>+'24-02-014-001'!AA91</f>
        <v>0</v>
      </c>
      <c r="R14" s="9">
        <f>+'24-02-014-001'!AB91</f>
        <v>0</v>
      </c>
      <c r="S14" s="9">
        <f>+'24-02-014-001'!AC91</f>
        <v>0</v>
      </c>
      <c r="T14" s="9">
        <f>+'24-02-014-001'!AD91</f>
        <v>0</v>
      </c>
      <c r="U14" s="9">
        <f>+'24-02-014-001'!AE91</f>
        <v>0</v>
      </c>
      <c r="V14" s="9">
        <f>+'24-02-014-001'!AF91</f>
        <v>0</v>
      </c>
      <c r="W14" s="9">
        <f>+'24-02-014-001'!AG91</f>
        <v>0</v>
      </c>
      <c r="X14" s="11">
        <f>+'24-02-014-001'!AH91</f>
        <v>0</v>
      </c>
      <c r="Y14" s="11">
        <f>+'24-02-014-001'!AI91</f>
        <v>0</v>
      </c>
    </row>
    <row r="15" spans="1:25" s="12" customFormat="1" ht="26.25" customHeight="1">
      <c r="A15" s="43" t="s">
        <v>63</v>
      </c>
      <c r="B15" s="9">
        <f>+'24-02-014-001'!I103</f>
        <v>0</v>
      </c>
      <c r="C15" s="9">
        <f>+'24-02-014-001'!J103</f>
        <v>0</v>
      </c>
      <c r="D15" s="9">
        <f>+'24-02-014-001'!L103</f>
        <v>0</v>
      </c>
      <c r="E15" s="9">
        <f>+'24-02-014-001'!M103</f>
        <v>0</v>
      </c>
      <c r="F15" s="9">
        <f>+'24-02-014-001'!N103</f>
        <v>0</v>
      </c>
      <c r="G15" s="9">
        <f>+'24-02-014-001'!Q103</f>
        <v>0</v>
      </c>
      <c r="H15" s="9">
        <f>+'24-02-014-001'!R103</f>
        <v>0</v>
      </c>
      <c r="I15" s="9">
        <f>+'24-02-014-001'!S103</f>
        <v>0</v>
      </c>
      <c r="J15" s="9">
        <f>+'24-02-014-001'!T103</f>
        <v>0</v>
      </c>
      <c r="K15" s="9">
        <f>+'24-02-014-001'!U103</f>
        <v>0</v>
      </c>
      <c r="L15" s="9">
        <f>+'24-02-014-001'!V103</f>
        <v>0</v>
      </c>
      <c r="M15" s="9">
        <f>+'24-02-014-001'!W103</f>
        <v>0</v>
      </c>
      <c r="N15" s="9">
        <f>+'24-02-014-001'!X103</f>
        <v>0</v>
      </c>
      <c r="O15" s="9">
        <f>+'24-02-014-001'!Y103</f>
        <v>0</v>
      </c>
      <c r="P15" s="9">
        <f>+'24-02-014-001'!Z103</f>
        <v>0</v>
      </c>
      <c r="Q15" s="9">
        <f>+'24-02-014-001'!AA103</f>
        <v>0</v>
      </c>
      <c r="R15" s="9">
        <f>+'24-02-014-001'!AB103</f>
        <v>0</v>
      </c>
      <c r="S15" s="9">
        <f>+'24-02-014-001'!AC103</f>
        <v>0</v>
      </c>
      <c r="T15" s="9">
        <f>+'24-02-014-001'!AD103</f>
        <v>0</v>
      </c>
      <c r="U15" s="9">
        <f>+'24-02-014-001'!AE103</f>
        <v>0</v>
      </c>
      <c r="V15" s="9">
        <f>+'24-02-014-001'!AF103</f>
        <v>0</v>
      </c>
      <c r="W15" s="9">
        <f>+'24-02-014-001'!AG103</f>
        <v>0</v>
      </c>
      <c r="X15" s="11">
        <f>+'24-02-014-001'!AH103</f>
        <v>0</v>
      </c>
      <c r="Y15" s="11">
        <f>+'24-02-014-001'!AI103</f>
        <v>0</v>
      </c>
    </row>
    <row r="16" spans="1:25" s="12" customFormat="1" ht="26.25" customHeight="1">
      <c r="A16" s="43" t="s">
        <v>65</v>
      </c>
      <c r="B16" s="9">
        <f>+'24-02-014-001'!I115</f>
        <v>0</v>
      </c>
      <c r="C16" s="9">
        <f>+'24-02-014-001'!J115</f>
        <v>0</v>
      </c>
      <c r="D16" s="9">
        <f>+'24-02-014-001'!L115</f>
        <v>0</v>
      </c>
      <c r="E16" s="9">
        <f>+'24-02-014-001'!M115</f>
        <v>0</v>
      </c>
      <c r="F16" s="9">
        <f>+'24-02-014-001'!N115</f>
        <v>0</v>
      </c>
      <c r="G16" s="9">
        <f>+'24-02-014-001'!Q115</f>
        <v>0</v>
      </c>
      <c r="H16" s="9">
        <f>+'24-02-014-001'!R115</f>
        <v>0</v>
      </c>
      <c r="I16" s="9">
        <f>+'24-02-014-001'!S115</f>
        <v>0</v>
      </c>
      <c r="J16" s="9">
        <f>+'24-02-014-001'!T115</f>
        <v>0</v>
      </c>
      <c r="K16" s="9">
        <f>+'24-02-014-001'!U115</f>
        <v>0</v>
      </c>
      <c r="L16" s="9">
        <f>+'24-02-014-001'!V115</f>
        <v>0</v>
      </c>
      <c r="M16" s="9">
        <f>+'24-02-014-001'!W115</f>
        <v>0</v>
      </c>
      <c r="N16" s="9">
        <f>+'24-02-014-001'!X115</f>
        <v>0</v>
      </c>
      <c r="O16" s="9">
        <f>+'24-02-014-001'!Y115</f>
        <v>0</v>
      </c>
      <c r="P16" s="9">
        <f>+'24-02-014-001'!Z115</f>
        <v>0</v>
      </c>
      <c r="Q16" s="9">
        <f>+'24-02-014-001'!AA115</f>
        <v>0</v>
      </c>
      <c r="R16" s="9">
        <f>+'24-02-014-001'!AB115</f>
        <v>0</v>
      </c>
      <c r="S16" s="9">
        <f>+'24-02-014-001'!AC115</f>
        <v>0</v>
      </c>
      <c r="T16" s="9">
        <f>+'24-02-014-001'!AD115</f>
        <v>0</v>
      </c>
      <c r="U16" s="9">
        <f>+'24-02-014-001'!AE115</f>
        <v>0</v>
      </c>
      <c r="V16" s="9">
        <f>+'24-02-014-001'!AF115</f>
        <v>0</v>
      </c>
      <c r="W16" s="9">
        <f>+'24-02-014-001'!AG115</f>
        <v>0</v>
      </c>
      <c r="X16" s="11">
        <f>+'24-02-014-001'!AH115</f>
        <v>0</v>
      </c>
      <c r="Y16" s="11">
        <f>+'24-02-014-001'!AI115</f>
        <v>0</v>
      </c>
    </row>
    <row r="17" spans="1:25" s="12" customFormat="1" ht="26.25" customHeight="1">
      <c r="A17" s="10" t="s">
        <v>17</v>
      </c>
      <c r="B17" s="9">
        <f>+'24-02-014-001'!I127</f>
        <v>0</v>
      </c>
      <c r="C17" s="9">
        <f>+'24-02-014-001'!J127</f>
        <v>0</v>
      </c>
      <c r="D17" s="9">
        <f>+'24-02-014-001'!L127</f>
        <v>0</v>
      </c>
      <c r="E17" s="9">
        <f>+'24-02-014-001'!M127</f>
        <v>0</v>
      </c>
      <c r="F17" s="9">
        <f>+'24-02-014-001'!N127</f>
        <v>0</v>
      </c>
      <c r="G17" s="9">
        <f>+'24-02-014-001'!Q127</f>
        <v>0</v>
      </c>
      <c r="H17" s="9">
        <f>+'24-02-014-001'!R127</f>
        <v>0</v>
      </c>
      <c r="I17" s="9">
        <f>+'24-02-014-001'!S127</f>
        <v>0</v>
      </c>
      <c r="J17" s="9">
        <f>+'24-02-014-001'!T127</f>
        <v>0</v>
      </c>
      <c r="K17" s="9">
        <f>+'24-02-014-001'!U127</f>
        <v>0</v>
      </c>
      <c r="L17" s="9">
        <f>+'24-02-014-001'!V127</f>
        <v>0</v>
      </c>
      <c r="M17" s="9">
        <f>+'24-02-014-001'!W127</f>
        <v>0</v>
      </c>
      <c r="N17" s="9">
        <f>+'24-02-014-001'!X127</f>
        <v>0</v>
      </c>
      <c r="O17" s="9">
        <f>+'24-02-014-001'!Y127</f>
        <v>0</v>
      </c>
      <c r="P17" s="9">
        <f>+'24-02-014-001'!Z127</f>
        <v>0</v>
      </c>
      <c r="Q17" s="9">
        <f>+'24-02-014-001'!AA127</f>
        <v>0</v>
      </c>
      <c r="R17" s="9">
        <f>+'24-02-014-001'!AB127</f>
        <v>0</v>
      </c>
      <c r="S17" s="9">
        <f>+'24-02-014-001'!AC127</f>
        <v>0</v>
      </c>
      <c r="T17" s="9">
        <f>+'24-02-014-001'!AD127</f>
        <v>0</v>
      </c>
      <c r="U17" s="9">
        <f>+'24-02-014-001'!AE127</f>
        <v>0</v>
      </c>
      <c r="V17" s="9">
        <f>+'24-02-014-001'!AF127</f>
        <v>0</v>
      </c>
      <c r="W17" s="9">
        <f>+'24-02-014-001'!AG127</f>
        <v>0</v>
      </c>
      <c r="X17" s="11">
        <f>+'24-02-014-001'!AH127</f>
        <v>0</v>
      </c>
      <c r="Y17" s="11">
        <f>+'24-02-014-001'!AI127</f>
        <v>0</v>
      </c>
    </row>
    <row r="18" spans="1:25" s="12" customFormat="1" ht="26.25" customHeight="1">
      <c r="A18" s="43" t="s">
        <v>68</v>
      </c>
      <c r="B18" s="9">
        <f>+'24-02-014-001'!I139</f>
        <v>0</v>
      </c>
      <c r="C18" s="9">
        <f>+'24-02-014-001'!J139</f>
        <v>0</v>
      </c>
      <c r="D18" s="9">
        <f>+'24-02-014-001'!L139</f>
        <v>0</v>
      </c>
      <c r="E18" s="9">
        <f>+'24-02-014-001'!M139</f>
        <v>0</v>
      </c>
      <c r="F18" s="9">
        <f>+'24-02-014-001'!N139</f>
        <v>0</v>
      </c>
      <c r="G18" s="9">
        <f>+'24-02-014-001'!Q139</f>
        <v>0</v>
      </c>
      <c r="H18" s="9">
        <f>+'24-02-014-001'!R139</f>
        <v>0</v>
      </c>
      <c r="I18" s="9">
        <f>+'24-02-014-001'!S139</f>
        <v>0</v>
      </c>
      <c r="J18" s="9">
        <f>+'24-02-014-001'!T139</f>
        <v>0</v>
      </c>
      <c r="K18" s="9">
        <f>+'24-02-014-001'!U139</f>
        <v>0</v>
      </c>
      <c r="L18" s="9">
        <f>+'24-02-014-001'!V139</f>
        <v>0</v>
      </c>
      <c r="M18" s="9">
        <f>+'24-02-014-001'!W139</f>
        <v>0</v>
      </c>
      <c r="N18" s="9">
        <f>+'24-02-014-001'!X139</f>
        <v>0</v>
      </c>
      <c r="O18" s="9">
        <f>+'24-02-014-001'!Y139</f>
        <v>0</v>
      </c>
      <c r="P18" s="9">
        <f>+'24-02-014-001'!Z139</f>
        <v>0</v>
      </c>
      <c r="Q18" s="9">
        <f>+'24-02-014-001'!AA139</f>
        <v>0</v>
      </c>
      <c r="R18" s="9">
        <f>+'24-02-014-001'!AB139</f>
        <v>0</v>
      </c>
      <c r="S18" s="9">
        <f>+'24-02-014-001'!AC139</f>
        <v>0</v>
      </c>
      <c r="T18" s="9">
        <f>+'24-02-014-001'!AD139</f>
        <v>0</v>
      </c>
      <c r="U18" s="9">
        <f>+'24-02-014-001'!AE139</f>
        <v>0</v>
      </c>
      <c r="V18" s="9">
        <f>+'24-02-014-001'!AF139</f>
        <v>0</v>
      </c>
      <c r="W18" s="9">
        <f>+'24-02-014-001'!AG139</f>
        <v>0</v>
      </c>
      <c r="X18" s="11">
        <f>+'24-02-014-001'!AH139</f>
        <v>0</v>
      </c>
      <c r="Y18" s="11">
        <f>+'24-02-014-001'!AI139</f>
        <v>0</v>
      </c>
    </row>
    <row r="19" spans="1:25" s="12" customFormat="1" ht="26.25" customHeight="1">
      <c r="A19" s="10" t="s">
        <v>18</v>
      </c>
      <c r="B19" s="9">
        <f>+'24-02-014-001'!I151</f>
        <v>0</v>
      </c>
      <c r="C19" s="9">
        <f>+'24-02-014-001'!J151</f>
        <v>0</v>
      </c>
      <c r="D19" s="9">
        <f>+'24-02-014-001'!L151</f>
        <v>0</v>
      </c>
      <c r="E19" s="9">
        <f>+'24-02-014-001'!M151</f>
        <v>0</v>
      </c>
      <c r="F19" s="9">
        <f>+'24-02-014-001'!N151</f>
        <v>0</v>
      </c>
      <c r="G19" s="9">
        <f>+'24-02-014-001'!Q151</f>
        <v>0</v>
      </c>
      <c r="H19" s="9">
        <f>+'24-02-014-001'!R151</f>
        <v>0</v>
      </c>
      <c r="I19" s="9">
        <f>+'24-02-014-001'!S151</f>
        <v>0</v>
      </c>
      <c r="J19" s="9">
        <f>+'24-02-014-001'!T151</f>
        <v>0</v>
      </c>
      <c r="K19" s="9">
        <f>+'24-02-014-001'!U151</f>
        <v>0</v>
      </c>
      <c r="L19" s="9">
        <f>+'24-02-014-001'!V151</f>
        <v>0</v>
      </c>
      <c r="M19" s="9">
        <f>+'24-02-014-001'!W151</f>
        <v>0</v>
      </c>
      <c r="N19" s="9">
        <f>+'24-02-014-001'!X151</f>
        <v>0</v>
      </c>
      <c r="O19" s="9">
        <f>+'24-02-014-001'!Y151</f>
        <v>0</v>
      </c>
      <c r="P19" s="9">
        <f>+'24-02-014-001'!Z151</f>
        <v>0</v>
      </c>
      <c r="Q19" s="9">
        <f>+'24-02-014-001'!AA151</f>
        <v>0</v>
      </c>
      <c r="R19" s="9">
        <f>+'24-02-014-001'!AB151</f>
        <v>0</v>
      </c>
      <c r="S19" s="9">
        <f>+'24-02-014-001'!AC151</f>
        <v>0</v>
      </c>
      <c r="T19" s="9">
        <f>+'24-02-014-001'!AD151</f>
        <v>0</v>
      </c>
      <c r="U19" s="9">
        <f>+'24-02-014-001'!AE151</f>
        <v>0</v>
      </c>
      <c r="V19" s="9">
        <f>+'24-02-014-001'!AF151</f>
        <v>0</v>
      </c>
      <c r="W19" s="9">
        <f>+'24-02-014-001'!AG151</f>
        <v>0</v>
      </c>
      <c r="X19" s="11">
        <f>+'24-02-014-001'!AH151</f>
        <v>0</v>
      </c>
      <c r="Y19" s="11">
        <f>+'24-02-014-001'!AI151</f>
        <v>0</v>
      </c>
    </row>
    <row r="20" spans="1:25" s="12" customFormat="1" ht="26.25" customHeight="1">
      <c r="A20" s="15" t="s">
        <v>71</v>
      </c>
      <c r="B20" s="9">
        <f>+'24-02-014-001'!I163</f>
        <v>0</v>
      </c>
      <c r="C20" s="9">
        <f>+'24-02-014-001'!J163</f>
        <v>0</v>
      </c>
      <c r="D20" s="9">
        <f>+'24-02-014-001'!L163</f>
        <v>0</v>
      </c>
      <c r="E20" s="9">
        <f>+'24-02-014-001'!M163</f>
        <v>0</v>
      </c>
      <c r="F20" s="9">
        <f>+'24-02-014-001'!N163</f>
        <v>0</v>
      </c>
      <c r="G20" s="9">
        <f>+'24-02-014-001'!Q163</f>
        <v>0</v>
      </c>
      <c r="H20" s="9">
        <f>+'24-02-014-001'!R163</f>
        <v>0</v>
      </c>
      <c r="I20" s="9">
        <f>+'24-02-014-001'!S163</f>
        <v>0</v>
      </c>
      <c r="J20" s="9">
        <f>+'24-02-014-001'!T163</f>
        <v>0</v>
      </c>
      <c r="K20" s="9">
        <f>+'24-02-014-001'!U163</f>
        <v>0</v>
      </c>
      <c r="L20" s="9">
        <f>+'24-02-014-001'!V163</f>
        <v>0</v>
      </c>
      <c r="M20" s="9">
        <f>+'24-02-014-001'!W163</f>
        <v>0</v>
      </c>
      <c r="N20" s="9">
        <f>+'24-02-014-001'!X163</f>
        <v>0</v>
      </c>
      <c r="O20" s="9">
        <f>+'24-02-014-001'!Y163</f>
        <v>0</v>
      </c>
      <c r="P20" s="9">
        <f>+'24-02-014-001'!Z163</f>
        <v>0</v>
      </c>
      <c r="Q20" s="9">
        <f>+'24-02-014-001'!AA163</f>
        <v>0</v>
      </c>
      <c r="R20" s="9">
        <f>+'24-02-014-001'!AB163</f>
        <v>0</v>
      </c>
      <c r="S20" s="9">
        <f>+'24-02-014-001'!AC163</f>
        <v>0</v>
      </c>
      <c r="T20" s="9">
        <f>+'24-02-014-001'!AD163</f>
        <v>0</v>
      </c>
      <c r="U20" s="9">
        <f>+'24-02-014-001'!AE163</f>
        <v>0</v>
      </c>
      <c r="V20" s="9">
        <f>+'24-02-014-001'!AF163</f>
        <v>0</v>
      </c>
      <c r="W20" s="9">
        <f>+'24-02-014-001'!AG163</f>
        <v>0</v>
      </c>
      <c r="X20" s="11">
        <f>+'24-02-014-001'!AH163</f>
        <v>0</v>
      </c>
      <c r="Y20" s="11">
        <f>+'24-02-014-001'!AI163</f>
        <v>0</v>
      </c>
    </row>
    <row r="21" spans="1:25" s="12" customFormat="1" ht="26.25" customHeight="1">
      <c r="A21" s="13" t="s">
        <v>20</v>
      </c>
      <c r="B21" s="9">
        <f>+'24-02-014-001'!I175</f>
        <v>0</v>
      </c>
      <c r="C21" s="9">
        <f>+'24-02-014-001'!J175</f>
        <v>0</v>
      </c>
      <c r="D21" s="9">
        <f>+'24-02-014-001'!L175</f>
        <v>0</v>
      </c>
      <c r="E21" s="9">
        <f>+'24-02-014-001'!M175</f>
        <v>0</v>
      </c>
      <c r="F21" s="9">
        <f>+'24-02-014-001'!N175</f>
        <v>0</v>
      </c>
      <c r="G21" s="9">
        <f>+'24-02-014-001'!Q175</f>
        <v>0</v>
      </c>
      <c r="H21" s="9">
        <f>+'24-02-014-001'!R175</f>
        <v>0</v>
      </c>
      <c r="I21" s="9">
        <f>+'24-02-014-001'!S175</f>
        <v>0</v>
      </c>
      <c r="J21" s="9">
        <f>+'24-02-014-001'!T175</f>
        <v>0</v>
      </c>
      <c r="K21" s="9">
        <f>+'24-02-014-001'!U175</f>
        <v>0</v>
      </c>
      <c r="L21" s="9">
        <f>+'24-02-014-001'!V175</f>
        <v>0</v>
      </c>
      <c r="M21" s="9">
        <f>+'24-02-014-001'!W175</f>
        <v>0</v>
      </c>
      <c r="N21" s="9">
        <f>+'24-02-014-001'!X175</f>
        <v>0</v>
      </c>
      <c r="O21" s="9">
        <f>+'24-02-014-001'!Y175</f>
        <v>0</v>
      </c>
      <c r="P21" s="9">
        <f>+'24-02-014-001'!Z175</f>
        <v>0</v>
      </c>
      <c r="Q21" s="9">
        <f>+'24-02-014-001'!AA175</f>
        <v>0</v>
      </c>
      <c r="R21" s="9">
        <f>+'24-02-014-001'!AB175</f>
        <v>0</v>
      </c>
      <c r="S21" s="9">
        <f>+'24-02-014-001'!AC175</f>
        <v>0</v>
      </c>
      <c r="T21" s="9">
        <f>+'24-02-014-001'!AD175</f>
        <v>0</v>
      </c>
      <c r="U21" s="9">
        <f>+'24-02-014-001'!AE175</f>
        <v>0</v>
      </c>
      <c r="V21" s="9">
        <f>+'24-02-014-001'!AF175</f>
        <v>0</v>
      </c>
      <c r="W21" s="9">
        <f>+'24-02-014-001'!AG175</f>
        <v>0</v>
      </c>
      <c r="X21" s="11">
        <f>+'24-02-014-001'!AH175</f>
        <v>0</v>
      </c>
      <c r="Y21" s="11">
        <f>+'24-02-014-001'!AI175</f>
        <v>0</v>
      </c>
    </row>
    <row r="22" spans="1:25" s="12" customFormat="1" ht="26.25" customHeight="1">
      <c r="A22" s="13" t="s">
        <v>19</v>
      </c>
      <c r="B22" s="9">
        <f>+'24-02-014-001'!I187</f>
        <v>0</v>
      </c>
      <c r="C22" s="9">
        <f>+'24-02-014-001'!J187</f>
        <v>0</v>
      </c>
      <c r="D22" s="9">
        <f>+'24-02-014-001'!L187</f>
        <v>0</v>
      </c>
      <c r="E22" s="9">
        <f>+'24-02-014-001'!M187</f>
        <v>0</v>
      </c>
      <c r="F22" s="9">
        <f>+'24-02-014-001'!N187</f>
        <v>0</v>
      </c>
      <c r="G22" s="9">
        <f>+'24-02-014-001'!Q187</f>
        <v>0</v>
      </c>
      <c r="H22" s="9">
        <f>+'24-02-014-001'!R187</f>
        <v>0</v>
      </c>
      <c r="I22" s="9">
        <f>+'24-02-014-001'!S187</f>
        <v>0</v>
      </c>
      <c r="J22" s="9">
        <f>+'24-02-014-001'!T187</f>
        <v>0</v>
      </c>
      <c r="K22" s="9">
        <f>+'24-02-014-001'!U187</f>
        <v>0</v>
      </c>
      <c r="L22" s="9">
        <f>+'24-02-014-001'!V187</f>
        <v>0</v>
      </c>
      <c r="M22" s="9">
        <f>+'24-02-014-001'!W187</f>
        <v>0</v>
      </c>
      <c r="N22" s="9">
        <f>+'24-02-014-001'!X187</f>
        <v>0</v>
      </c>
      <c r="O22" s="9">
        <f>+'24-02-014-001'!Y187</f>
        <v>0</v>
      </c>
      <c r="P22" s="9">
        <f>+'24-02-014-001'!Z187</f>
        <v>0</v>
      </c>
      <c r="Q22" s="9">
        <f>+'24-02-014-001'!AA187</f>
        <v>0</v>
      </c>
      <c r="R22" s="9">
        <f>+'24-02-014-001'!AB187</f>
        <v>0</v>
      </c>
      <c r="S22" s="9">
        <f>+'24-02-014-001'!AC187</f>
        <v>0</v>
      </c>
      <c r="T22" s="9">
        <f>+'24-02-014-001'!AD187</f>
        <v>0</v>
      </c>
      <c r="U22" s="9">
        <f>+'24-02-014-001'!AE187</f>
        <v>0</v>
      </c>
      <c r="V22" s="9">
        <f>+'24-02-014-001'!AF187</f>
        <v>0</v>
      </c>
      <c r="W22" s="9">
        <f>+'24-02-014-001'!AG187</f>
        <v>0</v>
      </c>
      <c r="X22" s="11">
        <f>+'24-02-014-001'!AH187</f>
        <v>0</v>
      </c>
      <c r="Y22" s="11">
        <f>+'24-02-014-001'!AI187</f>
        <v>0</v>
      </c>
    </row>
    <row r="23" spans="1:25" s="12" customFormat="1" ht="26.25" customHeight="1">
      <c r="A23" s="14" t="s">
        <v>49</v>
      </c>
      <c r="B23" s="9">
        <f>+'24-02-014-001'!I190</f>
        <v>11417828000</v>
      </c>
      <c r="C23" s="9">
        <f>+'24-02-014-001'!J190</f>
        <v>11417828000</v>
      </c>
      <c r="D23" s="9">
        <f>+'24-02-014-001'!L190</f>
        <v>0</v>
      </c>
      <c r="E23" s="9">
        <f>+'24-02-014-001'!M190</f>
        <v>0</v>
      </c>
      <c r="F23" s="9">
        <f>+'24-02-014-001'!N190</f>
        <v>0</v>
      </c>
      <c r="G23" s="9">
        <f>+'24-02-014-001'!Q190</f>
        <v>0</v>
      </c>
      <c r="H23" s="9">
        <f>+'24-02-014-001'!R190</f>
        <v>0</v>
      </c>
      <c r="I23" s="9">
        <f>+'24-02-014-001'!S190</f>
        <v>3425348400</v>
      </c>
      <c r="J23" s="9">
        <f>+'24-02-014-001'!T190</f>
        <v>3425348400</v>
      </c>
      <c r="K23" s="9">
        <f>+'24-02-014-001'!U190</f>
        <v>0</v>
      </c>
      <c r="L23" s="9">
        <f>+'24-02-014-001'!V190</f>
        <v>0</v>
      </c>
      <c r="M23" s="9">
        <f>+'24-02-014-001'!W190</f>
        <v>0</v>
      </c>
      <c r="N23" s="9">
        <f>+'24-02-014-001'!X190</f>
        <v>0</v>
      </c>
      <c r="O23" s="9">
        <f>+'24-02-014-001'!Y190</f>
        <v>0</v>
      </c>
      <c r="P23" s="9">
        <f>+'24-02-014-001'!Z190</f>
        <v>5708914000</v>
      </c>
      <c r="Q23" s="9">
        <f>+'24-02-014-001'!AA190</f>
        <v>0</v>
      </c>
      <c r="R23" s="9">
        <f>+'24-02-014-001'!AB190</f>
        <v>5708914000</v>
      </c>
      <c r="S23" s="9">
        <f>+'24-02-014-001'!AC190</f>
        <v>0</v>
      </c>
      <c r="T23" s="9">
        <f>+'24-02-014-001'!AD190</f>
        <v>0</v>
      </c>
      <c r="U23" s="9">
        <f>+'24-02-014-001'!AE190</f>
        <v>0</v>
      </c>
      <c r="V23" s="9">
        <f>+'24-02-014-001'!AF190</f>
        <v>0</v>
      </c>
      <c r="W23" s="9">
        <f>+'24-02-014-001'!AG190</f>
        <v>9134262400</v>
      </c>
      <c r="X23" s="11">
        <f>+'24-02-014-001'!AH190</f>
        <v>0.8</v>
      </c>
      <c r="Y23" s="11">
        <f>+'24-02-014-001'!AI190</f>
        <v>1</v>
      </c>
    </row>
    <row r="24" spans="1:25" ht="36" customHeight="1">
      <c r="A24" s="66" t="str">
        <f>"TOTAL ASIG."&amp;" "&amp;$A$5</f>
        <v xml:space="preserve">TOTAL ASIG. 24-02-014- 001 PROGRAMA DE APOYO AL MICROEMPRENDIMIENTO </v>
      </c>
      <c r="B24" s="67">
        <f t="shared" ref="B24:W24" si="0">SUM(B8:B23)</f>
        <v>11417828000</v>
      </c>
      <c r="C24" s="67">
        <f t="shared" si="0"/>
        <v>11417828000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3425348400</v>
      </c>
      <c r="J24" s="67">
        <f t="shared" si="0"/>
        <v>3425348400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5708914000</v>
      </c>
      <c r="Q24" s="70">
        <f t="shared" si="0"/>
        <v>0</v>
      </c>
      <c r="R24" s="67">
        <f t="shared" si="0"/>
        <v>5708914000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9134262400</v>
      </c>
      <c r="X24" s="68">
        <f>IF(ISERROR(W24/B24),0,W24/B24)</f>
        <v>0.8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29" scale="76" fitToHeight="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L127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19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53.7109375" style="2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10.42578125" style="3" customWidth="1"/>
    <col min="16" max="16" width="12" style="5" customWidth="1"/>
    <col min="17" max="19" width="11.42578125" style="6" hidden="1" customWidth="1" outlineLevel="1"/>
    <col min="20" max="20" width="11.42578125" style="6" customWidth="1" collapsed="1"/>
    <col min="21" max="23" width="12.140625" style="6" hidden="1" customWidth="1" outlineLevel="1"/>
    <col min="24" max="24" width="11.28515625" style="6" customWidth="1" collapsed="1"/>
    <col min="25" max="27" width="11.28515625" style="6" customWidth="1" outlineLevel="1"/>
    <col min="28" max="28" width="11.28515625" style="6" customWidth="1"/>
    <col min="29" max="31" width="11.28515625" style="6" hidden="1" customWidth="1" outlineLevel="1"/>
    <col min="32" max="32" width="11.28515625" style="6" customWidth="1" collapsed="1"/>
    <col min="33" max="33" width="11.42578125" style="6" customWidth="1"/>
    <col min="34" max="35" width="9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84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47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49" t="s">
        <v>6</v>
      </c>
      <c r="H7" s="49" t="s">
        <v>7</v>
      </c>
      <c r="I7" s="192"/>
      <c r="J7" s="192"/>
      <c r="K7" s="181"/>
      <c r="L7" s="50" t="s">
        <v>11</v>
      </c>
      <c r="M7" s="50" t="s">
        <v>22</v>
      </c>
      <c r="N7" s="51" t="s">
        <v>75</v>
      </c>
      <c r="O7" s="181"/>
      <c r="P7" s="183"/>
      <c r="Q7" s="50" t="s">
        <v>35</v>
      </c>
      <c r="R7" s="50" t="s">
        <v>36</v>
      </c>
      <c r="S7" s="50" t="s">
        <v>37</v>
      </c>
      <c r="T7" s="200"/>
      <c r="U7" s="50" t="s">
        <v>38</v>
      </c>
      <c r="V7" s="50" t="s">
        <v>39</v>
      </c>
      <c r="W7" s="50" t="s">
        <v>40</v>
      </c>
      <c r="X7" s="189"/>
      <c r="Y7" s="50" t="s">
        <v>41</v>
      </c>
      <c r="Z7" s="50" t="s">
        <v>42</v>
      </c>
      <c r="AA7" s="50" t="s">
        <v>43</v>
      </c>
      <c r="AB7" s="200"/>
      <c r="AC7" s="50" t="s">
        <v>44</v>
      </c>
      <c r="AD7" s="50" t="s">
        <v>45</v>
      </c>
      <c r="AE7" s="50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3224830000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45" customHeight="1" outlineLevel="1">
      <c r="A189" s="16">
        <v>1</v>
      </c>
      <c r="B189" s="114" t="s">
        <v>205</v>
      </c>
      <c r="C189" s="115">
        <v>41627</v>
      </c>
      <c r="D189" s="2" t="s">
        <v>126</v>
      </c>
      <c r="E189" s="116" t="s">
        <v>128</v>
      </c>
      <c r="F189" s="114" t="s">
        <v>127</v>
      </c>
      <c r="G189" s="117">
        <v>41705</v>
      </c>
      <c r="H189" s="117">
        <v>42004</v>
      </c>
      <c r="I189" s="209"/>
      <c r="J189" s="118">
        <v>3224830000</v>
      </c>
      <c r="K189" s="119" t="s">
        <v>206</v>
      </c>
      <c r="L189" s="35"/>
      <c r="M189" s="35"/>
      <c r="N189" s="35"/>
      <c r="O189" s="114" t="s">
        <v>167</v>
      </c>
      <c r="P189" s="28"/>
      <c r="Q189" s="118"/>
      <c r="R189" s="118"/>
      <c r="S189" s="120">
        <v>1612415000</v>
      </c>
      <c r="T189" s="94">
        <f>SUM(Q189:S189)</f>
        <v>1612415000</v>
      </c>
      <c r="U189" s="35"/>
      <c r="V189" s="35"/>
      <c r="W189" s="35"/>
      <c r="X189" s="94">
        <f>SUM(U189:W189)</f>
        <v>0</v>
      </c>
      <c r="Y189" s="35"/>
      <c r="Z189" s="35">
        <v>1612415000</v>
      </c>
      <c r="AA189" s="35"/>
      <c r="AB189" s="94">
        <f>SUM(Y189:AA189)</f>
        <v>1612415000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3224830000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I188</f>
        <v>3224830000</v>
      </c>
      <c r="J190" s="55">
        <f>SUM(J189:J189)</f>
        <v>3224830000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1612415000</v>
      </c>
      <c r="T190" s="60">
        <f t="shared" si="121"/>
        <v>1612415000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1612415000</v>
      </c>
      <c r="AA190" s="55">
        <f t="shared" si="121"/>
        <v>0</v>
      </c>
      <c r="AB190" s="60">
        <f t="shared" si="121"/>
        <v>1612415000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3224830000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210" t="str">
        <f>"TOTAL ASIG."&amp;" "&amp;$A$5</f>
        <v xml:space="preserve">TOTAL ASIG. 24-02-014 PROGRAMA YO TRABAJO 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3224830000</v>
      </c>
      <c r="J191" s="60">
        <f>+J19+J31+J43+J55+J67+J79+J91+J103+J115+J127+J139+J151+J187+J163+J175+J190</f>
        <v>3224830000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1612415000</v>
      </c>
      <c r="T191" s="60">
        <f t="shared" si="122"/>
        <v>1612415000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1612415000</v>
      </c>
      <c r="AA191" s="60">
        <f t="shared" si="122"/>
        <v>0</v>
      </c>
      <c r="AB191" s="60">
        <f t="shared" si="122"/>
        <v>1612415000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3224830000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O45:P54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E189:F189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29" scale="48" fitToHeight="20" orientation="landscape" r:id="rId1"/>
  <headerFooter alignWithMargins="0"/>
  <ignoredErrors>
    <ignoredError sqref="AI190" 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workbookViewId="0">
      <pane ySplit="7" topLeftCell="A23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customWidth="1" outlineLevel="1"/>
    <col min="18" max="18" width="11.42578125" style="6" customWidth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8.42578125" style="7" bestFit="1" customWidth="1"/>
    <col min="25" max="25" width="11" style="7" bestFit="1" customWidth="1"/>
    <col min="26" max="16384" width="11.42578125" style="2"/>
  </cols>
  <sheetData>
    <row r="1" spans="1:25" s="1" customFormat="1" ht="16.5" customHeight="1">
      <c r="A1" s="185" t="str">
        <f>+'24-02-014-002'!A1:AI1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+'24-02-014-002'!A3:AI3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4" t="str">
        <f>+'24-02-014-002'!A5:H5</f>
        <v xml:space="preserve">24-02-014 PROGRAMA YO TRABAJO 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92"/>
      <c r="K7" s="44" t="s">
        <v>38</v>
      </c>
      <c r="L7" s="44" t="s">
        <v>39</v>
      </c>
      <c r="M7" s="44" t="s">
        <v>40</v>
      </c>
      <c r="N7" s="192"/>
      <c r="O7" s="44" t="s">
        <v>41</v>
      </c>
      <c r="P7" s="44" t="s">
        <v>42</v>
      </c>
      <c r="Q7" s="44" t="s">
        <v>43</v>
      </c>
      <c r="R7" s="192"/>
      <c r="S7" s="44" t="s">
        <v>44</v>
      </c>
      <c r="T7" s="44" t="s">
        <v>45</v>
      </c>
      <c r="U7" s="44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+'24-02-014-002'!I19</f>
        <v>0</v>
      </c>
      <c r="C8" s="9">
        <f>+'24-02-014-002'!J19</f>
        <v>0</v>
      </c>
      <c r="D8" s="9">
        <f>+'24-02-014-002'!L19</f>
        <v>0</v>
      </c>
      <c r="E8" s="9">
        <f>+'24-02-014-002'!M19</f>
        <v>0</v>
      </c>
      <c r="F8" s="9">
        <f>+'24-02-014-002'!N19</f>
        <v>0</v>
      </c>
      <c r="G8" s="9">
        <f>+'24-02-014-002'!Q19</f>
        <v>0</v>
      </c>
      <c r="H8" s="9">
        <f>+'24-02-014-002'!R19</f>
        <v>0</v>
      </c>
      <c r="I8" s="9">
        <f>+'24-02-014-002'!S19</f>
        <v>0</v>
      </c>
      <c r="J8" s="9">
        <f>+'24-02-014-002'!T19</f>
        <v>0</v>
      </c>
      <c r="K8" s="9">
        <f>+'24-02-014-002'!U19</f>
        <v>0</v>
      </c>
      <c r="L8" s="9">
        <f>+'24-02-014-002'!V19</f>
        <v>0</v>
      </c>
      <c r="M8" s="9">
        <f>+'24-02-014-002'!W19</f>
        <v>0</v>
      </c>
      <c r="N8" s="9">
        <f>+'24-02-014-002'!X19</f>
        <v>0</v>
      </c>
      <c r="O8" s="9">
        <f>+'24-02-014-002'!Y19</f>
        <v>0</v>
      </c>
      <c r="P8" s="9">
        <f>+'24-02-014-002'!Z19</f>
        <v>0</v>
      </c>
      <c r="Q8" s="9">
        <f>+'24-02-014-002'!AA19</f>
        <v>0</v>
      </c>
      <c r="R8" s="9">
        <f>+'24-02-014-002'!AB19</f>
        <v>0</v>
      </c>
      <c r="S8" s="9">
        <f>+'24-02-014-002'!AC19</f>
        <v>0</v>
      </c>
      <c r="T8" s="9">
        <f>+'24-02-014-002'!AD19</f>
        <v>0</v>
      </c>
      <c r="U8" s="9">
        <f>+'24-02-014-002'!AE19</f>
        <v>0</v>
      </c>
      <c r="V8" s="9">
        <f>+'24-02-014-002'!AF19</f>
        <v>0</v>
      </c>
      <c r="W8" s="9">
        <f>+'24-02-014-002'!AG19</f>
        <v>0</v>
      </c>
      <c r="X8" s="11">
        <f>+'24-02-014-002'!AH19</f>
        <v>0</v>
      </c>
      <c r="Y8" s="11">
        <f>+'24-02-014-002'!AI19</f>
        <v>0</v>
      </c>
    </row>
    <row r="9" spans="1:25" s="12" customFormat="1" ht="26.25" customHeight="1">
      <c r="A9" s="10" t="s">
        <v>12</v>
      </c>
      <c r="B9" s="9">
        <f>+'24-02-014-002'!I31</f>
        <v>0</v>
      </c>
      <c r="C9" s="9">
        <f>+'24-02-014-002'!J31</f>
        <v>0</v>
      </c>
      <c r="D9" s="9">
        <f>+'24-02-014-002'!L31</f>
        <v>0</v>
      </c>
      <c r="E9" s="9">
        <f>+'24-02-014-002'!M31</f>
        <v>0</v>
      </c>
      <c r="F9" s="9">
        <f>+'24-02-014-002'!N31</f>
        <v>0</v>
      </c>
      <c r="G9" s="9">
        <f>+'24-02-014-002'!Q31</f>
        <v>0</v>
      </c>
      <c r="H9" s="9">
        <f>+'24-02-014-002'!R31</f>
        <v>0</v>
      </c>
      <c r="I9" s="9">
        <f>+'24-02-014-002'!S31</f>
        <v>0</v>
      </c>
      <c r="J9" s="9">
        <f>+'24-02-014-002'!T31</f>
        <v>0</v>
      </c>
      <c r="K9" s="9">
        <f>+'24-02-014-002'!U31</f>
        <v>0</v>
      </c>
      <c r="L9" s="9">
        <f>+'24-02-014-002'!V31</f>
        <v>0</v>
      </c>
      <c r="M9" s="9">
        <f>+'24-02-014-002'!W31</f>
        <v>0</v>
      </c>
      <c r="N9" s="9">
        <f>+'24-02-014-002'!X31</f>
        <v>0</v>
      </c>
      <c r="O9" s="9">
        <f>+'24-02-014-002'!Y31</f>
        <v>0</v>
      </c>
      <c r="P9" s="9">
        <f>+'24-02-014-002'!Z31</f>
        <v>0</v>
      </c>
      <c r="Q9" s="9">
        <f>+'24-02-014-002'!AA31</f>
        <v>0</v>
      </c>
      <c r="R9" s="9">
        <f>+'24-02-014-002'!AB31</f>
        <v>0</v>
      </c>
      <c r="S9" s="9">
        <f>+'24-02-014-002'!AC31</f>
        <v>0</v>
      </c>
      <c r="T9" s="9">
        <f>+'24-02-014-002'!AD31</f>
        <v>0</v>
      </c>
      <c r="U9" s="9">
        <f>+'24-02-014-002'!AE31</f>
        <v>0</v>
      </c>
      <c r="V9" s="9">
        <f>+'24-02-014-002'!AF31</f>
        <v>0</v>
      </c>
      <c r="W9" s="9">
        <f>+'24-02-014-002'!AG31</f>
        <v>0</v>
      </c>
      <c r="X9" s="11">
        <f>+'24-02-014-002'!AH31</f>
        <v>0</v>
      </c>
      <c r="Y9" s="11">
        <f>+'24-02-014-002'!AI31</f>
        <v>0</v>
      </c>
    </row>
    <row r="10" spans="1:25" s="12" customFormat="1" ht="26.25" customHeight="1">
      <c r="A10" s="10" t="s">
        <v>13</v>
      </c>
      <c r="B10" s="9">
        <f>+'24-02-014-002'!I43</f>
        <v>0</v>
      </c>
      <c r="C10" s="9">
        <f>+'24-02-014-002'!J43</f>
        <v>0</v>
      </c>
      <c r="D10" s="9">
        <f>+'24-02-014-002'!L43</f>
        <v>0</v>
      </c>
      <c r="E10" s="9">
        <f>+'24-02-014-002'!M43</f>
        <v>0</v>
      </c>
      <c r="F10" s="9">
        <f>+'24-02-014-002'!N43</f>
        <v>0</v>
      </c>
      <c r="G10" s="9">
        <f>+'24-02-014-002'!Q43</f>
        <v>0</v>
      </c>
      <c r="H10" s="9">
        <f>+'24-02-014-002'!R43</f>
        <v>0</v>
      </c>
      <c r="I10" s="9">
        <f>+'24-02-014-002'!S43</f>
        <v>0</v>
      </c>
      <c r="J10" s="9">
        <f>+'24-02-014-002'!T43</f>
        <v>0</v>
      </c>
      <c r="K10" s="9">
        <f>+'24-02-014-002'!U43</f>
        <v>0</v>
      </c>
      <c r="L10" s="9">
        <f>+'24-02-014-002'!V43</f>
        <v>0</v>
      </c>
      <c r="M10" s="9">
        <f>+'24-02-014-002'!W43</f>
        <v>0</v>
      </c>
      <c r="N10" s="9">
        <f>+'24-02-014-002'!X43</f>
        <v>0</v>
      </c>
      <c r="O10" s="9">
        <f>+'24-02-014-002'!Y43</f>
        <v>0</v>
      </c>
      <c r="P10" s="9">
        <f>+'24-02-014-002'!Z43</f>
        <v>0</v>
      </c>
      <c r="Q10" s="9">
        <f>+'24-02-014-002'!AA43</f>
        <v>0</v>
      </c>
      <c r="R10" s="9">
        <f>+'24-02-014-002'!AB43</f>
        <v>0</v>
      </c>
      <c r="S10" s="9">
        <f>+'24-02-014-002'!AC43</f>
        <v>0</v>
      </c>
      <c r="T10" s="9">
        <f>+'24-02-014-002'!AD43</f>
        <v>0</v>
      </c>
      <c r="U10" s="9">
        <f>+'24-02-014-002'!AE43</f>
        <v>0</v>
      </c>
      <c r="V10" s="9">
        <f>+'24-02-014-002'!AF43</f>
        <v>0</v>
      </c>
      <c r="W10" s="9">
        <f>+'24-02-014-002'!AG43</f>
        <v>0</v>
      </c>
      <c r="X10" s="11">
        <f>+'24-02-014-002'!AH43</f>
        <v>0</v>
      </c>
      <c r="Y10" s="11">
        <f>+'24-02-014-002'!AI43</f>
        <v>0</v>
      </c>
    </row>
    <row r="11" spans="1:25" s="12" customFormat="1" ht="26.25" customHeight="1">
      <c r="A11" s="10" t="s">
        <v>14</v>
      </c>
      <c r="B11" s="9">
        <f>+'24-02-014-002'!I55</f>
        <v>0</v>
      </c>
      <c r="C11" s="9">
        <f>+'24-02-014-002'!J55</f>
        <v>0</v>
      </c>
      <c r="D11" s="9">
        <f>+'24-02-014-002'!L55</f>
        <v>0</v>
      </c>
      <c r="E11" s="9">
        <f>+'24-02-014-002'!M55</f>
        <v>0</v>
      </c>
      <c r="F11" s="9">
        <f>+'24-02-014-002'!N55</f>
        <v>0</v>
      </c>
      <c r="G11" s="9">
        <f>+'24-02-014-002'!Q55</f>
        <v>0</v>
      </c>
      <c r="H11" s="9">
        <f>+'24-02-014-002'!R55</f>
        <v>0</v>
      </c>
      <c r="I11" s="9">
        <f>+'24-02-014-002'!S55</f>
        <v>0</v>
      </c>
      <c r="J11" s="9">
        <f>+'24-02-014-002'!T55</f>
        <v>0</v>
      </c>
      <c r="K11" s="9">
        <f>+'24-02-014-002'!U55</f>
        <v>0</v>
      </c>
      <c r="L11" s="9">
        <f>+'24-02-014-002'!V55</f>
        <v>0</v>
      </c>
      <c r="M11" s="9">
        <f>+'24-02-014-002'!W55</f>
        <v>0</v>
      </c>
      <c r="N11" s="9">
        <f>+'24-02-014-002'!X55</f>
        <v>0</v>
      </c>
      <c r="O11" s="9">
        <f>+'24-02-014-002'!Y55</f>
        <v>0</v>
      </c>
      <c r="P11" s="9">
        <f>+'24-02-014-002'!Z55</f>
        <v>0</v>
      </c>
      <c r="Q11" s="9">
        <f>+'24-02-014-002'!AA55</f>
        <v>0</v>
      </c>
      <c r="R11" s="9">
        <f>+'24-02-014-002'!AB55</f>
        <v>0</v>
      </c>
      <c r="S11" s="9">
        <f>+'24-02-014-002'!AC55</f>
        <v>0</v>
      </c>
      <c r="T11" s="9">
        <f>+'24-02-014-002'!AD55</f>
        <v>0</v>
      </c>
      <c r="U11" s="9">
        <f>+'24-02-014-002'!AE55</f>
        <v>0</v>
      </c>
      <c r="V11" s="9">
        <f>+'24-02-014-002'!AF55</f>
        <v>0</v>
      </c>
      <c r="W11" s="9">
        <f>+'24-02-014-002'!AG55</f>
        <v>0</v>
      </c>
      <c r="X11" s="11">
        <f>+'24-02-014-002'!AH55</f>
        <v>0</v>
      </c>
      <c r="Y11" s="11">
        <f>+'24-02-014-002'!AI55</f>
        <v>0</v>
      </c>
    </row>
    <row r="12" spans="1:25" s="12" customFormat="1" ht="26.25" customHeight="1">
      <c r="A12" s="43" t="s">
        <v>59</v>
      </c>
      <c r="B12" s="9">
        <f>+'24-02-014-002'!I67</f>
        <v>0</v>
      </c>
      <c r="C12" s="9">
        <f>+'24-02-014-002'!J67</f>
        <v>0</v>
      </c>
      <c r="D12" s="9">
        <f>+'24-02-014-002'!L67</f>
        <v>0</v>
      </c>
      <c r="E12" s="9">
        <f>+'24-02-014-002'!M67</f>
        <v>0</v>
      </c>
      <c r="F12" s="9">
        <f>+'24-02-014-002'!N67</f>
        <v>0</v>
      </c>
      <c r="G12" s="9">
        <f>+'24-02-014-002'!Q67</f>
        <v>0</v>
      </c>
      <c r="H12" s="9">
        <f>+'24-02-014-002'!R67</f>
        <v>0</v>
      </c>
      <c r="I12" s="9">
        <f>+'24-02-014-002'!S67</f>
        <v>0</v>
      </c>
      <c r="J12" s="9">
        <f>+'24-02-014-002'!T67</f>
        <v>0</v>
      </c>
      <c r="K12" s="9">
        <f>+'24-02-014-002'!U67</f>
        <v>0</v>
      </c>
      <c r="L12" s="9">
        <f>+'24-02-014-002'!V67</f>
        <v>0</v>
      </c>
      <c r="M12" s="9">
        <f>+'24-02-014-002'!W67</f>
        <v>0</v>
      </c>
      <c r="N12" s="9">
        <f>+'24-02-014-002'!X67</f>
        <v>0</v>
      </c>
      <c r="O12" s="9">
        <f>+'24-02-014-002'!Y67</f>
        <v>0</v>
      </c>
      <c r="P12" s="9">
        <f>+'24-02-014-002'!Z67</f>
        <v>0</v>
      </c>
      <c r="Q12" s="9">
        <f>+'24-02-014-002'!AA67</f>
        <v>0</v>
      </c>
      <c r="R12" s="9">
        <f>+'24-02-014-002'!AB67</f>
        <v>0</v>
      </c>
      <c r="S12" s="9">
        <f>+'24-02-014-002'!AC67</f>
        <v>0</v>
      </c>
      <c r="T12" s="9">
        <f>+'24-02-014-002'!AD67</f>
        <v>0</v>
      </c>
      <c r="U12" s="9">
        <f>+'24-02-014-002'!AE67</f>
        <v>0</v>
      </c>
      <c r="V12" s="9">
        <f>+'24-02-014-002'!AF67</f>
        <v>0</v>
      </c>
      <c r="W12" s="9">
        <f>+'24-02-014-002'!AG67</f>
        <v>0</v>
      </c>
      <c r="X12" s="11">
        <f>+'24-02-014-002'!AH67</f>
        <v>0</v>
      </c>
      <c r="Y12" s="11">
        <f>+'24-02-014-002'!AI67</f>
        <v>0</v>
      </c>
    </row>
    <row r="13" spans="1:25" s="12" customFormat="1" ht="26.25" customHeight="1">
      <c r="A13" s="10" t="s">
        <v>15</v>
      </c>
      <c r="B13" s="9">
        <f>+'24-02-014-002'!I79</f>
        <v>0</v>
      </c>
      <c r="C13" s="9">
        <f>+'24-02-014-002'!J79</f>
        <v>0</v>
      </c>
      <c r="D13" s="9">
        <f>+'24-02-014-002'!L79</f>
        <v>0</v>
      </c>
      <c r="E13" s="9">
        <f>+'24-02-014-002'!M79</f>
        <v>0</v>
      </c>
      <c r="F13" s="9">
        <f>+'24-02-014-002'!N79</f>
        <v>0</v>
      </c>
      <c r="G13" s="9">
        <f>+'24-02-014-002'!Q79</f>
        <v>0</v>
      </c>
      <c r="H13" s="9">
        <f>+'24-02-014-002'!R79</f>
        <v>0</v>
      </c>
      <c r="I13" s="9">
        <f>+'24-02-014-002'!S79</f>
        <v>0</v>
      </c>
      <c r="J13" s="9">
        <f>+'24-02-014-002'!T79</f>
        <v>0</v>
      </c>
      <c r="K13" s="9">
        <f>+'24-02-014-002'!U79</f>
        <v>0</v>
      </c>
      <c r="L13" s="9">
        <f>+'24-02-014-002'!V79</f>
        <v>0</v>
      </c>
      <c r="M13" s="9">
        <f>+'24-02-014-002'!W79</f>
        <v>0</v>
      </c>
      <c r="N13" s="9">
        <f>+'24-02-014-002'!X79</f>
        <v>0</v>
      </c>
      <c r="O13" s="9">
        <f>+'24-02-014-002'!Y79</f>
        <v>0</v>
      </c>
      <c r="P13" s="9">
        <f>+'24-02-014-002'!Z79</f>
        <v>0</v>
      </c>
      <c r="Q13" s="9">
        <f>+'24-02-014-002'!AA79</f>
        <v>0</v>
      </c>
      <c r="R13" s="9">
        <f>+'24-02-014-002'!AB79</f>
        <v>0</v>
      </c>
      <c r="S13" s="9">
        <f>+'24-02-014-002'!AC79</f>
        <v>0</v>
      </c>
      <c r="T13" s="9">
        <f>+'24-02-014-002'!AD79</f>
        <v>0</v>
      </c>
      <c r="U13" s="9">
        <f>+'24-02-014-002'!AE79</f>
        <v>0</v>
      </c>
      <c r="V13" s="9">
        <f>+'24-02-014-002'!AF79</f>
        <v>0</v>
      </c>
      <c r="W13" s="9">
        <f>+'24-02-014-002'!AG79</f>
        <v>0</v>
      </c>
      <c r="X13" s="11">
        <f>+'24-02-014-002'!AH79</f>
        <v>0</v>
      </c>
      <c r="Y13" s="11">
        <f>+'24-02-014-002'!AI79</f>
        <v>0</v>
      </c>
    </row>
    <row r="14" spans="1:25" s="12" customFormat="1" ht="26.25" customHeight="1">
      <c r="A14" s="10" t="s">
        <v>16</v>
      </c>
      <c r="B14" s="9">
        <f>+'24-02-014-002'!I91</f>
        <v>0</v>
      </c>
      <c r="C14" s="9">
        <f>+'24-02-014-002'!J91</f>
        <v>0</v>
      </c>
      <c r="D14" s="9">
        <f>+'24-02-014-002'!L91</f>
        <v>0</v>
      </c>
      <c r="E14" s="9">
        <f>+'24-02-014-002'!M91</f>
        <v>0</v>
      </c>
      <c r="F14" s="9">
        <f>+'24-02-014-002'!N91</f>
        <v>0</v>
      </c>
      <c r="G14" s="9">
        <f>+'24-02-014-002'!Q91</f>
        <v>0</v>
      </c>
      <c r="H14" s="9">
        <f>+'24-02-014-002'!R91</f>
        <v>0</v>
      </c>
      <c r="I14" s="9">
        <f>+'24-02-014-002'!S91</f>
        <v>0</v>
      </c>
      <c r="J14" s="9">
        <f>+'24-02-014-002'!T91</f>
        <v>0</v>
      </c>
      <c r="K14" s="9">
        <f>+'24-02-014-002'!U91</f>
        <v>0</v>
      </c>
      <c r="L14" s="9">
        <f>+'24-02-014-002'!V91</f>
        <v>0</v>
      </c>
      <c r="M14" s="9">
        <f>+'24-02-014-002'!W91</f>
        <v>0</v>
      </c>
      <c r="N14" s="9">
        <f>+'24-02-014-002'!X91</f>
        <v>0</v>
      </c>
      <c r="O14" s="9">
        <f>+'24-02-014-002'!Y91</f>
        <v>0</v>
      </c>
      <c r="P14" s="9">
        <f>+'24-02-014-002'!Z91</f>
        <v>0</v>
      </c>
      <c r="Q14" s="9">
        <f>+'24-02-014-002'!AA91</f>
        <v>0</v>
      </c>
      <c r="R14" s="9">
        <f>+'24-02-014-002'!AB91</f>
        <v>0</v>
      </c>
      <c r="S14" s="9">
        <f>+'24-02-014-002'!AC91</f>
        <v>0</v>
      </c>
      <c r="T14" s="9">
        <f>+'24-02-014-002'!AD91</f>
        <v>0</v>
      </c>
      <c r="U14" s="9">
        <f>+'24-02-014-002'!AE91</f>
        <v>0</v>
      </c>
      <c r="V14" s="9">
        <f>+'24-02-014-002'!AF91</f>
        <v>0</v>
      </c>
      <c r="W14" s="9">
        <f>+'24-02-014-002'!AG91</f>
        <v>0</v>
      </c>
      <c r="X14" s="11">
        <f>+'24-02-014-002'!AH91</f>
        <v>0</v>
      </c>
      <c r="Y14" s="11">
        <f>+'24-02-014-002'!AI91</f>
        <v>0</v>
      </c>
    </row>
    <row r="15" spans="1:25" s="12" customFormat="1" ht="26.25" customHeight="1">
      <c r="A15" s="43" t="s">
        <v>63</v>
      </c>
      <c r="B15" s="9">
        <f>+'24-02-014-002'!I103</f>
        <v>0</v>
      </c>
      <c r="C15" s="9">
        <f>+'24-02-014-002'!J103</f>
        <v>0</v>
      </c>
      <c r="D15" s="9">
        <f>+'24-02-014-002'!L103</f>
        <v>0</v>
      </c>
      <c r="E15" s="9">
        <f>+'24-02-014-002'!M103</f>
        <v>0</v>
      </c>
      <c r="F15" s="9">
        <f>+'24-02-014-002'!N103</f>
        <v>0</v>
      </c>
      <c r="G15" s="9">
        <f>+'24-02-014-002'!Q103</f>
        <v>0</v>
      </c>
      <c r="H15" s="9">
        <f>+'24-02-014-002'!R103</f>
        <v>0</v>
      </c>
      <c r="I15" s="9">
        <f>+'24-02-014-002'!S103</f>
        <v>0</v>
      </c>
      <c r="J15" s="9">
        <f>+'24-02-014-002'!T103</f>
        <v>0</v>
      </c>
      <c r="K15" s="9">
        <f>+'24-02-014-002'!U103</f>
        <v>0</v>
      </c>
      <c r="L15" s="9">
        <f>+'24-02-014-002'!V103</f>
        <v>0</v>
      </c>
      <c r="M15" s="9">
        <f>+'24-02-014-002'!W103</f>
        <v>0</v>
      </c>
      <c r="N15" s="9">
        <f>+'24-02-014-002'!X103</f>
        <v>0</v>
      </c>
      <c r="O15" s="9">
        <f>+'24-02-014-002'!Y103</f>
        <v>0</v>
      </c>
      <c r="P15" s="9">
        <f>+'24-02-014-002'!Z103</f>
        <v>0</v>
      </c>
      <c r="Q15" s="9">
        <f>+'24-02-014-002'!AA103</f>
        <v>0</v>
      </c>
      <c r="R15" s="9">
        <f>+'24-02-014-002'!AB103</f>
        <v>0</v>
      </c>
      <c r="S15" s="9">
        <f>+'24-02-014-002'!AC103</f>
        <v>0</v>
      </c>
      <c r="T15" s="9">
        <f>+'24-02-014-002'!AD103</f>
        <v>0</v>
      </c>
      <c r="U15" s="9">
        <f>+'24-02-014-002'!AE103</f>
        <v>0</v>
      </c>
      <c r="V15" s="9">
        <f>+'24-02-014-002'!AF103</f>
        <v>0</v>
      </c>
      <c r="W15" s="9">
        <f>+'24-02-014-002'!AG103</f>
        <v>0</v>
      </c>
      <c r="X15" s="11">
        <f>+'24-02-014-002'!AH103</f>
        <v>0</v>
      </c>
      <c r="Y15" s="11">
        <f>+'24-02-014-002'!AI103</f>
        <v>0</v>
      </c>
    </row>
    <row r="16" spans="1:25" s="12" customFormat="1" ht="26.25" customHeight="1">
      <c r="A16" s="43" t="s">
        <v>65</v>
      </c>
      <c r="B16" s="9">
        <f>+'24-02-014-002'!I115</f>
        <v>0</v>
      </c>
      <c r="C16" s="9">
        <f>+'24-02-014-002'!J115</f>
        <v>0</v>
      </c>
      <c r="D16" s="9">
        <f>+'24-02-014-002'!L115</f>
        <v>0</v>
      </c>
      <c r="E16" s="9">
        <f>+'24-02-014-002'!M115</f>
        <v>0</v>
      </c>
      <c r="F16" s="9">
        <f>+'24-02-014-002'!N115</f>
        <v>0</v>
      </c>
      <c r="G16" s="9">
        <f>+'24-02-014-002'!Q115</f>
        <v>0</v>
      </c>
      <c r="H16" s="9">
        <f>+'24-02-014-002'!R115</f>
        <v>0</v>
      </c>
      <c r="I16" s="9">
        <f>+'24-02-014-002'!S115</f>
        <v>0</v>
      </c>
      <c r="J16" s="9">
        <f>+'24-02-014-002'!T115</f>
        <v>0</v>
      </c>
      <c r="K16" s="9">
        <f>+'24-02-014-002'!U115</f>
        <v>0</v>
      </c>
      <c r="L16" s="9">
        <f>+'24-02-014-002'!V115</f>
        <v>0</v>
      </c>
      <c r="M16" s="9">
        <f>+'24-02-014-002'!W115</f>
        <v>0</v>
      </c>
      <c r="N16" s="9">
        <f>+'24-02-014-002'!X115</f>
        <v>0</v>
      </c>
      <c r="O16" s="9">
        <f>+'24-02-014-002'!Y115</f>
        <v>0</v>
      </c>
      <c r="P16" s="9">
        <f>+'24-02-014-002'!Z115</f>
        <v>0</v>
      </c>
      <c r="Q16" s="9">
        <f>+'24-02-014-002'!AA115</f>
        <v>0</v>
      </c>
      <c r="R16" s="9">
        <f>+'24-02-014-002'!AB115</f>
        <v>0</v>
      </c>
      <c r="S16" s="9">
        <f>+'24-02-014-002'!AC115</f>
        <v>0</v>
      </c>
      <c r="T16" s="9">
        <f>+'24-02-014-002'!AD115</f>
        <v>0</v>
      </c>
      <c r="U16" s="9">
        <f>+'24-02-014-002'!AE115</f>
        <v>0</v>
      </c>
      <c r="V16" s="9">
        <f>+'24-02-014-002'!AF115</f>
        <v>0</v>
      </c>
      <c r="W16" s="9">
        <f>+'24-02-014-002'!AG115</f>
        <v>0</v>
      </c>
      <c r="X16" s="11">
        <f>+'24-02-014-002'!AH115</f>
        <v>0</v>
      </c>
      <c r="Y16" s="11">
        <f>+'24-02-014-002'!AI115</f>
        <v>0</v>
      </c>
    </row>
    <row r="17" spans="1:25" s="12" customFormat="1" ht="26.25" customHeight="1">
      <c r="A17" s="10" t="s">
        <v>17</v>
      </c>
      <c r="B17" s="9">
        <f>+'24-02-014-002'!I127</f>
        <v>0</v>
      </c>
      <c r="C17" s="9">
        <f>+'24-02-014-002'!J127</f>
        <v>0</v>
      </c>
      <c r="D17" s="9">
        <f>+'24-02-014-002'!L127</f>
        <v>0</v>
      </c>
      <c r="E17" s="9">
        <f>+'24-02-014-002'!M127</f>
        <v>0</v>
      </c>
      <c r="F17" s="9">
        <f>+'24-02-014-002'!N127</f>
        <v>0</v>
      </c>
      <c r="G17" s="9">
        <f>+'24-02-014-002'!Q127</f>
        <v>0</v>
      </c>
      <c r="H17" s="9">
        <f>+'24-02-014-002'!R127</f>
        <v>0</v>
      </c>
      <c r="I17" s="9">
        <f>+'24-02-014-002'!S127</f>
        <v>0</v>
      </c>
      <c r="J17" s="9">
        <f>+'24-02-014-002'!T127</f>
        <v>0</v>
      </c>
      <c r="K17" s="9">
        <f>+'24-02-014-002'!U127</f>
        <v>0</v>
      </c>
      <c r="L17" s="9">
        <f>+'24-02-014-002'!V127</f>
        <v>0</v>
      </c>
      <c r="M17" s="9">
        <f>+'24-02-014-002'!W127</f>
        <v>0</v>
      </c>
      <c r="N17" s="9">
        <f>+'24-02-014-002'!X127</f>
        <v>0</v>
      </c>
      <c r="O17" s="9">
        <f>+'24-02-014-002'!Y127</f>
        <v>0</v>
      </c>
      <c r="P17" s="9">
        <f>+'24-02-014-002'!Z127</f>
        <v>0</v>
      </c>
      <c r="Q17" s="9">
        <f>+'24-02-014-002'!AA127</f>
        <v>0</v>
      </c>
      <c r="R17" s="9">
        <f>+'24-02-014-002'!AB127</f>
        <v>0</v>
      </c>
      <c r="S17" s="9">
        <f>+'24-02-014-002'!AC127</f>
        <v>0</v>
      </c>
      <c r="T17" s="9">
        <f>+'24-02-014-002'!AD127</f>
        <v>0</v>
      </c>
      <c r="U17" s="9">
        <f>+'24-02-014-002'!AE127</f>
        <v>0</v>
      </c>
      <c r="V17" s="9">
        <f>+'24-02-014-002'!AF127</f>
        <v>0</v>
      </c>
      <c r="W17" s="9">
        <f>+'24-02-014-002'!AG127</f>
        <v>0</v>
      </c>
      <c r="X17" s="11">
        <f>+'24-02-014-002'!AH127</f>
        <v>0</v>
      </c>
      <c r="Y17" s="11">
        <f>+'24-02-014-002'!AI127</f>
        <v>0</v>
      </c>
    </row>
    <row r="18" spans="1:25" s="12" customFormat="1" ht="26.25" customHeight="1">
      <c r="A18" s="43" t="s">
        <v>68</v>
      </c>
      <c r="B18" s="9">
        <f>+'24-02-014-002'!I139</f>
        <v>0</v>
      </c>
      <c r="C18" s="9">
        <f>+'24-02-014-002'!J139</f>
        <v>0</v>
      </c>
      <c r="D18" s="9">
        <f>+'24-02-014-002'!L139</f>
        <v>0</v>
      </c>
      <c r="E18" s="9">
        <f>+'24-02-014-002'!M139</f>
        <v>0</v>
      </c>
      <c r="F18" s="9">
        <f>+'24-02-014-002'!N139</f>
        <v>0</v>
      </c>
      <c r="G18" s="9">
        <f>+'24-02-014-002'!Q139</f>
        <v>0</v>
      </c>
      <c r="H18" s="9">
        <f>+'24-02-014-002'!R139</f>
        <v>0</v>
      </c>
      <c r="I18" s="9">
        <f>+'24-02-014-002'!S139</f>
        <v>0</v>
      </c>
      <c r="J18" s="9">
        <f>+'24-02-014-002'!T139</f>
        <v>0</v>
      </c>
      <c r="K18" s="9">
        <f>+'24-02-014-002'!U139</f>
        <v>0</v>
      </c>
      <c r="L18" s="9">
        <f>+'24-02-014-002'!V139</f>
        <v>0</v>
      </c>
      <c r="M18" s="9">
        <f>+'24-02-014-002'!W139</f>
        <v>0</v>
      </c>
      <c r="N18" s="9">
        <f>+'24-02-014-002'!X139</f>
        <v>0</v>
      </c>
      <c r="O18" s="9">
        <f>+'24-02-014-002'!Y139</f>
        <v>0</v>
      </c>
      <c r="P18" s="9">
        <f>+'24-02-014-002'!Z139</f>
        <v>0</v>
      </c>
      <c r="Q18" s="9">
        <f>+'24-02-014-002'!AA139</f>
        <v>0</v>
      </c>
      <c r="R18" s="9">
        <f>+'24-02-014-002'!AB139</f>
        <v>0</v>
      </c>
      <c r="S18" s="9">
        <f>+'24-02-014-002'!AC139</f>
        <v>0</v>
      </c>
      <c r="T18" s="9">
        <f>+'24-02-014-002'!AD139</f>
        <v>0</v>
      </c>
      <c r="U18" s="9">
        <f>+'24-02-014-002'!AE139</f>
        <v>0</v>
      </c>
      <c r="V18" s="9">
        <f>+'24-02-014-002'!AF139</f>
        <v>0</v>
      </c>
      <c r="W18" s="9">
        <f>+'24-02-014-002'!AG139</f>
        <v>0</v>
      </c>
      <c r="X18" s="11">
        <f>+'24-02-014-002'!AH139</f>
        <v>0</v>
      </c>
      <c r="Y18" s="11">
        <f>+'24-02-014-002'!AI139</f>
        <v>0</v>
      </c>
    </row>
    <row r="19" spans="1:25" s="12" customFormat="1" ht="26.25" customHeight="1">
      <c r="A19" s="10" t="s">
        <v>18</v>
      </c>
      <c r="B19" s="9">
        <f>+'24-02-014-002'!I151</f>
        <v>0</v>
      </c>
      <c r="C19" s="9">
        <f>+'24-02-014-002'!J151</f>
        <v>0</v>
      </c>
      <c r="D19" s="9">
        <f>+'24-02-014-002'!L151</f>
        <v>0</v>
      </c>
      <c r="E19" s="9">
        <f>+'24-02-014-002'!M151</f>
        <v>0</v>
      </c>
      <c r="F19" s="9">
        <f>+'24-02-014-002'!N151</f>
        <v>0</v>
      </c>
      <c r="G19" s="9">
        <f>+'24-02-014-002'!Q151</f>
        <v>0</v>
      </c>
      <c r="H19" s="9">
        <f>+'24-02-014-002'!R151</f>
        <v>0</v>
      </c>
      <c r="I19" s="9">
        <f>+'24-02-014-002'!S151</f>
        <v>0</v>
      </c>
      <c r="J19" s="9">
        <f>+'24-02-014-002'!T151</f>
        <v>0</v>
      </c>
      <c r="K19" s="9">
        <f>+'24-02-014-002'!U151</f>
        <v>0</v>
      </c>
      <c r="L19" s="9">
        <f>+'24-02-014-002'!V151</f>
        <v>0</v>
      </c>
      <c r="M19" s="9">
        <f>+'24-02-014-002'!W151</f>
        <v>0</v>
      </c>
      <c r="N19" s="9">
        <f>+'24-02-014-002'!X151</f>
        <v>0</v>
      </c>
      <c r="O19" s="9">
        <f>+'24-02-014-002'!Y151</f>
        <v>0</v>
      </c>
      <c r="P19" s="9">
        <f>+'24-02-014-002'!Z151</f>
        <v>0</v>
      </c>
      <c r="Q19" s="9">
        <f>+'24-02-014-002'!AA151</f>
        <v>0</v>
      </c>
      <c r="R19" s="9">
        <f>+'24-02-014-002'!AB151</f>
        <v>0</v>
      </c>
      <c r="S19" s="9">
        <f>+'24-02-014-002'!AC151</f>
        <v>0</v>
      </c>
      <c r="T19" s="9">
        <f>+'24-02-014-002'!AD151</f>
        <v>0</v>
      </c>
      <c r="U19" s="9">
        <f>+'24-02-014-002'!AE151</f>
        <v>0</v>
      </c>
      <c r="V19" s="9">
        <f>+'24-02-014-002'!AF151</f>
        <v>0</v>
      </c>
      <c r="W19" s="9">
        <f>+'24-02-014-002'!AG151</f>
        <v>0</v>
      </c>
      <c r="X19" s="11">
        <f>+'24-02-014-002'!AH151</f>
        <v>0</v>
      </c>
      <c r="Y19" s="11">
        <f>+'24-02-014-002'!AI151</f>
        <v>0</v>
      </c>
    </row>
    <row r="20" spans="1:25" s="12" customFormat="1" ht="26.25" customHeight="1">
      <c r="A20" s="15" t="s">
        <v>71</v>
      </c>
      <c r="B20" s="9">
        <f>+'24-02-014-002'!I163</f>
        <v>0</v>
      </c>
      <c r="C20" s="9">
        <f>+'24-02-014-002'!J163</f>
        <v>0</v>
      </c>
      <c r="D20" s="9">
        <f>+'24-02-014-002'!L163</f>
        <v>0</v>
      </c>
      <c r="E20" s="9">
        <f>+'24-02-014-002'!M163</f>
        <v>0</v>
      </c>
      <c r="F20" s="9">
        <f>+'24-02-014-002'!N163</f>
        <v>0</v>
      </c>
      <c r="G20" s="9">
        <f>+'24-02-014-002'!Q163</f>
        <v>0</v>
      </c>
      <c r="H20" s="9">
        <f>+'24-02-014-002'!R163</f>
        <v>0</v>
      </c>
      <c r="I20" s="9">
        <f>+'24-02-014-002'!S163</f>
        <v>0</v>
      </c>
      <c r="J20" s="9">
        <f>+'24-02-014-002'!T163</f>
        <v>0</v>
      </c>
      <c r="K20" s="9">
        <f>+'24-02-014-002'!U163</f>
        <v>0</v>
      </c>
      <c r="L20" s="9">
        <f>+'24-02-014-002'!V163</f>
        <v>0</v>
      </c>
      <c r="M20" s="9">
        <f>+'24-02-014-002'!W163</f>
        <v>0</v>
      </c>
      <c r="N20" s="9">
        <f>+'24-02-014-002'!X163</f>
        <v>0</v>
      </c>
      <c r="O20" s="9">
        <f>+'24-02-014-002'!Y163</f>
        <v>0</v>
      </c>
      <c r="P20" s="9">
        <f>+'24-02-014-002'!Z163</f>
        <v>0</v>
      </c>
      <c r="Q20" s="9">
        <f>+'24-02-014-002'!AA163</f>
        <v>0</v>
      </c>
      <c r="R20" s="9">
        <f>+'24-02-014-002'!AB163</f>
        <v>0</v>
      </c>
      <c r="S20" s="9">
        <f>+'24-02-014-002'!AC163</f>
        <v>0</v>
      </c>
      <c r="T20" s="9">
        <f>+'24-02-014-002'!AD163</f>
        <v>0</v>
      </c>
      <c r="U20" s="9">
        <f>+'24-02-014-002'!AE163</f>
        <v>0</v>
      </c>
      <c r="V20" s="9">
        <f>+'24-02-014-002'!AF163</f>
        <v>0</v>
      </c>
      <c r="W20" s="9">
        <f>+'24-02-014-002'!AG163</f>
        <v>0</v>
      </c>
      <c r="X20" s="11">
        <f>+'24-02-014-002'!AH163</f>
        <v>0</v>
      </c>
      <c r="Y20" s="11">
        <f>+'24-02-014-002'!AI163</f>
        <v>0</v>
      </c>
    </row>
    <row r="21" spans="1:25" s="12" customFormat="1" ht="26.25" customHeight="1">
      <c r="A21" s="13" t="s">
        <v>20</v>
      </c>
      <c r="B21" s="9">
        <f>+'24-02-014-002'!I175</f>
        <v>0</v>
      </c>
      <c r="C21" s="9">
        <f>+'24-02-014-002'!J175</f>
        <v>0</v>
      </c>
      <c r="D21" s="9">
        <f>+'24-02-014-002'!L175</f>
        <v>0</v>
      </c>
      <c r="E21" s="9">
        <f>+'24-02-014-002'!M175</f>
        <v>0</v>
      </c>
      <c r="F21" s="9">
        <f>+'24-02-014-002'!N175</f>
        <v>0</v>
      </c>
      <c r="G21" s="9">
        <f>+'24-02-014-002'!Q175</f>
        <v>0</v>
      </c>
      <c r="H21" s="9">
        <f>+'24-02-014-002'!R175</f>
        <v>0</v>
      </c>
      <c r="I21" s="9">
        <f>+'24-02-014-002'!S175</f>
        <v>0</v>
      </c>
      <c r="J21" s="9">
        <f>+'24-02-014-002'!T175</f>
        <v>0</v>
      </c>
      <c r="K21" s="9">
        <f>+'24-02-014-002'!U175</f>
        <v>0</v>
      </c>
      <c r="L21" s="9">
        <f>+'24-02-014-002'!V175</f>
        <v>0</v>
      </c>
      <c r="M21" s="9">
        <f>+'24-02-014-002'!W175</f>
        <v>0</v>
      </c>
      <c r="N21" s="9">
        <f>+'24-02-014-002'!X175</f>
        <v>0</v>
      </c>
      <c r="O21" s="9">
        <f>+'24-02-014-002'!Y175</f>
        <v>0</v>
      </c>
      <c r="P21" s="9">
        <f>+'24-02-014-002'!Z175</f>
        <v>0</v>
      </c>
      <c r="Q21" s="9">
        <f>+'24-02-014-002'!AA175</f>
        <v>0</v>
      </c>
      <c r="R21" s="9">
        <f>+'24-02-014-002'!AB175</f>
        <v>0</v>
      </c>
      <c r="S21" s="9">
        <f>+'24-02-014-002'!AC175</f>
        <v>0</v>
      </c>
      <c r="T21" s="9">
        <f>+'24-02-014-002'!AD175</f>
        <v>0</v>
      </c>
      <c r="U21" s="9">
        <f>+'24-02-014-002'!AE175</f>
        <v>0</v>
      </c>
      <c r="V21" s="9">
        <f>+'24-02-014-002'!AF175</f>
        <v>0</v>
      </c>
      <c r="W21" s="9">
        <f>+'24-02-014-002'!AG175</f>
        <v>0</v>
      </c>
      <c r="X21" s="11">
        <f>+'24-02-014-002'!AH175</f>
        <v>0</v>
      </c>
      <c r="Y21" s="11">
        <f>+'24-02-014-002'!AI175</f>
        <v>0</v>
      </c>
    </row>
    <row r="22" spans="1:25" s="12" customFormat="1" ht="26.25" customHeight="1">
      <c r="A22" s="13" t="s">
        <v>19</v>
      </c>
      <c r="B22" s="9">
        <f>+'24-02-014-002'!I187</f>
        <v>0</v>
      </c>
      <c r="C22" s="9">
        <f>+'24-02-014-002'!J187</f>
        <v>0</v>
      </c>
      <c r="D22" s="9">
        <f>+'24-02-014-002'!L187</f>
        <v>0</v>
      </c>
      <c r="E22" s="9">
        <f>+'24-02-014-002'!M187</f>
        <v>0</v>
      </c>
      <c r="F22" s="9">
        <f>+'24-02-014-002'!N187</f>
        <v>0</v>
      </c>
      <c r="G22" s="9">
        <f>+'24-02-014-002'!Q187</f>
        <v>0</v>
      </c>
      <c r="H22" s="9">
        <f>+'24-02-014-002'!R187</f>
        <v>0</v>
      </c>
      <c r="I22" s="9">
        <f>+'24-02-014-002'!S187</f>
        <v>0</v>
      </c>
      <c r="J22" s="9">
        <f>+'24-02-014-002'!T187</f>
        <v>0</v>
      </c>
      <c r="K22" s="9">
        <f>+'24-02-014-002'!U187</f>
        <v>0</v>
      </c>
      <c r="L22" s="9">
        <f>+'24-02-014-002'!V187</f>
        <v>0</v>
      </c>
      <c r="M22" s="9">
        <f>+'24-02-014-002'!W187</f>
        <v>0</v>
      </c>
      <c r="N22" s="9">
        <f>+'24-02-014-002'!X187</f>
        <v>0</v>
      </c>
      <c r="O22" s="9">
        <f>+'24-02-014-002'!Y187</f>
        <v>0</v>
      </c>
      <c r="P22" s="9">
        <f>+'24-02-014-002'!Z187</f>
        <v>0</v>
      </c>
      <c r="Q22" s="9">
        <f>+'24-02-014-002'!AA187</f>
        <v>0</v>
      </c>
      <c r="R22" s="9">
        <f>+'24-02-014-002'!AB187</f>
        <v>0</v>
      </c>
      <c r="S22" s="9">
        <f>+'24-02-014-002'!AC187</f>
        <v>0</v>
      </c>
      <c r="T22" s="9">
        <f>+'24-02-014-002'!AD187</f>
        <v>0</v>
      </c>
      <c r="U22" s="9">
        <f>+'24-02-014-002'!AE187</f>
        <v>0</v>
      </c>
      <c r="V22" s="9">
        <f>+'24-02-014-002'!AF187</f>
        <v>0</v>
      </c>
      <c r="W22" s="9">
        <f>+'24-02-014-002'!AG187</f>
        <v>0</v>
      </c>
      <c r="X22" s="11">
        <f>+'24-02-014-002'!AH187</f>
        <v>0</v>
      </c>
      <c r="Y22" s="11">
        <f>+'24-02-014-002'!AI187</f>
        <v>0</v>
      </c>
    </row>
    <row r="23" spans="1:25" s="12" customFormat="1" ht="26.25" customHeight="1">
      <c r="A23" s="14" t="s">
        <v>49</v>
      </c>
      <c r="B23" s="9">
        <f>+'24-02-014-002'!I190</f>
        <v>3224830000</v>
      </c>
      <c r="C23" s="9">
        <f>+'24-02-014-002'!J190</f>
        <v>3224830000</v>
      </c>
      <c r="D23" s="9">
        <f>+'24-02-014-002'!L190</f>
        <v>0</v>
      </c>
      <c r="E23" s="9">
        <f>+'24-02-014-002'!M190</f>
        <v>0</v>
      </c>
      <c r="F23" s="9">
        <f>+'24-02-014-002'!N190</f>
        <v>0</v>
      </c>
      <c r="G23" s="9">
        <f>+'24-02-014-002'!Q190</f>
        <v>0</v>
      </c>
      <c r="H23" s="9">
        <f>+'24-02-014-002'!R190</f>
        <v>0</v>
      </c>
      <c r="I23" s="9">
        <f>+'24-02-014-002'!S190</f>
        <v>1612415000</v>
      </c>
      <c r="J23" s="9">
        <f>+'24-02-014-002'!T190</f>
        <v>1612415000</v>
      </c>
      <c r="K23" s="9">
        <f>+'24-02-014-002'!U190</f>
        <v>0</v>
      </c>
      <c r="L23" s="9">
        <f>+'24-02-014-002'!V190</f>
        <v>0</v>
      </c>
      <c r="M23" s="9">
        <f>+'24-02-014-002'!W190</f>
        <v>0</v>
      </c>
      <c r="N23" s="9">
        <f>+'24-02-014-002'!X190</f>
        <v>0</v>
      </c>
      <c r="O23" s="9">
        <f>+'24-02-014-002'!Y190</f>
        <v>0</v>
      </c>
      <c r="P23" s="9">
        <f>+'24-02-014-002'!Z190</f>
        <v>1612415000</v>
      </c>
      <c r="Q23" s="9">
        <f>+'24-02-014-002'!AA190</f>
        <v>0</v>
      </c>
      <c r="R23" s="9">
        <f>+'24-02-014-002'!AB190</f>
        <v>1612415000</v>
      </c>
      <c r="S23" s="9">
        <f>+'24-02-014-002'!AC190</f>
        <v>0</v>
      </c>
      <c r="T23" s="9">
        <f>+'24-02-014-002'!AD190</f>
        <v>0</v>
      </c>
      <c r="U23" s="9">
        <f>+'24-02-014-002'!AE190</f>
        <v>0</v>
      </c>
      <c r="V23" s="9">
        <f>+'24-02-014-002'!AF190</f>
        <v>0</v>
      </c>
      <c r="W23" s="9">
        <f>+'24-02-014-002'!AG190</f>
        <v>3224830000</v>
      </c>
      <c r="X23" s="11">
        <f>+'24-02-014-002'!AH190</f>
        <v>1</v>
      </c>
      <c r="Y23" s="11">
        <f>+'24-02-014-002'!AI190</f>
        <v>1</v>
      </c>
    </row>
    <row r="24" spans="1:25" ht="36" customHeight="1">
      <c r="A24" s="66" t="str">
        <f>"TOTAL ASIG."&amp;" "&amp;$A$5</f>
        <v xml:space="preserve">TOTAL ASIG. 24-02-014 PROGRAMA YO TRABAJO </v>
      </c>
      <c r="B24" s="67">
        <f t="shared" ref="B24:W24" si="0">SUM(B8:B23)</f>
        <v>3224830000</v>
      </c>
      <c r="C24" s="67">
        <f t="shared" si="0"/>
        <v>3224830000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1612415000</v>
      </c>
      <c r="J24" s="67">
        <f t="shared" si="0"/>
        <v>1612415000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1612415000</v>
      </c>
      <c r="Q24" s="70">
        <f t="shared" si="0"/>
        <v>0</v>
      </c>
      <c r="R24" s="67">
        <f t="shared" si="0"/>
        <v>1612415000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3224830000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29" scale="78" fitToHeight="8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O163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8" width="9" style="3" bestFit="1" customWidth="1"/>
    <col min="9" max="9" width="11.42578125" style="6" customWidth="1"/>
    <col min="10" max="10" width="12.140625" style="4" customWidth="1"/>
    <col min="11" max="11" width="41.8554687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customWidth="1" outlineLevel="1"/>
    <col min="28" max="28" width="12.140625" style="6" customWidth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85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72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1" t="s">
        <v>6</v>
      </c>
      <c r="H7" s="71" t="s">
        <v>7</v>
      </c>
      <c r="I7" s="192"/>
      <c r="J7" s="192"/>
      <c r="K7" s="181"/>
      <c r="L7" s="73" t="s">
        <v>11</v>
      </c>
      <c r="M7" s="73" t="s">
        <v>22</v>
      </c>
      <c r="N7" s="51" t="s">
        <v>75</v>
      </c>
      <c r="O7" s="181"/>
      <c r="P7" s="183"/>
      <c r="Q7" s="73" t="s">
        <v>35</v>
      </c>
      <c r="R7" s="73" t="s">
        <v>36</v>
      </c>
      <c r="S7" s="73" t="s">
        <v>37</v>
      </c>
      <c r="T7" s="200"/>
      <c r="U7" s="73" t="s">
        <v>38</v>
      </c>
      <c r="V7" s="73" t="s">
        <v>39</v>
      </c>
      <c r="W7" s="73" t="s">
        <v>40</v>
      </c>
      <c r="X7" s="189"/>
      <c r="Y7" s="73" t="s">
        <v>41</v>
      </c>
      <c r="Z7" s="73" t="s">
        <v>42</v>
      </c>
      <c r="AA7" s="73" t="s">
        <v>43</v>
      </c>
      <c r="AB7" s="200"/>
      <c r="AC7" s="73" t="s">
        <v>44</v>
      </c>
      <c r="AD7" s="73" t="s">
        <v>45</v>
      </c>
      <c r="AE7" s="73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778944000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131</v>
      </c>
      <c r="C189" s="115">
        <v>41627</v>
      </c>
      <c r="D189" s="2" t="s">
        <v>126</v>
      </c>
      <c r="E189" s="116" t="s">
        <v>129</v>
      </c>
      <c r="F189" s="114" t="s">
        <v>127</v>
      </c>
      <c r="G189" s="117">
        <v>41667</v>
      </c>
      <c r="H189" s="117">
        <v>42004</v>
      </c>
      <c r="I189" s="209"/>
      <c r="J189" s="118">
        <v>778944000</v>
      </c>
      <c r="K189" s="119" t="s">
        <v>130</v>
      </c>
      <c r="L189" s="35"/>
      <c r="M189" s="35"/>
      <c r="N189" s="35"/>
      <c r="O189" s="114" t="s">
        <v>132</v>
      </c>
      <c r="P189" s="28"/>
      <c r="Q189" s="118">
        <v>233683200</v>
      </c>
      <c r="R189" s="118"/>
      <c r="S189" s="120"/>
      <c r="T189" s="94">
        <f>SUM(Q189:S189)</f>
        <v>233683200</v>
      </c>
      <c r="U189" s="35"/>
      <c r="V189" s="35"/>
      <c r="W189" s="35"/>
      <c r="X189" s="94">
        <f>SUM(U189:W189)</f>
        <v>0</v>
      </c>
      <c r="Y189" s="35"/>
      <c r="Z189" s="35">
        <v>545260800</v>
      </c>
      <c r="AA189" s="35"/>
      <c r="AB189" s="94">
        <f>SUM(Y189:AA189)</f>
        <v>545260800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778944000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I188</f>
        <v>778944000</v>
      </c>
      <c r="J190" s="55">
        <f>SUM(J189:J189)</f>
        <v>778944000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233683200</v>
      </c>
      <c r="R190" s="55">
        <f t="shared" si="121"/>
        <v>0</v>
      </c>
      <c r="S190" s="55">
        <f t="shared" si="121"/>
        <v>0</v>
      </c>
      <c r="T190" s="60">
        <f t="shared" si="121"/>
        <v>233683200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545260800</v>
      </c>
      <c r="AA190" s="55">
        <f t="shared" si="121"/>
        <v>0</v>
      </c>
      <c r="AB190" s="60">
        <f t="shared" si="121"/>
        <v>545260800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778944000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210" t="str">
        <f>"TOTAL ASIG."&amp;" "&amp;$A$5</f>
        <v>TOTAL ASIG. 24-02-014-003 PROGRAMA YO TRABAJO JOVENES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778944000</v>
      </c>
      <c r="J191" s="60">
        <f>+J19+J31+J43+J55+J67+J79+J91+J103+J115+J127+J139+J151+J187+J163+J175+J190</f>
        <v>778944000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233683200</v>
      </c>
      <c r="R191" s="60">
        <f t="shared" si="122"/>
        <v>0</v>
      </c>
      <c r="S191" s="60">
        <f t="shared" si="122"/>
        <v>0</v>
      </c>
      <c r="T191" s="60">
        <f t="shared" si="122"/>
        <v>233683200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545260800</v>
      </c>
      <c r="AA191" s="60">
        <f t="shared" si="122"/>
        <v>0</v>
      </c>
      <c r="AB191" s="60">
        <f t="shared" si="122"/>
        <v>545260800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778944000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48:H54 G21:H22 G24:H30 G129:H130 G132:H138 G33:H34 G36:H42 G177:H178 G180:H186 G45:H46 G189:H189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K45:K54 O45:P54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B189 E189:F189">
      <formula1>255</formula1>
    </dataValidation>
    <dataValidation type="date" operator="greaterThan" allowBlank="1" showInputMessage="1" showErrorMessage="1" errorTitle="Error en Ingresos de Fechas" error="La fecha debe corresponder al Año 2014." sqref="C9:C18 C21:C30 C177:C186 C165:C174 C153:C162 C141:C150 C129:C138 C117:C126 C105:C114 C93:C102 C81:C90 C69:C78 C57:C66 C45:C54 C33:C42 C189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29" scale="47" fitToHeight="20" orientation="landscape" r:id="rId1"/>
  <headerFooter alignWithMargins="0"/>
  <ignoredErrors>
    <ignoredError sqref="AI190" formula="1"/>
  </ignoredErrors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workbookViewId="0">
      <pane ySplit="7" topLeftCell="A18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customWidth="1" outlineLevel="1"/>
    <col min="18" max="18" width="11.42578125" style="6" customWidth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+'24-02-014-002'!A1:AI1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+'24-02-014-002'!A3:AI3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+'24-02-014-003'!A5:H5</f>
        <v>24-02-014-003 PROGRAMA YO TRABAJO JOVENES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92"/>
      <c r="K7" s="76" t="s">
        <v>38</v>
      </c>
      <c r="L7" s="76" t="s">
        <v>39</v>
      </c>
      <c r="M7" s="76" t="s">
        <v>40</v>
      </c>
      <c r="N7" s="192"/>
      <c r="O7" s="76" t="s">
        <v>41</v>
      </c>
      <c r="P7" s="76" t="s">
        <v>42</v>
      </c>
      <c r="Q7" s="76" t="s">
        <v>43</v>
      </c>
      <c r="R7" s="192"/>
      <c r="S7" s="76" t="s">
        <v>44</v>
      </c>
      <c r="T7" s="76" t="s">
        <v>45</v>
      </c>
      <c r="U7" s="76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+'24-02-014-003'!I19</f>
        <v>0</v>
      </c>
      <c r="C8" s="9">
        <f>+'24-02-014-003'!J19</f>
        <v>0</v>
      </c>
      <c r="D8" s="9">
        <f>+'24-02-014-003'!L19</f>
        <v>0</v>
      </c>
      <c r="E8" s="9">
        <f>+'24-02-014-003'!M19</f>
        <v>0</v>
      </c>
      <c r="F8" s="9">
        <f>+'24-02-014-003'!N19</f>
        <v>0</v>
      </c>
      <c r="G8" s="9">
        <f>+'24-02-014-003'!Q31</f>
        <v>0</v>
      </c>
      <c r="H8" s="9">
        <f>+'24-02-014-003'!R31</f>
        <v>0</v>
      </c>
      <c r="I8" s="9">
        <f>+'24-02-014-003'!S31</f>
        <v>0</v>
      </c>
      <c r="J8" s="9">
        <f>+'24-02-014-003'!T19</f>
        <v>0</v>
      </c>
      <c r="K8" s="9">
        <f>+'24-02-014-003'!U31</f>
        <v>0</v>
      </c>
      <c r="L8" s="9">
        <f>+'24-02-014-003'!V31</f>
        <v>0</v>
      </c>
      <c r="M8" s="9">
        <f>+'24-02-014-003'!W31</f>
        <v>0</v>
      </c>
      <c r="N8" s="9">
        <f>+'24-02-014-003'!X19</f>
        <v>0</v>
      </c>
      <c r="O8" s="9">
        <f>+'24-02-014-003'!Y31</f>
        <v>0</v>
      </c>
      <c r="P8" s="9">
        <f>+'24-02-014-003'!Z31</f>
        <v>0</v>
      </c>
      <c r="Q8" s="9">
        <f>+'24-02-014-003'!AA31</f>
        <v>0</v>
      </c>
      <c r="R8" s="9">
        <f>+'24-02-014-003'!AB19</f>
        <v>0</v>
      </c>
      <c r="S8" s="9">
        <f>+'24-02-014-003'!AC31</f>
        <v>0</v>
      </c>
      <c r="T8" s="9">
        <f>+'24-02-014-003'!AD31</f>
        <v>0</v>
      </c>
      <c r="U8" s="9">
        <f>+'24-02-014-003'!AE31</f>
        <v>0</v>
      </c>
      <c r="V8" s="9">
        <f>+'24-02-014-003'!AF19</f>
        <v>0</v>
      </c>
      <c r="W8" s="9">
        <f>+'24-02-014-003'!AG19</f>
        <v>0</v>
      </c>
      <c r="X8" s="11">
        <f>+'24-02-014-003'!AH19</f>
        <v>0</v>
      </c>
      <c r="Y8" s="11">
        <f>+'24-02-014-003'!AI19</f>
        <v>0</v>
      </c>
    </row>
    <row r="9" spans="1:25" s="12" customFormat="1" ht="26.25" customHeight="1">
      <c r="A9" s="10" t="s">
        <v>12</v>
      </c>
      <c r="B9" s="9">
        <f>+'24-02-014-003'!I31</f>
        <v>0</v>
      </c>
      <c r="C9" s="9">
        <f>+'24-02-014-003'!J31</f>
        <v>0</v>
      </c>
      <c r="D9" s="9">
        <f>+'24-02-014-003'!L31</f>
        <v>0</v>
      </c>
      <c r="E9" s="9">
        <f>+'24-02-014-003'!M31</f>
        <v>0</v>
      </c>
      <c r="F9" s="9">
        <f>+'24-02-014-003'!N31</f>
        <v>0</v>
      </c>
      <c r="G9" s="9">
        <f>+'24-02-014-003'!Q43</f>
        <v>0</v>
      </c>
      <c r="H9" s="9">
        <f>+'24-02-014-003'!R43</f>
        <v>0</v>
      </c>
      <c r="I9" s="9">
        <f>+'24-02-014-003'!S43</f>
        <v>0</v>
      </c>
      <c r="J9" s="9">
        <f>+'24-02-014-003'!T31</f>
        <v>0</v>
      </c>
      <c r="K9" s="9">
        <f>+'24-02-014-003'!U43</f>
        <v>0</v>
      </c>
      <c r="L9" s="9">
        <f>+'24-02-014-003'!V43</f>
        <v>0</v>
      </c>
      <c r="M9" s="9">
        <f>+'24-02-014-003'!W43</f>
        <v>0</v>
      </c>
      <c r="N9" s="9">
        <f>+'24-02-014-003'!X31</f>
        <v>0</v>
      </c>
      <c r="O9" s="9">
        <f>+'24-02-014-003'!Y43</f>
        <v>0</v>
      </c>
      <c r="P9" s="9">
        <f>+'24-02-014-003'!Z43</f>
        <v>0</v>
      </c>
      <c r="Q9" s="9">
        <f>+'24-02-014-003'!AA43</f>
        <v>0</v>
      </c>
      <c r="R9" s="9">
        <f>+'24-02-014-003'!AB31</f>
        <v>0</v>
      </c>
      <c r="S9" s="9">
        <f>+'24-02-014-003'!AC43</f>
        <v>0</v>
      </c>
      <c r="T9" s="9">
        <f>+'24-02-014-003'!AD43</f>
        <v>0</v>
      </c>
      <c r="U9" s="9">
        <f>+'24-02-014-003'!AE43</f>
        <v>0</v>
      </c>
      <c r="V9" s="9">
        <f>+'24-02-014-003'!AF31</f>
        <v>0</v>
      </c>
      <c r="W9" s="9">
        <f>+'24-02-014-003'!AG31</f>
        <v>0</v>
      </c>
      <c r="X9" s="11">
        <f>+'24-02-014-003'!AH31</f>
        <v>0</v>
      </c>
      <c r="Y9" s="11">
        <f>+'24-02-014-003'!AI31</f>
        <v>0</v>
      </c>
    </row>
    <row r="10" spans="1:25" s="12" customFormat="1" ht="26.25" customHeight="1">
      <c r="A10" s="10" t="s">
        <v>13</v>
      </c>
      <c r="B10" s="9">
        <f>+'24-02-014-003'!I43</f>
        <v>0</v>
      </c>
      <c r="C10" s="9">
        <f>+'24-02-014-003'!J43</f>
        <v>0</v>
      </c>
      <c r="D10" s="9">
        <f>+'24-02-014-003'!L43</f>
        <v>0</v>
      </c>
      <c r="E10" s="9">
        <f>+'24-02-014-003'!M43</f>
        <v>0</v>
      </c>
      <c r="F10" s="9">
        <f>+'24-02-014-003'!N43</f>
        <v>0</v>
      </c>
      <c r="G10" s="9">
        <f>+'24-02-014-003'!Q43</f>
        <v>0</v>
      </c>
      <c r="H10" s="9">
        <f>+'24-02-014-003'!R43</f>
        <v>0</v>
      </c>
      <c r="I10" s="9">
        <f>+'24-02-014-003'!S43</f>
        <v>0</v>
      </c>
      <c r="J10" s="9">
        <f>+'24-02-014-003'!T43</f>
        <v>0</v>
      </c>
      <c r="K10" s="9">
        <f>+'24-02-014-003'!U43</f>
        <v>0</v>
      </c>
      <c r="L10" s="9">
        <f>+'24-02-014-003'!V43</f>
        <v>0</v>
      </c>
      <c r="M10" s="9">
        <f>+'24-02-014-003'!W43</f>
        <v>0</v>
      </c>
      <c r="N10" s="9">
        <f>+'24-02-014-003'!X43</f>
        <v>0</v>
      </c>
      <c r="O10" s="9">
        <f>+'24-02-014-003'!Y43</f>
        <v>0</v>
      </c>
      <c r="P10" s="9">
        <f>+'24-02-014-003'!Z43</f>
        <v>0</v>
      </c>
      <c r="Q10" s="9">
        <f>+'24-02-014-003'!AA43</f>
        <v>0</v>
      </c>
      <c r="R10" s="9">
        <f>+'24-02-014-003'!AB43</f>
        <v>0</v>
      </c>
      <c r="S10" s="9">
        <f>+'24-02-014-003'!AC43</f>
        <v>0</v>
      </c>
      <c r="T10" s="9">
        <f>+'24-02-014-003'!AD43</f>
        <v>0</v>
      </c>
      <c r="U10" s="9">
        <f>+'24-02-014-003'!AE43</f>
        <v>0</v>
      </c>
      <c r="V10" s="9">
        <f>+'24-02-014-003'!AF43</f>
        <v>0</v>
      </c>
      <c r="W10" s="9">
        <f>+'24-02-014-003'!AG43</f>
        <v>0</v>
      </c>
      <c r="X10" s="11">
        <f>+'24-02-014-003'!AH43</f>
        <v>0</v>
      </c>
      <c r="Y10" s="11">
        <f>+'24-02-014-003'!AI43</f>
        <v>0</v>
      </c>
    </row>
    <row r="11" spans="1:25" s="12" customFormat="1" ht="26.25" customHeight="1">
      <c r="A11" s="10" t="s">
        <v>14</v>
      </c>
      <c r="B11" s="9">
        <f>+'24-02-014-003'!I55</f>
        <v>0</v>
      </c>
      <c r="C11" s="9">
        <f>+'24-02-014-003'!J55</f>
        <v>0</v>
      </c>
      <c r="D11" s="9">
        <f>+'24-02-014-003'!L55</f>
        <v>0</v>
      </c>
      <c r="E11" s="9">
        <f>+'24-02-014-003'!M55</f>
        <v>0</v>
      </c>
      <c r="F11" s="9">
        <f>+'24-02-014-003'!N55</f>
        <v>0</v>
      </c>
      <c r="G11" s="9">
        <f>+'24-02-014-003'!Q55</f>
        <v>0</v>
      </c>
      <c r="H11" s="9">
        <f>+'24-02-014-003'!R55</f>
        <v>0</v>
      </c>
      <c r="I11" s="9">
        <f>+'24-02-014-003'!S55</f>
        <v>0</v>
      </c>
      <c r="J11" s="9">
        <f>+'24-02-014-003'!T55</f>
        <v>0</v>
      </c>
      <c r="K11" s="9">
        <f>+'24-02-014-003'!U55</f>
        <v>0</v>
      </c>
      <c r="L11" s="9">
        <f>+'24-02-014-003'!V55</f>
        <v>0</v>
      </c>
      <c r="M11" s="9">
        <f>+'24-02-014-003'!W55</f>
        <v>0</v>
      </c>
      <c r="N11" s="9">
        <f>+'24-02-014-003'!X55</f>
        <v>0</v>
      </c>
      <c r="O11" s="9">
        <f>+'24-02-014-003'!Y55</f>
        <v>0</v>
      </c>
      <c r="P11" s="9">
        <f>+'24-02-014-003'!Z55</f>
        <v>0</v>
      </c>
      <c r="Q11" s="9">
        <f>+'24-02-014-003'!AA55</f>
        <v>0</v>
      </c>
      <c r="R11" s="9">
        <f>+'24-02-014-003'!AB55</f>
        <v>0</v>
      </c>
      <c r="S11" s="9">
        <f>+'24-02-014-003'!AC55</f>
        <v>0</v>
      </c>
      <c r="T11" s="9">
        <f>+'24-02-014-003'!AD55</f>
        <v>0</v>
      </c>
      <c r="U11" s="9">
        <f>+'24-02-014-003'!AE55</f>
        <v>0</v>
      </c>
      <c r="V11" s="9">
        <f>+'24-02-014-003'!AF55</f>
        <v>0</v>
      </c>
      <c r="W11" s="9">
        <f>+'24-02-014-003'!AG55</f>
        <v>0</v>
      </c>
      <c r="X11" s="11">
        <f>+'24-02-014-003'!AH55</f>
        <v>0</v>
      </c>
      <c r="Y11" s="11">
        <f>+'24-02-014-003'!AI55</f>
        <v>0</v>
      </c>
    </row>
    <row r="12" spans="1:25" s="12" customFormat="1" ht="26.25" customHeight="1">
      <c r="A12" s="43" t="s">
        <v>59</v>
      </c>
      <c r="B12" s="9">
        <f>+'24-02-014-003'!I67</f>
        <v>0</v>
      </c>
      <c r="C12" s="9">
        <f>+'24-02-014-003'!J67</f>
        <v>0</v>
      </c>
      <c r="D12" s="9">
        <f>+'24-02-014-003'!L67</f>
        <v>0</v>
      </c>
      <c r="E12" s="9">
        <f>+'24-02-014-003'!M67</f>
        <v>0</v>
      </c>
      <c r="F12" s="9">
        <f>+'24-02-014-003'!N67</f>
        <v>0</v>
      </c>
      <c r="G12" s="9">
        <f>+'24-02-014-003'!Q67</f>
        <v>0</v>
      </c>
      <c r="H12" s="9">
        <f>+'24-02-014-003'!R67</f>
        <v>0</v>
      </c>
      <c r="I12" s="9">
        <f>+'24-02-014-003'!S67</f>
        <v>0</v>
      </c>
      <c r="J12" s="9">
        <f>+'24-02-014-003'!T67</f>
        <v>0</v>
      </c>
      <c r="K12" s="9">
        <f>+'24-02-014-003'!U67</f>
        <v>0</v>
      </c>
      <c r="L12" s="9">
        <f>+'24-02-014-003'!V67</f>
        <v>0</v>
      </c>
      <c r="M12" s="9">
        <f>+'24-02-014-003'!W67</f>
        <v>0</v>
      </c>
      <c r="N12" s="9">
        <f>+'24-02-014-003'!X67</f>
        <v>0</v>
      </c>
      <c r="O12" s="9">
        <f>+'24-02-014-003'!Y67</f>
        <v>0</v>
      </c>
      <c r="P12" s="9">
        <f>+'24-02-014-003'!Z67</f>
        <v>0</v>
      </c>
      <c r="Q12" s="9">
        <f>+'24-02-014-003'!AA67</f>
        <v>0</v>
      </c>
      <c r="R12" s="9">
        <f>+'24-02-014-003'!AB67</f>
        <v>0</v>
      </c>
      <c r="S12" s="9">
        <f>+'24-02-014-003'!AC67</f>
        <v>0</v>
      </c>
      <c r="T12" s="9">
        <f>+'24-02-014-003'!AD67</f>
        <v>0</v>
      </c>
      <c r="U12" s="9">
        <f>+'24-02-014-003'!AE67</f>
        <v>0</v>
      </c>
      <c r="V12" s="9">
        <f>+'24-02-014-003'!AF67</f>
        <v>0</v>
      </c>
      <c r="W12" s="9">
        <f>+'24-02-014-003'!AG67</f>
        <v>0</v>
      </c>
      <c r="X12" s="11">
        <f>+'24-02-014-003'!AH67</f>
        <v>0</v>
      </c>
      <c r="Y12" s="11">
        <f>+'24-02-014-003'!AI67</f>
        <v>0</v>
      </c>
    </row>
    <row r="13" spans="1:25" s="12" customFormat="1" ht="26.25" customHeight="1">
      <c r="A13" s="10" t="s">
        <v>15</v>
      </c>
      <c r="B13" s="9">
        <f>+'24-02-014-003'!I79</f>
        <v>0</v>
      </c>
      <c r="C13" s="9">
        <f>+'24-02-014-003'!J79</f>
        <v>0</v>
      </c>
      <c r="D13" s="9">
        <f>+'24-02-014-003'!L79</f>
        <v>0</v>
      </c>
      <c r="E13" s="9">
        <f>+'24-02-014-003'!M79</f>
        <v>0</v>
      </c>
      <c r="F13" s="9">
        <f>+'24-02-014-003'!N79</f>
        <v>0</v>
      </c>
      <c r="G13" s="9">
        <f>+'24-02-014-003'!Q79</f>
        <v>0</v>
      </c>
      <c r="H13" s="9">
        <f>+'24-02-014-003'!R79</f>
        <v>0</v>
      </c>
      <c r="I13" s="9">
        <f>+'24-02-014-003'!S79</f>
        <v>0</v>
      </c>
      <c r="J13" s="9">
        <f>+'24-02-014-003'!T79</f>
        <v>0</v>
      </c>
      <c r="K13" s="9">
        <f>+'24-02-014-003'!U79</f>
        <v>0</v>
      </c>
      <c r="L13" s="9">
        <f>+'24-02-014-003'!V79</f>
        <v>0</v>
      </c>
      <c r="M13" s="9">
        <f>+'24-02-014-003'!W79</f>
        <v>0</v>
      </c>
      <c r="N13" s="9">
        <f>+'24-02-014-003'!X79</f>
        <v>0</v>
      </c>
      <c r="O13" s="9">
        <f>+'24-02-014-003'!Y79</f>
        <v>0</v>
      </c>
      <c r="P13" s="9">
        <f>+'24-02-014-003'!Z79</f>
        <v>0</v>
      </c>
      <c r="Q13" s="9">
        <f>+'24-02-014-003'!AA79</f>
        <v>0</v>
      </c>
      <c r="R13" s="9">
        <f>+'24-02-014-003'!AB79</f>
        <v>0</v>
      </c>
      <c r="S13" s="9">
        <f>+'24-02-014-003'!AC79</f>
        <v>0</v>
      </c>
      <c r="T13" s="9">
        <f>+'24-02-014-003'!AD79</f>
        <v>0</v>
      </c>
      <c r="U13" s="9">
        <f>+'24-02-014-003'!AE79</f>
        <v>0</v>
      </c>
      <c r="V13" s="9">
        <f>+'24-02-014-003'!AF79</f>
        <v>0</v>
      </c>
      <c r="W13" s="9">
        <f>+'24-02-014-003'!AG780</f>
        <v>0</v>
      </c>
      <c r="X13" s="11">
        <f>+'24-02-014-003'!AH79</f>
        <v>0</v>
      </c>
      <c r="Y13" s="11">
        <f>+'24-02-014-003'!AI79</f>
        <v>0</v>
      </c>
    </row>
    <row r="14" spans="1:25" s="12" customFormat="1" ht="26.25" customHeight="1">
      <c r="A14" s="10" t="s">
        <v>16</v>
      </c>
      <c r="B14" s="9">
        <f>+'24-02-014-003'!I91</f>
        <v>0</v>
      </c>
      <c r="C14" s="9">
        <f>+'24-02-014-003'!J91</f>
        <v>0</v>
      </c>
      <c r="D14" s="9">
        <f>+'24-02-014-003'!L91</f>
        <v>0</v>
      </c>
      <c r="E14" s="9">
        <f>+'24-02-014-003'!M91</f>
        <v>0</v>
      </c>
      <c r="F14" s="9">
        <f>+'24-02-014-003'!N91</f>
        <v>0</v>
      </c>
      <c r="G14" s="9">
        <f>+'24-02-014-003'!Q91</f>
        <v>0</v>
      </c>
      <c r="H14" s="9">
        <f>+'24-02-014-003'!R91</f>
        <v>0</v>
      </c>
      <c r="I14" s="9">
        <f>+'24-02-014-003'!S91</f>
        <v>0</v>
      </c>
      <c r="J14" s="9">
        <f>+'24-02-014-003'!T91</f>
        <v>0</v>
      </c>
      <c r="K14" s="9">
        <f>+'24-02-014-003'!U91</f>
        <v>0</v>
      </c>
      <c r="L14" s="9">
        <f>+'24-02-014-003'!V91</f>
        <v>0</v>
      </c>
      <c r="M14" s="9">
        <f>+'24-02-014-003'!W91</f>
        <v>0</v>
      </c>
      <c r="N14" s="9">
        <f>+'24-02-014-003'!X91</f>
        <v>0</v>
      </c>
      <c r="O14" s="9">
        <f>+'24-02-014-003'!Y91</f>
        <v>0</v>
      </c>
      <c r="P14" s="9">
        <f>+'24-02-014-003'!Z91</f>
        <v>0</v>
      </c>
      <c r="Q14" s="9">
        <f>+'24-02-014-003'!AA91</f>
        <v>0</v>
      </c>
      <c r="R14" s="9">
        <f>+'24-02-014-003'!AB91</f>
        <v>0</v>
      </c>
      <c r="S14" s="9">
        <f>+'24-02-014-003'!AC91</f>
        <v>0</v>
      </c>
      <c r="T14" s="9">
        <f>+'24-02-014-003'!AD91</f>
        <v>0</v>
      </c>
      <c r="U14" s="9">
        <f>+'24-02-014-003'!AE91</f>
        <v>0</v>
      </c>
      <c r="V14" s="9">
        <f>+'24-02-014-003'!AF91</f>
        <v>0</v>
      </c>
      <c r="W14" s="9">
        <f>+'24-02-014-003'!AG91</f>
        <v>0</v>
      </c>
      <c r="X14" s="11">
        <f>+'24-02-014-003'!AH91</f>
        <v>0</v>
      </c>
      <c r="Y14" s="11">
        <f>+'24-02-014-003'!AI91</f>
        <v>0</v>
      </c>
    </row>
    <row r="15" spans="1:25" s="12" customFormat="1" ht="26.25" customHeight="1">
      <c r="A15" s="43" t="s">
        <v>63</v>
      </c>
      <c r="B15" s="9">
        <f>+'24-02-014-003'!I103</f>
        <v>0</v>
      </c>
      <c r="C15" s="9">
        <f>+'24-02-014-003'!J103</f>
        <v>0</v>
      </c>
      <c r="D15" s="9">
        <f>+'24-02-014-003'!L103</f>
        <v>0</v>
      </c>
      <c r="E15" s="9">
        <f>+'24-02-014-003'!M103</f>
        <v>0</v>
      </c>
      <c r="F15" s="9">
        <f>+'24-02-014-003'!N103</f>
        <v>0</v>
      </c>
      <c r="G15" s="9">
        <f>+'24-02-014-003'!Q103</f>
        <v>0</v>
      </c>
      <c r="H15" s="9">
        <f>+'24-02-014-003'!R103</f>
        <v>0</v>
      </c>
      <c r="I15" s="9">
        <f>+'24-02-014-003'!S103</f>
        <v>0</v>
      </c>
      <c r="J15" s="9">
        <f>+'24-02-014-003'!T103</f>
        <v>0</v>
      </c>
      <c r="K15" s="9">
        <f>+'24-02-014-003'!U103</f>
        <v>0</v>
      </c>
      <c r="L15" s="9">
        <f>+'24-02-014-003'!V103</f>
        <v>0</v>
      </c>
      <c r="M15" s="9">
        <f>+'24-02-014-003'!W103</f>
        <v>0</v>
      </c>
      <c r="N15" s="9">
        <f>+'24-02-014-003'!X103</f>
        <v>0</v>
      </c>
      <c r="O15" s="9">
        <f>+'24-02-014-003'!Y103</f>
        <v>0</v>
      </c>
      <c r="P15" s="9">
        <f>+'24-02-014-003'!Z103</f>
        <v>0</v>
      </c>
      <c r="Q15" s="9">
        <f>+'24-02-014-003'!AA103</f>
        <v>0</v>
      </c>
      <c r="R15" s="9">
        <f>+'24-02-014-003'!AB103</f>
        <v>0</v>
      </c>
      <c r="S15" s="9">
        <f>+'24-02-014-003'!AC103</f>
        <v>0</v>
      </c>
      <c r="T15" s="9">
        <f>+'24-02-014-003'!AD103</f>
        <v>0</v>
      </c>
      <c r="U15" s="9">
        <f>+'24-02-014-003'!AE103</f>
        <v>0</v>
      </c>
      <c r="V15" s="9">
        <f>+'24-02-014-003'!AF103</f>
        <v>0</v>
      </c>
      <c r="W15" s="9">
        <f>+'24-02-014-003'!AG103</f>
        <v>0</v>
      </c>
      <c r="X15" s="11">
        <f>+'24-02-014-003'!AH103</f>
        <v>0</v>
      </c>
      <c r="Y15" s="11">
        <f>+'24-02-014-003'!AI103</f>
        <v>0</v>
      </c>
    </row>
    <row r="16" spans="1:25" s="12" customFormat="1" ht="26.25" customHeight="1">
      <c r="A16" s="43" t="s">
        <v>65</v>
      </c>
      <c r="B16" s="9">
        <f>+'24-02-014-003'!I115</f>
        <v>0</v>
      </c>
      <c r="C16" s="9">
        <f>+'24-02-014-003'!J115</f>
        <v>0</v>
      </c>
      <c r="D16" s="9">
        <f>+'24-02-014-003'!L115</f>
        <v>0</v>
      </c>
      <c r="E16" s="9">
        <f>+'24-02-014-003'!M115</f>
        <v>0</v>
      </c>
      <c r="F16" s="9">
        <f>+'24-02-014-003'!N115</f>
        <v>0</v>
      </c>
      <c r="G16" s="9">
        <f>+'24-02-014-003'!Q115</f>
        <v>0</v>
      </c>
      <c r="H16" s="9">
        <f>+'24-02-014-003'!R115</f>
        <v>0</v>
      </c>
      <c r="I16" s="9">
        <f>+'24-02-014-003'!S115</f>
        <v>0</v>
      </c>
      <c r="J16" s="9">
        <f>+'24-02-014-003'!T115</f>
        <v>0</v>
      </c>
      <c r="K16" s="9">
        <f>+'24-02-014-003'!U115</f>
        <v>0</v>
      </c>
      <c r="L16" s="9">
        <f>+'24-02-014-003'!V115</f>
        <v>0</v>
      </c>
      <c r="M16" s="9">
        <f>+'24-02-014-003'!W115</f>
        <v>0</v>
      </c>
      <c r="N16" s="9">
        <f>+'24-02-014-003'!X115</f>
        <v>0</v>
      </c>
      <c r="O16" s="9">
        <f>+'24-02-014-003'!Y115</f>
        <v>0</v>
      </c>
      <c r="P16" s="9">
        <f>+'24-02-014-003'!Z115</f>
        <v>0</v>
      </c>
      <c r="Q16" s="9">
        <f>+'24-02-014-003'!AA115</f>
        <v>0</v>
      </c>
      <c r="R16" s="9">
        <f>+'24-02-014-003'!AB115</f>
        <v>0</v>
      </c>
      <c r="S16" s="9">
        <f>+'24-02-014-003'!AC115</f>
        <v>0</v>
      </c>
      <c r="T16" s="9">
        <f>+'24-02-014-003'!AD115</f>
        <v>0</v>
      </c>
      <c r="U16" s="9">
        <f>+'24-02-014-003'!AE115</f>
        <v>0</v>
      </c>
      <c r="V16" s="9">
        <f>+'24-02-014-003'!AF115</f>
        <v>0</v>
      </c>
      <c r="W16" s="9">
        <f>+'24-02-014-003'!AG115</f>
        <v>0</v>
      </c>
      <c r="X16" s="11">
        <f>+'24-02-014-003'!AH115</f>
        <v>0</v>
      </c>
      <c r="Y16" s="11">
        <f>+'24-02-014-003'!AI115</f>
        <v>0</v>
      </c>
    </row>
    <row r="17" spans="1:25" s="12" customFormat="1" ht="26.25" customHeight="1">
      <c r="A17" s="10" t="s">
        <v>17</v>
      </c>
      <c r="B17" s="9">
        <f>+'24-02-014-003'!I127</f>
        <v>0</v>
      </c>
      <c r="C17" s="9">
        <f>+'24-02-014-003'!J127</f>
        <v>0</v>
      </c>
      <c r="D17" s="9">
        <f>+'24-02-014-003'!L127</f>
        <v>0</v>
      </c>
      <c r="E17" s="9">
        <f>+'24-02-014-003'!M127</f>
        <v>0</v>
      </c>
      <c r="F17" s="9">
        <f>+'24-02-014-003'!N127</f>
        <v>0</v>
      </c>
      <c r="G17" s="9">
        <f>+'24-02-014-003'!Q1228</f>
        <v>0</v>
      </c>
      <c r="H17" s="9">
        <f>+'24-02-014-003'!R1228</f>
        <v>0</v>
      </c>
      <c r="I17" s="9">
        <f>+'24-02-014-003'!S1228</f>
        <v>0</v>
      </c>
      <c r="J17" s="9">
        <f>+'24-02-014-003'!T127</f>
        <v>0</v>
      </c>
      <c r="K17" s="9">
        <f>+'24-02-014-003'!U1228</f>
        <v>0</v>
      </c>
      <c r="L17" s="9">
        <f>+'24-02-014-003'!V1228</f>
        <v>0</v>
      </c>
      <c r="M17" s="9">
        <f>+'24-02-014-003'!W1228</f>
        <v>0</v>
      </c>
      <c r="N17" s="9">
        <f>+'24-02-014-003'!X127</f>
        <v>0</v>
      </c>
      <c r="O17" s="9">
        <f>+'24-02-014-003'!Y1228</f>
        <v>0</v>
      </c>
      <c r="P17" s="9">
        <f>+'24-02-014-003'!Z1228</f>
        <v>0</v>
      </c>
      <c r="Q17" s="9">
        <f>+'24-02-014-003'!AA1228</f>
        <v>0</v>
      </c>
      <c r="R17" s="9">
        <f>+'24-02-014-003'!AB127</f>
        <v>0</v>
      </c>
      <c r="S17" s="9">
        <f>+'24-02-014-003'!AC1228</f>
        <v>0</v>
      </c>
      <c r="T17" s="9">
        <f>+'24-02-014-003'!AD1228</f>
        <v>0</v>
      </c>
      <c r="U17" s="9">
        <f>+'24-02-014-003'!AE1228</f>
        <v>0</v>
      </c>
      <c r="V17" s="9">
        <f>+'24-02-014-003'!AF1118</f>
        <v>0</v>
      </c>
      <c r="W17" s="9">
        <f>+'24-02-014-003'!AG127</f>
        <v>0</v>
      </c>
      <c r="X17" s="11">
        <f>+'24-02-014-003'!AH127</f>
        <v>0</v>
      </c>
      <c r="Y17" s="11">
        <f>+'24-02-014-003'!AI127</f>
        <v>0</v>
      </c>
    </row>
    <row r="18" spans="1:25" s="12" customFormat="1" ht="26.25" customHeight="1">
      <c r="A18" s="43" t="s">
        <v>68</v>
      </c>
      <c r="B18" s="9">
        <f>+'24-02-014-003'!I139</f>
        <v>0</v>
      </c>
      <c r="C18" s="9">
        <f>+'24-02-014-003'!J139</f>
        <v>0</v>
      </c>
      <c r="D18" s="9">
        <f>+'24-02-014-003'!L139</f>
        <v>0</v>
      </c>
      <c r="E18" s="9">
        <f>+'24-02-014-003'!M139</f>
        <v>0</v>
      </c>
      <c r="F18" s="9">
        <f>+'24-02-014-003'!N139</f>
        <v>0</v>
      </c>
      <c r="G18" s="9">
        <f>+'24-02-014-003'!Q139</f>
        <v>0</v>
      </c>
      <c r="H18" s="9">
        <f>+'24-02-014-003'!R139</f>
        <v>0</v>
      </c>
      <c r="I18" s="9">
        <f>+'24-02-014-003'!S139</f>
        <v>0</v>
      </c>
      <c r="J18" s="9">
        <f>+'24-02-014-003'!T139</f>
        <v>0</v>
      </c>
      <c r="K18" s="9">
        <f>+'24-02-014-003'!U139</f>
        <v>0</v>
      </c>
      <c r="L18" s="9">
        <f>+'24-02-014-003'!V139</f>
        <v>0</v>
      </c>
      <c r="M18" s="9">
        <f>+'24-02-014-003'!W139</f>
        <v>0</v>
      </c>
      <c r="N18" s="9">
        <f>+'24-02-014-003'!X139</f>
        <v>0</v>
      </c>
      <c r="O18" s="9">
        <f>+'24-02-014-003'!Y139</f>
        <v>0</v>
      </c>
      <c r="P18" s="9">
        <f>+'24-02-014-003'!Z139</f>
        <v>0</v>
      </c>
      <c r="Q18" s="9">
        <f>+'24-02-014-003'!AA139</f>
        <v>0</v>
      </c>
      <c r="R18" s="9">
        <f>+'24-02-014-003'!AB139</f>
        <v>0</v>
      </c>
      <c r="S18" s="9">
        <f>+'24-02-014-003'!AC139</f>
        <v>0</v>
      </c>
      <c r="T18" s="9">
        <f>+'24-02-014-003'!AD139</f>
        <v>0</v>
      </c>
      <c r="U18" s="9">
        <f>+'24-02-014-003'!AE139</f>
        <v>0</v>
      </c>
      <c r="V18" s="9">
        <f>+'24-02-014-003'!AF139</f>
        <v>0</v>
      </c>
      <c r="W18" s="9">
        <f>+'24-02-014-003'!AG139</f>
        <v>0</v>
      </c>
      <c r="X18" s="11">
        <f>+'24-02-014-003'!AH139</f>
        <v>0</v>
      </c>
      <c r="Y18" s="11">
        <f>+'24-02-014-003'!AI139</f>
        <v>0</v>
      </c>
    </row>
    <row r="19" spans="1:25" s="12" customFormat="1" ht="26.25" customHeight="1">
      <c r="A19" s="10" t="s">
        <v>18</v>
      </c>
      <c r="B19" s="9">
        <f>+'24-02-014-003'!I151</f>
        <v>0</v>
      </c>
      <c r="C19" s="9">
        <f>+'24-02-014-003'!J151</f>
        <v>0</v>
      </c>
      <c r="D19" s="9">
        <f>+'24-02-014-003'!L151</f>
        <v>0</v>
      </c>
      <c r="E19" s="9">
        <f>+'24-02-014-003'!M151</f>
        <v>0</v>
      </c>
      <c r="F19" s="9">
        <f>+'24-02-014-003'!N151</f>
        <v>0</v>
      </c>
      <c r="G19" s="9">
        <f>+'24-02-014-003'!Q151</f>
        <v>0</v>
      </c>
      <c r="H19" s="9">
        <f>+'24-02-014-003'!R151</f>
        <v>0</v>
      </c>
      <c r="I19" s="9">
        <f>+'24-02-014-003'!S151</f>
        <v>0</v>
      </c>
      <c r="J19" s="9">
        <f>+'24-02-014-003'!T151</f>
        <v>0</v>
      </c>
      <c r="K19" s="9">
        <f>+'24-02-014-003'!U151</f>
        <v>0</v>
      </c>
      <c r="L19" s="9">
        <f>+'24-02-014-003'!V151</f>
        <v>0</v>
      </c>
      <c r="M19" s="9">
        <f>+'24-02-014-003'!W151</f>
        <v>0</v>
      </c>
      <c r="N19" s="9">
        <f>+'24-02-014-003'!X151</f>
        <v>0</v>
      </c>
      <c r="O19" s="9">
        <f>+'24-02-014-003'!Y151</f>
        <v>0</v>
      </c>
      <c r="P19" s="9">
        <f>+'24-02-014-003'!Z151</f>
        <v>0</v>
      </c>
      <c r="Q19" s="9">
        <f>+'24-02-014-003'!AA151</f>
        <v>0</v>
      </c>
      <c r="R19" s="9">
        <f>+'24-02-014-003'!AB151</f>
        <v>0</v>
      </c>
      <c r="S19" s="9">
        <f>+'24-02-014-003'!AC151</f>
        <v>0</v>
      </c>
      <c r="T19" s="9">
        <f>+'24-02-014-003'!AD151</f>
        <v>0</v>
      </c>
      <c r="U19" s="9">
        <f>+'24-02-014-003'!AE151</f>
        <v>0</v>
      </c>
      <c r="V19" s="9">
        <f>+'24-02-014-003'!AF151</f>
        <v>0</v>
      </c>
      <c r="W19" s="9">
        <f>+'24-02-014-003'!AG151</f>
        <v>0</v>
      </c>
      <c r="X19" s="11">
        <f>+'24-02-014-003'!AH151</f>
        <v>0</v>
      </c>
      <c r="Y19" s="11">
        <f>+'24-02-014-003'!AI151</f>
        <v>0</v>
      </c>
    </row>
    <row r="20" spans="1:25" s="12" customFormat="1" ht="26.25" customHeight="1">
      <c r="A20" s="15" t="s">
        <v>71</v>
      </c>
      <c r="B20" s="9">
        <f>+'24-02-014-003'!I163</f>
        <v>0</v>
      </c>
      <c r="C20" s="9">
        <f>+'24-02-014-003'!J163</f>
        <v>0</v>
      </c>
      <c r="D20" s="9">
        <f>+'24-02-014-003'!L163</f>
        <v>0</v>
      </c>
      <c r="E20" s="9">
        <f>+'24-02-014-003'!M163</f>
        <v>0</v>
      </c>
      <c r="F20" s="9">
        <f>+'24-02-014-003'!N163</f>
        <v>0</v>
      </c>
      <c r="G20" s="9">
        <f>+'24-02-014-003'!Q163</f>
        <v>0</v>
      </c>
      <c r="H20" s="9">
        <f>+'24-02-014-003'!R163</f>
        <v>0</v>
      </c>
      <c r="I20" s="9">
        <f>+'24-02-014-003'!S163</f>
        <v>0</v>
      </c>
      <c r="J20" s="9">
        <f>+'24-02-014-003'!T163</f>
        <v>0</v>
      </c>
      <c r="K20" s="9">
        <f>+'24-02-014-003'!U163</f>
        <v>0</v>
      </c>
      <c r="L20" s="9">
        <f>+'24-02-014-003'!V163</f>
        <v>0</v>
      </c>
      <c r="M20" s="9">
        <f>+'24-02-014-003'!W163</f>
        <v>0</v>
      </c>
      <c r="N20" s="9">
        <f>+'24-02-014-003'!X163</f>
        <v>0</v>
      </c>
      <c r="O20" s="9">
        <f>+'24-02-014-003'!Y163</f>
        <v>0</v>
      </c>
      <c r="P20" s="9">
        <f>+'24-02-014-003'!Z163</f>
        <v>0</v>
      </c>
      <c r="Q20" s="9">
        <f>+'24-02-014-003'!AA163</f>
        <v>0</v>
      </c>
      <c r="R20" s="9">
        <f>+'24-02-014-003'!AB163</f>
        <v>0</v>
      </c>
      <c r="S20" s="9">
        <f>+'24-02-014-003'!AC163</f>
        <v>0</v>
      </c>
      <c r="T20" s="9">
        <f>+'24-02-014-003'!AD163</f>
        <v>0</v>
      </c>
      <c r="U20" s="9">
        <f>+'24-02-014-003'!AE163</f>
        <v>0</v>
      </c>
      <c r="V20" s="9">
        <f>+'24-02-014-003'!AF163</f>
        <v>0</v>
      </c>
      <c r="W20" s="9">
        <f>+'24-02-014-003'!AG163</f>
        <v>0</v>
      </c>
      <c r="X20" s="11">
        <f>+'24-02-014-003'!AH163</f>
        <v>0</v>
      </c>
      <c r="Y20" s="11">
        <f>+'24-02-014-003'!AI163</f>
        <v>0</v>
      </c>
    </row>
    <row r="21" spans="1:25" s="12" customFormat="1" ht="26.25" customHeight="1">
      <c r="A21" s="13" t="s">
        <v>20</v>
      </c>
      <c r="B21" s="9">
        <f>+'24-02-014-003'!I175</f>
        <v>0</v>
      </c>
      <c r="C21" s="9">
        <f>+'24-02-014-003'!J175</f>
        <v>0</v>
      </c>
      <c r="D21" s="9">
        <f>+'24-02-014-003'!L175</f>
        <v>0</v>
      </c>
      <c r="E21" s="9">
        <f>+'24-02-014-003'!M175</f>
        <v>0</v>
      </c>
      <c r="F21" s="9">
        <f>+'24-02-014-003'!N175</f>
        <v>0</v>
      </c>
      <c r="G21" s="9">
        <f>+'24-02-014-003'!Q175</f>
        <v>0</v>
      </c>
      <c r="H21" s="9">
        <f>+'24-02-014-003'!R175</f>
        <v>0</v>
      </c>
      <c r="I21" s="9">
        <f>+'24-02-014-003'!S175</f>
        <v>0</v>
      </c>
      <c r="J21" s="9">
        <f>+'24-02-014-003'!T175</f>
        <v>0</v>
      </c>
      <c r="K21" s="9">
        <f>+'24-02-014-003'!U175</f>
        <v>0</v>
      </c>
      <c r="L21" s="9">
        <f>+'24-02-014-003'!V175</f>
        <v>0</v>
      </c>
      <c r="M21" s="9">
        <f>+'24-02-014-003'!W175</f>
        <v>0</v>
      </c>
      <c r="N21" s="9">
        <f>+'24-02-014-003'!X175</f>
        <v>0</v>
      </c>
      <c r="O21" s="9">
        <f>+'24-02-014-003'!Y175</f>
        <v>0</v>
      </c>
      <c r="P21" s="9">
        <f>+'24-02-014-003'!Z175</f>
        <v>0</v>
      </c>
      <c r="Q21" s="9">
        <f>+'24-02-014-003'!AA175</f>
        <v>0</v>
      </c>
      <c r="R21" s="9">
        <f>+'24-02-014-003'!AB175</f>
        <v>0</v>
      </c>
      <c r="S21" s="9">
        <f>+'24-02-014-003'!AC175</f>
        <v>0</v>
      </c>
      <c r="T21" s="9">
        <f>+'24-02-014-003'!AD175</f>
        <v>0</v>
      </c>
      <c r="U21" s="9">
        <f>+'24-02-014-003'!AE175</f>
        <v>0</v>
      </c>
      <c r="V21" s="9">
        <f>+'24-02-014-003'!AF1166</f>
        <v>0</v>
      </c>
      <c r="W21" s="9">
        <f>+'24-02-014-003'!AG175</f>
        <v>0</v>
      </c>
      <c r="X21" s="11">
        <f>+'24-02-014-003'!AH175</f>
        <v>0</v>
      </c>
      <c r="Y21" s="11">
        <f>+'24-02-014-003'!AI175</f>
        <v>0</v>
      </c>
    </row>
    <row r="22" spans="1:25" s="12" customFormat="1" ht="26.25" customHeight="1">
      <c r="A22" s="13" t="s">
        <v>19</v>
      </c>
      <c r="B22" s="9">
        <f>+'24-02-014-003'!I187</f>
        <v>0</v>
      </c>
      <c r="C22" s="9">
        <f>+'24-02-014-003'!J187</f>
        <v>0</v>
      </c>
      <c r="D22" s="9">
        <f>+'24-02-014-003'!L187</f>
        <v>0</v>
      </c>
      <c r="E22" s="9">
        <f>+'24-02-014-003'!M187</f>
        <v>0</v>
      </c>
      <c r="F22" s="9">
        <f>+'24-02-014-003'!N187</f>
        <v>0</v>
      </c>
      <c r="G22" s="9">
        <f>+'24-02-014-003'!Q187</f>
        <v>0</v>
      </c>
      <c r="H22" s="9">
        <f>+'24-02-014-003'!R187</f>
        <v>0</v>
      </c>
      <c r="I22" s="9">
        <f>+'24-02-014-003'!S187</f>
        <v>0</v>
      </c>
      <c r="J22" s="9">
        <f>+'24-02-014-003'!T187</f>
        <v>0</v>
      </c>
      <c r="K22" s="9">
        <f>+'24-02-014-003'!U187</f>
        <v>0</v>
      </c>
      <c r="L22" s="9">
        <f>+'24-02-014-003'!V187</f>
        <v>0</v>
      </c>
      <c r="M22" s="9">
        <f>+'24-02-014-003'!W187</f>
        <v>0</v>
      </c>
      <c r="N22" s="9">
        <f>+'24-02-014-003'!X187</f>
        <v>0</v>
      </c>
      <c r="O22" s="9">
        <f>+'24-02-014-003'!Y187</f>
        <v>0</v>
      </c>
      <c r="P22" s="9">
        <f>+'24-02-014-003'!Z187</f>
        <v>0</v>
      </c>
      <c r="Q22" s="9">
        <f>+'24-02-014-003'!AA187</f>
        <v>0</v>
      </c>
      <c r="R22" s="9">
        <f>+'24-02-014-003'!AB187</f>
        <v>0</v>
      </c>
      <c r="S22" s="9">
        <f>+'24-02-014-003'!AC187</f>
        <v>0</v>
      </c>
      <c r="T22" s="9">
        <f>+'24-02-014-003'!AD187</f>
        <v>0</v>
      </c>
      <c r="U22" s="9">
        <f>+'24-02-014-003'!AE187</f>
        <v>0</v>
      </c>
      <c r="V22" s="9">
        <f>+'24-02-014-003'!AF187</f>
        <v>0</v>
      </c>
      <c r="W22" s="9">
        <f>+'24-02-014-003'!AG187</f>
        <v>0</v>
      </c>
      <c r="X22" s="11">
        <f>+'24-02-014-003'!AH187</f>
        <v>0</v>
      </c>
      <c r="Y22" s="11">
        <f>+'24-02-014-003'!AI187</f>
        <v>0</v>
      </c>
    </row>
    <row r="23" spans="1:25" s="12" customFormat="1" ht="26.25" customHeight="1">
      <c r="A23" s="14" t="s">
        <v>49</v>
      </c>
      <c r="B23" s="9">
        <f>+'24-02-014-003'!I190</f>
        <v>778944000</v>
      </c>
      <c r="C23" s="9">
        <f>+'24-02-014-003'!J190</f>
        <v>778944000</v>
      </c>
      <c r="D23" s="9">
        <f>+'24-02-014-003'!L190</f>
        <v>0</v>
      </c>
      <c r="E23" s="9">
        <f>+'24-02-014-003'!M190</f>
        <v>0</v>
      </c>
      <c r="F23" s="9">
        <f>+'24-02-014-003'!N190</f>
        <v>0</v>
      </c>
      <c r="G23" s="9">
        <f>+'24-02-014-003'!Q190</f>
        <v>233683200</v>
      </c>
      <c r="H23" s="9">
        <f>+'24-02-014-003'!R190</f>
        <v>0</v>
      </c>
      <c r="I23" s="9">
        <f>+'24-02-014-003'!S190</f>
        <v>0</v>
      </c>
      <c r="J23" s="9">
        <f>+'24-02-014-003'!T190</f>
        <v>233683200</v>
      </c>
      <c r="K23" s="9">
        <f>+'24-02-014-003'!U190</f>
        <v>0</v>
      </c>
      <c r="L23" s="9">
        <f>+'24-02-014-003'!V190</f>
        <v>0</v>
      </c>
      <c r="M23" s="9">
        <f>+'24-02-014-003'!W190</f>
        <v>0</v>
      </c>
      <c r="N23" s="9">
        <f>+'24-02-014-003'!X190</f>
        <v>0</v>
      </c>
      <c r="O23" s="9">
        <f>+'24-02-014-003'!Y190</f>
        <v>0</v>
      </c>
      <c r="P23" s="9">
        <f>+'24-02-014-003'!Z190</f>
        <v>545260800</v>
      </c>
      <c r="Q23" s="9">
        <f>+'24-02-014-003'!AA190</f>
        <v>0</v>
      </c>
      <c r="R23" s="9">
        <f>+'24-02-014-003'!AB190</f>
        <v>545260800</v>
      </c>
      <c r="S23" s="9">
        <f>+'24-02-014-003'!AC190</f>
        <v>0</v>
      </c>
      <c r="T23" s="9">
        <f>+'24-02-014-003'!AD190</f>
        <v>0</v>
      </c>
      <c r="U23" s="9">
        <f>+'24-02-014-003'!AE190</f>
        <v>0</v>
      </c>
      <c r="V23" s="9">
        <f>+'24-02-014-003'!AF190</f>
        <v>0</v>
      </c>
      <c r="W23" s="9">
        <f>+'24-02-014-003'!AG190</f>
        <v>778944000</v>
      </c>
      <c r="X23" s="11">
        <f>+'24-02-014-003'!AH190</f>
        <v>1</v>
      </c>
      <c r="Y23" s="11">
        <f>+'24-02-014-003'!AI190</f>
        <v>1</v>
      </c>
    </row>
    <row r="24" spans="1:25" ht="36" customHeight="1">
      <c r="A24" s="66" t="str">
        <f>"TOTAL ASIG."&amp;" "&amp;$A$5</f>
        <v>TOTAL ASIG. 24-02-014-003 PROGRAMA YO TRABAJO JOVENES</v>
      </c>
      <c r="B24" s="67">
        <f t="shared" ref="B24:W24" si="0">SUM(B8:B23)</f>
        <v>778944000</v>
      </c>
      <c r="C24" s="67">
        <f t="shared" si="0"/>
        <v>778944000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233683200</v>
      </c>
      <c r="H24" s="70">
        <f t="shared" si="0"/>
        <v>0</v>
      </c>
      <c r="I24" s="70">
        <f t="shared" si="0"/>
        <v>0</v>
      </c>
      <c r="J24" s="67">
        <f t="shared" si="0"/>
        <v>233683200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545260800</v>
      </c>
      <c r="Q24" s="70">
        <f t="shared" si="0"/>
        <v>0</v>
      </c>
      <c r="R24" s="67">
        <f t="shared" si="0"/>
        <v>545260800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778944000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29" scale="78" fitToHeight="8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="90" zoomScaleNormal="90" workbookViewId="0">
      <pane xSplit="3" ySplit="7" topLeftCell="L151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8" width="9.7109375" style="3" customWidth="1"/>
    <col min="9" max="9" width="14.140625" style="6" bestFit="1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1.42578125" style="6" hidden="1" customWidth="1" outlineLevel="1"/>
    <col min="20" max="20" width="13.85546875" style="6" bestFit="1" customWidth="1" collapsed="1"/>
    <col min="21" max="23" width="12.140625" style="6" hidden="1" customWidth="1" outlineLevel="1"/>
    <col min="24" max="24" width="13.7109375" style="6" customWidth="1" collapsed="1"/>
    <col min="25" max="27" width="13.7109375" style="6" customWidth="1" outlineLevel="1"/>
    <col min="28" max="28" width="13.7109375" style="6" customWidth="1"/>
    <col min="29" max="31" width="13.7109375" style="6" hidden="1" customWidth="1" outlineLevel="1"/>
    <col min="32" max="32" width="13.7109375" style="6" customWidth="1" collapsed="1"/>
    <col min="33" max="33" width="13.85546875" style="6" bestFit="1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86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72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1" t="s">
        <v>6</v>
      </c>
      <c r="H7" s="71" t="s">
        <v>7</v>
      </c>
      <c r="I7" s="192"/>
      <c r="J7" s="192"/>
      <c r="K7" s="181"/>
      <c r="L7" s="73" t="s">
        <v>11</v>
      </c>
      <c r="M7" s="73" t="s">
        <v>22</v>
      </c>
      <c r="N7" s="51" t="s">
        <v>75</v>
      </c>
      <c r="O7" s="181"/>
      <c r="P7" s="183"/>
      <c r="Q7" s="73" t="s">
        <v>35</v>
      </c>
      <c r="R7" s="73" t="s">
        <v>36</v>
      </c>
      <c r="S7" s="73" t="s">
        <v>37</v>
      </c>
      <c r="T7" s="200"/>
      <c r="U7" s="73" t="s">
        <v>38</v>
      </c>
      <c r="V7" s="73" t="s">
        <v>39</v>
      </c>
      <c r="W7" s="73" t="s">
        <v>40</v>
      </c>
      <c r="X7" s="189"/>
      <c r="Y7" s="73" t="s">
        <v>41</v>
      </c>
      <c r="Z7" s="73" t="s">
        <v>42</v>
      </c>
      <c r="AA7" s="73" t="s">
        <v>43</v>
      </c>
      <c r="AB7" s="200"/>
      <c r="AC7" s="73" t="s">
        <v>44</v>
      </c>
      <c r="AD7" s="73" t="s">
        <v>45</v>
      </c>
      <c r="AE7" s="73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2103356000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60" customHeight="1" outlineLevel="1">
      <c r="A189" s="16">
        <v>1</v>
      </c>
      <c r="B189" s="114" t="s">
        <v>133</v>
      </c>
      <c r="C189" s="115">
        <v>41627</v>
      </c>
      <c r="D189" s="2" t="s">
        <v>134</v>
      </c>
      <c r="E189" s="116" t="s">
        <v>135</v>
      </c>
      <c r="F189" s="114" t="s">
        <v>136</v>
      </c>
      <c r="G189" s="117">
        <v>41667</v>
      </c>
      <c r="H189" s="117">
        <v>42004</v>
      </c>
      <c r="I189" s="209"/>
      <c r="J189" s="35">
        <v>2103356000</v>
      </c>
      <c r="K189" s="119" t="s">
        <v>137</v>
      </c>
      <c r="L189" s="35"/>
      <c r="M189" s="35"/>
      <c r="N189" s="35"/>
      <c r="O189" s="114" t="s">
        <v>120</v>
      </c>
      <c r="P189" s="28"/>
      <c r="Q189" s="118">
        <v>1051678000</v>
      </c>
      <c r="R189" s="118"/>
      <c r="S189" s="120"/>
      <c r="T189" s="94">
        <f>SUM(Q189:S189)</f>
        <v>1051678000</v>
      </c>
      <c r="U189" s="35"/>
      <c r="V189" s="35"/>
      <c r="W189" s="35"/>
      <c r="X189" s="94">
        <f>SUM(U189:W189)</f>
        <v>0</v>
      </c>
      <c r="Y189" s="35"/>
      <c r="Z189" s="35">
        <v>1051678000</v>
      </c>
      <c r="AA189" s="35"/>
      <c r="AB189" s="94">
        <f>SUM(Y189:AA189)</f>
        <v>1051678000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2103356000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I188</f>
        <v>2103356000</v>
      </c>
      <c r="J190" s="55">
        <f>SUM(J189:J189)</f>
        <v>2103356000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1051678000</v>
      </c>
      <c r="R190" s="55">
        <f t="shared" si="121"/>
        <v>0</v>
      </c>
      <c r="S190" s="55">
        <f t="shared" si="121"/>
        <v>0</v>
      </c>
      <c r="T190" s="60">
        <f t="shared" si="121"/>
        <v>1051678000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1051678000</v>
      </c>
      <c r="AA190" s="55">
        <f t="shared" si="121"/>
        <v>0</v>
      </c>
      <c r="AB190" s="60">
        <f t="shared" si="121"/>
        <v>1051678000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2103356000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210" t="str">
        <f>"TOTAL ASIG."&amp;" "&amp;$A$5</f>
        <v xml:space="preserve">TOTAL ASIG. 24-02-015 INTEGRA SUSBSECRETARIA DE EDUCACION 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2103356000</v>
      </c>
      <c r="J191" s="60">
        <f>+J19+J31+J43+J55+J67+J79+J91+J103+J115+J127+J139+J151+J187+J163+J175+J190</f>
        <v>2103356000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1051678000</v>
      </c>
      <c r="R191" s="60">
        <f t="shared" si="122"/>
        <v>0</v>
      </c>
      <c r="S191" s="60">
        <f t="shared" si="122"/>
        <v>0</v>
      </c>
      <c r="T191" s="60">
        <f t="shared" si="122"/>
        <v>1051678000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1051678000</v>
      </c>
      <c r="AA191" s="60">
        <f t="shared" si="122"/>
        <v>0</v>
      </c>
      <c r="AB191" s="60">
        <f t="shared" si="122"/>
        <v>1051678000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2103356000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29" scale="45" fitToHeight="20" orientation="landscape" r:id="rId1"/>
  <headerFooter alignWithMargins="0"/>
  <ignoredErrors>
    <ignoredError sqref="AI190" formula="1"/>
  </ignoredErrors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workbookViewId="0">
      <pane ySplit="7" topLeftCell="A18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customWidth="1" outlineLevel="1"/>
    <col min="18" max="18" width="11.42578125" style="6" customWidth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+'24-02-014-002'!A1:AI1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+'24-02-014-002'!A3:AI3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+'24-02-015'!A5:H5</f>
        <v xml:space="preserve">24-02-015 INTEGRA SUSBSECRETARIA DE EDUCACION 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92"/>
      <c r="K7" s="76" t="s">
        <v>38</v>
      </c>
      <c r="L7" s="76" t="s">
        <v>39</v>
      </c>
      <c r="M7" s="76" t="s">
        <v>40</v>
      </c>
      <c r="N7" s="192"/>
      <c r="O7" s="76" t="s">
        <v>41</v>
      </c>
      <c r="P7" s="76" t="s">
        <v>42</v>
      </c>
      <c r="Q7" s="76" t="s">
        <v>43</v>
      </c>
      <c r="R7" s="192"/>
      <c r="S7" s="76" t="s">
        <v>44</v>
      </c>
      <c r="T7" s="76" t="s">
        <v>45</v>
      </c>
      <c r="U7" s="76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+'24-02-015'!I19</f>
        <v>0</v>
      </c>
      <c r="C8" s="9">
        <f>+'24-02-015'!J19</f>
        <v>0</v>
      </c>
      <c r="D8" s="9">
        <f>+'24-02-015'!L19</f>
        <v>0</v>
      </c>
      <c r="E8" s="9">
        <f>+'24-02-015'!M19</f>
        <v>0</v>
      </c>
      <c r="F8" s="9">
        <f>+'24-02-015'!N19</f>
        <v>0</v>
      </c>
      <c r="G8" s="9">
        <f>+'24-02-015'!Q19</f>
        <v>0</v>
      </c>
      <c r="H8" s="9">
        <f>+'24-02-015'!R19</f>
        <v>0</v>
      </c>
      <c r="I8" s="9">
        <f>+'24-02-015'!S19</f>
        <v>0</v>
      </c>
      <c r="J8" s="9">
        <f>+'24-02-015'!T19</f>
        <v>0</v>
      </c>
      <c r="K8" s="9">
        <f>+'24-02-015'!U19</f>
        <v>0</v>
      </c>
      <c r="L8" s="9">
        <f>+'24-02-015'!V19</f>
        <v>0</v>
      </c>
      <c r="M8" s="9">
        <f>+'24-02-015'!W19</f>
        <v>0</v>
      </c>
      <c r="N8" s="9">
        <f>+'24-02-015'!X19</f>
        <v>0</v>
      </c>
      <c r="O8" s="9">
        <f>+'24-02-015'!Y19</f>
        <v>0</v>
      </c>
      <c r="P8" s="9">
        <f>+'24-02-015'!Z19</f>
        <v>0</v>
      </c>
      <c r="Q8" s="9">
        <f>+'24-02-015'!AA19</f>
        <v>0</v>
      </c>
      <c r="R8" s="9">
        <f>+'24-02-015'!AB19</f>
        <v>0</v>
      </c>
      <c r="S8" s="9">
        <f>+'24-02-015'!AC19</f>
        <v>0</v>
      </c>
      <c r="T8" s="9">
        <f>+'24-02-015'!AD19</f>
        <v>0</v>
      </c>
      <c r="U8" s="9">
        <f>+'24-02-015'!AE19</f>
        <v>0</v>
      </c>
      <c r="V8" s="9">
        <f>+'24-02-015'!AF19</f>
        <v>0</v>
      </c>
      <c r="W8" s="9">
        <f>+'24-02-015'!AG19</f>
        <v>0</v>
      </c>
      <c r="X8" s="11">
        <f>+'24-02-015'!AH19</f>
        <v>0</v>
      </c>
      <c r="Y8" s="11">
        <f>+'24-02-015'!AI19</f>
        <v>0</v>
      </c>
    </row>
    <row r="9" spans="1:25" s="12" customFormat="1" ht="26.25" customHeight="1">
      <c r="A9" s="10" t="s">
        <v>12</v>
      </c>
      <c r="B9" s="9">
        <f>+'24-02-015'!I31</f>
        <v>0</v>
      </c>
      <c r="C9" s="9">
        <f>+'24-02-015'!J31</f>
        <v>0</v>
      </c>
      <c r="D9" s="9">
        <f>+'24-02-015'!L31</f>
        <v>0</v>
      </c>
      <c r="E9" s="9">
        <f>+'24-02-015'!M31</f>
        <v>0</v>
      </c>
      <c r="F9" s="9">
        <f>+'24-02-015'!N31</f>
        <v>0</v>
      </c>
      <c r="G9" s="9">
        <f>+'24-02-015'!Q31</f>
        <v>0</v>
      </c>
      <c r="H9" s="9">
        <f>+'24-02-015'!R31</f>
        <v>0</v>
      </c>
      <c r="I9" s="9">
        <f>+'24-02-015'!S31</f>
        <v>0</v>
      </c>
      <c r="J9" s="9">
        <f>+'24-02-015'!T31</f>
        <v>0</v>
      </c>
      <c r="K9" s="9">
        <f>+'24-02-015'!U31</f>
        <v>0</v>
      </c>
      <c r="L9" s="9">
        <f>+'24-02-015'!V31</f>
        <v>0</v>
      </c>
      <c r="M9" s="9">
        <f>+'24-02-015'!W31</f>
        <v>0</v>
      </c>
      <c r="N9" s="9">
        <f>+'24-02-015'!X31</f>
        <v>0</v>
      </c>
      <c r="O9" s="9">
        <f>+'24-02-015'!Y31</f>
        <v>0</v>
      </c>
      <c r="P9" s="9">
        <f>+'24-02-015'!Z31</f>
        <v>0</v>
      </c>
      <c r="Q9" s="9">
        <f>+'24-02-015'!AA31</f>
        <v>0</v>
      </c>
      <c r="R9" s="9">
        <f>+'24-02-015'!AB31</f>
        <v>0</v>
      </c>
      <c r="S9" s="9">
        <f>+'24-02-015'!AC31</f>
        <v>0</v>
      </c>
      <c r="T9" s="9">
        <f>+'24-02-015'!AD31</f>
        <v>0</v>
      </c>
      <c r="U9" s="9">
        <f>+'24-02-015'!AE31</f>
        <v>0</v>
      </c>
      <c r="V9" s="9">
        <f>+'24-02-015'!AF31</f>
        <v>0</v>
      </c>
      <c r="W9" s="9">
        <f>+'24-02-015'!AG31</f>
        <v>0</v>
      </c>
      <c r="X9" s="11">
        <f>+'24-02-015'!AH31</f>
        <v>0</v>
      </c>
      <c r="Y9" s="11">
        <f>+'24-02-015'!AI31</f>
        <v>0</v>
      </c>
    </row>
    <row r="10" spans="1:25" s="12" customFormat="1" ht="26.25" customHeight="1">
      <c r="A10" s="10" t="s">
        <v>13</v>
      </c>
      <c r="B10" s="9">
        <f>+'24-02-015'!I43</f>
        <v>0</v>
      </c>
      <c r="C10" s="9">
        <f>+'24-02-015'!J43</f>
        <v>0</v>
      </c>
      <c r="D10" s="9">
        <f>+'24-02-015'!L43</f>
        <v>0</v>
      </c>
      <c r="E10" s="9">
        <f>+'24-02-015'!M43</f>
        <v>0</v>
      </c>
      <c r="F10" s="9">
        <f>+'24-02-015'!N43</f>
        <v>0</v>
      </c>
      <c r="G10" s="9">
        <f>+'24-02-015'!Q43</f>
        <v>0</v>
      </c>
      <c r="H10" s="9">
        <f>+'24-02-015'!R43</f>
        <v>0</v>
      </c>
      <c r="I10" s="9">
        <f>+'24-02-015'!S43</f>
        <v>0</v>
      </c>
      <c r="J10" s="9">
        <f>+'24-02-015'!T43</f>
        <v>0</v>
      </c>
      <c r="K10" s="9">
        <f>+'24-02-015'!U43</f>
        <v>0</v>
      </c>
      <c r="L10" s="9">
        <f>+'24-02-015'!V43</f>
        <v>0</v>
      </c>
      <c r="M10" s="9">
        <f>+'24-02-015'!W43</f>
        <v>0</v>
      </c>
      <c r="N10" s="9">
        <f>+'24-02-015'!X43</f>
        <v>0</v>
      </c>
      <c r="O10" s="9">
        <f>+'24-02-015'!Y43</f>
        <v>0</v>
      </c>
      <c r="P10" s="9">
        <f>+'24-02-015'!Z43</f>
        <v>0</v>
      </c>
      <c r="Q10" s="9">
        <f>+'24-02-015'!AA43</f>
        <v>0</v>
      </c>
      <c r="R10" s="9">
        <f>+'24-02-015'!AB43</f>
        <v>0</v>
      </c>
      <c r="S10" s="9">
        <f>+'24-02-015'!AC43</f>
        <v>0</v>
      </c>
      <c r="T10" s="9">
        <f>+'24-02-015'!AD43</f>
        <v>0</v>
      </c>
      <c r="U10" s="9">
        <f>+'24-02-015'!AE43</f>
        <v>0</v>
      </c>
      <c r="V10" s="9">
        <f>+'24-02-015'!AF43</f>
        <v>0</v>
      </c>
      <c r="W10" s="9">
        <f>+'24-02-015'!AG43</f>
        <v>0</v>
      </c>
      <c r="X10" s="11">
        <f>+'24-02-015'!AH43</f>
        <v>0</v>
      </c>
      <c r="Y10" s="11">
        <f>+'24-02-015'!AI43</f>
        <v>0</v>
      </c>
    </row>
    <row r="11" spans="1:25" s="12" customFormat="1" ht="26.25" customHeight="1">
      <c r="A11" s="10" t="s">
        <v>14</v>
      </c>
      <c r="B11" s="9">
        <f>+'24-02-015'!I55</f>
        <v>0</v>
      </c>
      <c r="C11" s="9">
        <f>+'24-02-015'!J55</f>
        <v>0</v>
      </c>
      <c r="D11" s="9">
        <f>+'24-02-015'!L55</f>
        <v>0</v>
      </c>
      <c r="E11" s="9">
        <f>+'24-02-015'!M55</f>
        <v>0</v>
      </c>
      <c r="F11" s="9">
        <f>+'24-02-015'!N55</f>
        <v>0</v>
      </c>
      <c r="G11" s="9">
        <f>+'24-02-015'!Q55</f>
        <v>0</v>
      </c>
      <c r="H11" s="9">
        <f>+'24-02-015'!R55</f>
        <v>0</v>
      </c>
      <c r="I11" s="9">
        <f>+'24-02-015'!S55</f>
        <v>0</v>
      </c>
      <c r="J11" s="9">
        <f>+'24-02-015'!T55</f>
        <v>0</v>
      </c>
      <c r="K11" s="9">
        <f>+'24-02-015'!U55</f>
        <v>0</v>
      </c>
      <c r="L11" s="9">
        <f>+'24-02-015'!V55</f>
        <v>0</v>
      </c>
      <c r="M11" s="9">
        <f>+'24-02-015'!W55</f>
        <v>0</v>
      </c>
      <c r="N11" s="9">
        <f>+'24-02-015'!X55</f>
        <v>0</v>
      </c>
      <c r="O11" s="9">
        <f>+'24-02-015'!Y55</f>
        <v>0</v>
      </c>
      <c r="P11" s="9">
        <f>+'24-02-015'!Z55</f>
        <v>0</v>
      </c>
      <c r="Q11" s="9">
        <f>+'24-02-015'!AA55</f>
        <v>0</v>
      </c>
      <c r="R11" s="9">
        <f>+'24-02-015'!AB55</f>
        <v>0</v>
      </c>
      <c r="S11" s="9">
        <f>+'24-02-015'!AC55</f>
        <v>0</v>
      </c>
      <c r="T11" s="9">
        <f>+'24-02-015'!AD55</f>
        <v>0</v>
      </c>
      <c r="U11" s="9">
        <f>+'24-02-015'!AE55</f>
        <v>0</v>
      </c>
      <c r="V11" s="9">
        <f>+'24-02-015'!AF55</f>
        <v>0</v>
      </c>
      <c r="W11" s="9">
        <f>+'24-02-015'!AG55</f>
        <v>0</v>
      </c>
      <c r="X11" s="11">
        <f>+'24-02-015'!AH55</f>
        <v>0</v>
      </c>
      <c r="Y11" s="11">
        <f>+'24-02-015'!AI55</f>
        <v>0</v>
      </c>
    </row>
    <row r="12" spans="1:25" s="12" customFormat="1" ht="26.25" customHeight="1">
      <c r="A12" s="43" t="s">
        <v>59</v>
      </c>
      <c r="B12" s="9">
        <f>+'24-02-015'!I67</f>
        <v>0</v>
      </c>
      <c r="C12" s="9">
        <f>+'24-02-015'!J67</f>
        <v>0</v>
      </c>
      <c r="D12" s="9">
        <f>+'24-02-015'!L67</f>
        <v>0</v>
      </c>
      <c r="E12" s="9">
        <f>+'24-02-015'!M67</f>
        <v>0</v>
      </c>
      <c r="F12" s="9">
        <f>+'24-02-015'!N67</f>
        <v>0</v>
      </c>
      <c r="G12" s="9">
        <f>+'24-02-015'!Q67</f>
        <v>0</v>
      </c>
      <c r="H12" s="9">
        <f>+'24-02-015'!R67</f>
        <v>0</v>
      </c>
      <c r="I12" s="9">
        <f>+'24-02-015'!S67</f>
        <v>0</v>
      </c>
      <c r="J12" s="9">
        <f>+'24-02-015'!T67</f>
        <v>0</v>
      </c>
      <c r="K12" s="9">
        <f>+'24-02-015'!U67</f>
        <v>0</v>
      </c>
      <c r="L12" s="9">
        <f>+'24-02-015'!V67</f>
        <v>0</v>
      </c>
      <c r="M12" s="9">
        <f>+'24-02-015'!W67</f>
        <v>0</v>
      </c>
      <c r="N12" s="9">
        <f>+'24-02-015'!X67</f>
        <v>0</v>
      </c>
      <c r="O12" s="9">
        <f>+'24-02-015'!Y67</f>
        <v>0</v>
      </c>
      <c r="P12" s="9">
        <f>+'24-02-015'!Z67</f>
        <v>0</v>
      </c>
      <c r="Q12" s="9">
        <f>+'24-02-015'!AA67</f>
        <v>0</v>
      </c>
      <c r="R12" s="9">
        <f>+'24-02-015'!AB67</f>
        <v>0</v>
      </c>
      <c r="S12" s="9">
        <f>+'24-02-015'!AC67</f>
        <v>0</v>
      </c>
      <c r="T12" s="9">
        <f>+'24-02-015'!AD67</f>
        <v>0</v>
      </c>
      <c r="U12" s="9">
        <f>+'24-02-015'!AE67</f>
        <v>0</v>
      </c>
      <c r="V12" s="9">
        <f>+'24-02-015'!AF67</f>
        <v>0</v>
      </c>
      <c r="W12" s="9">
        <f>+'24-02-015'!AG67</f>
        <v>0</v>
      </c>
      <c r="X12" s="11">
        <f>+'24-02-015'!AH67</f>
        <v>0</v>
      </c>
      <c r="Y12" s="11">
        <f>+'24-02-015'!AI67</f>
        <v>0</v>
      </c>
    </row>
    <row r="13" spans="1:25" s="12" customFormat="1" ht="26.25" customHeight="1">
      <c r="A13" s="10" t="s">
        <v>15</v>
      </c>
      <c r="B13" s="9">
        <f>+'24-02-015'!I79</f>
        <v>0</v>
      </c>
      <c r="C13" s="9">
        <f>+'24-02-015'!J79</f>
        <v>0</v>
      </c>
      <c r="D13" s="9">
        <f>+'24-02-015'!L79</f>
        <v>0</v>
      </c>
      <c r="E13" s="9">
        <f>+'24-02-015'!M79</f>
        <v>0</v>
      </c>
      <c r="F13" s="9">
        <f>+'24-02-015'!N79</f>
        <v>0</v>
      </c>
      <c r="G13" s="9">
        <f>+'24-02-015'!Q79</f>
        <v>0</v>
      </c>
      <c r="H13" s="9">
        <f>+'24-02-015'!R79</f>
        <v>0</v>
      </c>
      <c r="I13" s="9">
        <f>+'24-02-015'!S79</f>
        <v>0</v>
      </c>
      <c r="J13" s="9">
        <f>+'24-02-015'!T79</f>
        <v>0</v>
      </c>
      <c r="K13" s="9">
        <f>+'24-02-015'!U79</f>
        <v>0</v>
      </c>
      <c r="L13" s="9">
        <f>+'24-02-015'!V79</f>
        <v>0</v>
      </c>
      <c r="M13" s="9">
        <f>+'24-02-015'!W79</f>
        <v>0</v>
      </c>
      <c r="N13" s="9">
        <f>+'24-02-015'!X79</f>
        <v>0</v>
      </c>
      <c r="O13" s="9">
        <f>+'24-02-015'!Y79</f>
        <v>0</v>
      </c>
      <c r="P13" s="9">
        <f>+'24-02-015'!Z79</f>
        <v>0</v>
      </c>
      <c r="Q13" s="9">
        <f>+'24-02-015'!AA79</f>
        <v>0</v>
      </c>
      <c r="R13" s="9">
        <f>+'24-02-015'!AB79</f>
        <v>0</v>
      </c>
      <c r="S13" s="9">
        <f>+'24-02-015'!AC79</f>
        <v>0</v>
      </c>
      <c r="T13" s="9">
        <f>+'24-02-015'!AD79</f>
        <v>0</v>
      </c>
      <c r="U13" s="9">
        <f>+'24-02-015'!AE79</f>
        <v>0</v>
      </c>
      <c r="V13" s="9">
        <f>+'24-02-015'!AF79</f>
        <v>0</v>
      </c>
      <c r="W13" s="9">
        <f>+'24-02-015'!AG79</f>
        <v>0</v>
      </c>
      <c r="X13" s="11">
        <f>+'24-02-015'!AH79</f>
        <v>0</v>
      </c>
      <c r="Y13" s="11">
        <f>+'24-02-015'!AI79</f>
        <v>0</v>
      </c>
    </row>
    <row r="14" spans="1:25" s="12" customFormat="1" ht="26.25" customHeight="1">
      <c r="A14" s="10" t="s">
        <v>16</v>
      </c>
      <c r="B14" s="9">
        <f>+'24-02-015'!I91</f>
        <v>0</v>
      </c>
      <c r="C14" s="9">
        <f>+'24-02-015'!J91</f>
        <v>0</v>
      </c>
      <c r="D14" s="9">
        <f>+'24-02-015'!L91</f>
        <v>0</v>
      </c>
      <c r="E14" s="9">
        <f>+'24-02-015'!M91</f>
        <v>0</v>
      </c>
      <c r="F14" s="9">
        <f>+'24-02-015'!N91</f>
        <v>0</v>
      </c>
      <c r="G14" s="9">
        <f>+'24-02-015'!Q91</f>
        <v>0</v>
      </c>
      <c r="H14" s="9">
        <f>+'24-02-015'!R91</f>
        <v>0</v>
      </c>
      <c r="I14" s="9">
        <f>+'24-02-015'!S91</f>
        <v>0</v>
      </c>
      <c r="J14" s="9">
        <f>+'24-02-015'!T91</f>
        <v>0</v>
      </c>
      <c r="K14" s="9">
        <f>+'24-02-015'!U91</f>
        <v>0</v>
      </c>
      <c r="L14" s="9">
        <f>+'24-02-015'!V91</f>
        <v>0</v>
      </c>
      <c r="M14" s="9">
        <f>+'24-02-015'!W91</f>
        <v>0</v>
      </c>
      <c r="N14" s="9">
        <f>+'24-02-015'!X91</f>
        <v>0</v>
      </c>
      <c r="O14" s="9">
        <f>+'24-02-015'!Y91</f>
        <v>0</v>
      </c>
      <c r="P14" s="9">
        <f>+'24-02-015'!Z91</f>
        <v>0</v>
      </c>
      <c r="Q14" s="9">
        <f>+'24-02-015'!AA91</f>
        <v>0</v>
      </c>
      <c r="R14" s="9">
        <f>+'24-02-015'!AB91</f>
        <v>0</v>
      </c>
      <c r="S14" s="9">
        <f>+'24-02-015'!AC91</f>
        <v>0</v>
      </c>
      <c r="T14" s="9">
        <f>+'24-02-015'!AD91</f>
        <v>0</v>
      </c>
      <c r="U14" s="9">
        <f>+'24-02-015'!AE91</f>
        <v>0</v>
      </c>
      <c r="V14" s="9">
        <f>+'24-02-015'!AF91</f>
        <v>0</v>
      </c>
      <c r="W14" s="9">
        <f>+'24-02-015'!AG91</f>
        <v>0</v>
      </c>
      <c r="X14" s="11">
        <f>+'24-02-015'!AH91</f>
        <v>0</v>
      </c>
      <c r="Y14" s="11">
        <f>+'24-02-015'!AI91</f>
        <v>0</v>
      </c>
    </row>
    <row r="15" spans="1:25" s="12" customFormat="1" ht="26.25" customHeight="1">
      <c r="A15" s="43" t="s">
        <v>63</v>
      </c>
      <c r="B15" s="9">
        <f>+'24-02-015'!I103</f>
        <v>0</v>
      </c>
      <c r="C15" s="9">
        <f>+'24-02-015'!J103</f>
        <v>0</v>
      </c>
      <c r="D15" s="9">
        <f>+'24-02-015'!L103</f>
        <v>0</v>
      </c>
      <c r="E15" s="9">
        <f>+'24-02-015'!M103</f>
        <v>0</v>
      </c>
      <c r="F15" s="9">
        <f>+'24-02-015'!N103</f>
        <v>0</v>
      </c>
      <c r="G15" s="9">
        <f>+'24-02-015'!Q103</f>
        <v>0</v>
      </c>
      <c r="H15" s="9">
        <f>+'24-02-015'!R103</f>
        <v>0</v>
      </c>
      <c r="I15" s="9">
        <f>+'24-02-015'!S103</f>
        <v>0</v>
      </c>
      <c r="J15" s="9">
        <f>+'24-02-015'!T103</f>
        <v>0</v>
      </c>
      <c r="K15" s="9">
        <f>+'24-02-015'!U103</f>
        <v>0</v>
      </c>
      <c r="L15" s="9">
        <f>+'24-02-015'!V103</f>
        <v>0</v>
      </c>
      <c r="M15" s="9">
        <f>+'24-02-015'!W103</f>
        <v>0</v>
      </c>
      <c r="N15" s="9">
        <f>+'24-02-015'!X103</f>
        <v>0</v>
      </c>
      <c r="O15" s="9">
        <f>+'24-02-015'!Y103</f>
        <v>0</v>
      </c>
      <c r="P15" s="9">
        <f>+'24-02-015'!Z103</f>
        <v>0</v>
      </c>
      <c r="Q15" s="9">
        <f>+'24-02-015'!AA103</f>
        <v>0</v>
      </c>
      <c r="R15" s="9">
        <f>+'24-02-015'!AB103</f>
        <v>0</v>
      </c>
      <c r="S15" s="9">
        <f>+'24-02-015'!AC103</f>
        <v>0</v>
      </c>
      <c r="T15" s="9">
        <f>+'24-02-015'!AD103</f>
        <v>0</v>
      </c>
      <c r="U15" s="9">
        <f>+'24-02-015'!AE103</f>
        <v>0</v>
      </c>
      <c r="V15" s="9">
        <f>+'24-02-015'!AF103</f>
        <v>0</v>
      </c>
      <c r="W15" s="9">
        <f>+'24-02-015'!AG103</f>
        <v>0</v>
      </c>
      <c r="X15" s="11">
        <f>+'24-02-015'!AH103</f>
        <v>0</v>
      </c>
      <c r="Y15" s="11">
        <f>+'24-02-015'!AI103</f>
        <v>0</v>
      </c>
    </row>
    <row r="16" spans="1:25" s="12" customFormat="1" ht="26.25" customHeight="1">
      <c r="A16" s="43" t="s">
        <v>65</v>
      </c>
      <c r="B16" s="9">
        <f>+'24-02-015'!I115</f>
        <v>0</v>
      </c>
      <c r="C16" s="9">
        <f>+'24-02-015'!J115</f>
        <v>0</v>
      </c>
      <c r="D16" s="9">
        <f>+'24-02-015'!L115</f>
        <v>0</v>
      </c>
      <c r="E16" s="9">
        <f>+'24-02-015'!M115</f>
        <v>0</v>
      </c>
      <c r="F16" s="9">
        <f>+'24-02-015'!N115</f>
        <v>0</v>
      </c>
      <c r="G16" s="9">
        <f>+'24-02-015'!Q115</f>
        <v>0</v>
      </c>
      <c r="H16" s="9">
        <f>+'24-02-015'!R115</f>
        <v>0</v>
      </c>
      <c r="I16" s="9">
        <f>+'24-02-015'!S115</f>
        <v>0</v>
      </c>
      <c r="J16" s="9">
        <f>+'24-02-015'!T115</f>
        <v>0</v>
      </c>
      <c r="K16" s="9">
        <f>+'24-02-015'!U115</f>
        <v>0</v>
      </c>
      <c r="L16" s="9">
        <f>+'24-02-015'!V115</f>
        <v>0</v>
      </c>
      <c r="M16" s="9">
        <f>+'24-02-015'!W115</f>
        <v>0</v>
      </c>
      <c r="N16" s="9">
        <f>+'24-02-015'!X115</f>
        <v>0</v>
      </c>
      <c r="O16" s="9">
        <f>+'24-02-015'!Y115</f>
        <v>0</v>
      </c>
      <c r="P16" s="9">
        <f>+'24-02-015'!Z115</f>
        <v>0</v>
      </c>
      <c r="Q16" s="9">
        <f>+'24-02-015'!AA115</f>
        <v>0</v>
      </c>
      <c r="R16" s="9">
        <f>+'24-02-015'!AB115</f>
        <v>0</v>
      </c>
      <c r="S16" s="9">
        <f>+'24-02-015'!AC115</f>
        <v>0</v>
      </c>
      <c r="T16" s="9">
        <f>+'24-02-015'!AD115</f>
        <v>0</v>
      </c>
      <c r="U16" s="9">
        <f>+'24-02-015'!AE115</f>
        <v>0</v>
      </c>
      <c r="V16" s="9">
        <f>+'24-02-015'!AF115</f>
        <v>0</v>
      </c>
      <c r="W16" s="9">
        <f>+'24-02-015'!AG115</f>
        <v>0</v>
      </c>
      <c r="X16" s="11">
        <f>+'24-02-015'!AH115</f>
        <v>0</v>
      </c>
      <c r="Y16" s="11">
        <f>+'24-02-015'!AI115</f>
        <v>0</v>
      </c>
    </row>
    <row r="17" spans="1:25" s="12" customFormat="1" ht="26.25" customHeight="1">
      <c r="A17" s="10" t="s">
        <v>17</v>
      </c>
      <c r="B17" s="9">
        <f>+'24-02-015'!I127</f>
        <v>0</v>
      </c>
      <c r="C17" s="9">
        <f>+'24-02-015'!J127</f>
        <v>0</v>
      </c>
      <c r="D17" s="9">
        <f>+'24-02-015'!L127</f>
        <v>0</v>
      </c>
      <c r="E17" s="9">
        <f>+'24-02-015'!M127</f>
        <v>0</v>
      </c>
      <c r="F17" s="9">
        <f>+'24-02-015'!N127</f>
        <v>0</v>
      </c>
      <c r="G17" s="9">
        <f>+'24-02-015'!Q127</f>
        <v>0</v>
      </c>
      <c r="H17" s="9">
        <f>+'24-02-015'!R127</f>
        <v>0</v>
      </c>
      <c r="I17" s="9">
        <f>+'24-02-015'!S127</f>
        <v>0</v>
      </c>
      <c r="J17" s="9">
        <f>+'24-02-015'!T127</f>
        <v>0</v>
      </c>
      <c r="K17" s="9">
        <f>+'24-02-015'!U127</f>
        <v>0</v>
      </c>
      <c r="L17" s="9">
        <f>+'24-02-015'!V127</f>
        <v>0</v>
      </c>
      <c r="M17" s="9">
        <f>+'24-02-015'!W127</f>
        <v>0</v>
      </c>
      <c r="N17" s="9">
        <f>+'24-02-015'!X127</f>
        <v>0</v>
      </c>
      <c r="O17" s="9">
        <f>+'24-02-015'!Y127</f>
        <v>0</v>
      </c>
      <c r="P17" s="9">
        <f>+'24-02-015'!Z127</f>
        <v>0</v>
      </c>
      <c r="Q17" s="9">
        <f>+'24-02-015'!AA127</f>
        <v>0</v>
      </c>
      <c r="R17" s="9">
        <f>+'24-02-015'!AB127</f>
        <v>0</v>
      </c>
      <c r="S17" s="9">
        <f>+'24-02-015'!AC127</f>
        <v>0</v>
      </c>
      <c r="T17" s="9">
        <f>+'24-02-015'!AD127</f>
        <v>0</v>
      </c>
      <c r="U17" s="9">
        <f>+'24-02-015'!AE127</f>
        <v>0</v>
      </c>
      <c r="V17" s="9">
        <f>+'24-02-015'!AF127</f>
        <v>0</v>
      </c>
      <c r="W17" s="9">
        <f>+'24-02-015'!AG127</f>
        <v>0</v>
      </c>
      <c r="X17" s="11">
        <f>+'24-02-015'!AH127</f>
        <v>0</v>
      </c>
      <c r="Y17" s="11">
        <f>+'24-02-015'!AI127</f>
        <v>0</v>
      </c>
    </row>
    <row r="18" spans="1:25" s="12" customFormat="1" ht="26.25" customHeight="1">
      <c r="A18" s="43" t="s">
        <v>68</v>
      </c>
      <c r="B18" s="9">
        <f>+'24-02-015'!I139</f>
        <v>0</v>
      </c>
      <c r="C18" s="9">
        <f>+'24-02-015'!J139</f>
        <v>0</v>
      </c>
      <c r="D18" s="9">
        <f>+'24-02-015'!L139</f>
        <v>0</v>
      </c>
      <c r="E18" s="9">
        <f>+'24-02-015'!M139</f>
        <v>0</v>
      </c>
      <c r="F18" s="9">
        <f>+'24-02-015'!N139</f>
        <v>0</v>
      </c>
      <c r="G18" s="9">
        <f>+'24-02-015'!Q139</f>
        <v>0</v>
      </c>
      <c r="H18" s="9">
        <f>+'24-02-015'!R139</f>
        <v>0</v>
      </c>
      <c r="I18" s="9">
        <f>+'24-02-015'!S139</f>
        <v>0</v>
      </c>
      <c r="J18" s="9">
        <f>+'24-02-015'!T139</f>
        <v>0</v>
      </c>
      <c r="K18" s="9">
        <f>+'24-02-015'!U139</f>
        <v>0</v>
      </c>
      <c r="L18" s="9">
        <f>+'24-02-015'!V139</f>
        <v>0</v>
      </c>
      <c r="M18" s="9">
        <f>+'24-02-015'!W139</f>
        <v>0</v>
      </c>
      <c r="N18" s="9">
        <f>+'24-02-015'!X139</f>
        <v>0</v>
      </c>
      <c r="O18" s="9">
        <f>+'24-02-015'!Y139</f>
        <v>0</v>
      </c>
      <c r="P18" s="9">
        <f>+'24-02-015'!Z139</f>
        <v>0</v>
      </c>
      <c r="Q18" s="9">
        <f>+'24-02-015'!AA139</f>
        <v>0</v>
      </c>
      <c r="R18" s="9">
        <f>+'24-02-015'!AB139</f>
        <v>0</v>
      </c>
      <c r="S18" s="9">
        <f>+'24-02-015'!AC139</f>
        <v>0</v>
      </c>
      <c r="T18" s="9">
        <f>+'24-02-015'!AD139</f>
        <v>0</v>
      </c>
      <c r="U18" s="9">
        <f>+'24-02-015'!AE139</f>
        <v>0</v>
      </c>
      <c r="V18" s="9">
        <f>+'24-02-015'!AF139</f>
        <v>0</v>
      </c>
      <c r="W18" s="9">
        <f>+'24-02-015'!AG139</f>
        <v>0</v>
      </c>
      <c r="X18" s="11">
        <f>+'24-02-015'!AH139</f>
        <v>0</v>
      </c>
      <c r="Y18" s="11">
        <f>+'24-02-015'!AI139</f>
        <v>0</v>
      </c>
    </row>
    <row r="19" spans="1:25" s="12" customFormat="1" ht="26.25" customHeight="1">
      <c r="A19" s="10" t="s">
        <v>18</v>
      </c>
      <c r="B19" s="9">
        <f>+'24-02-015'!I151</f>
        <v>0</v>
      </c>
      <c r="C19" s="9">
        <f>+'24-02-015'!J151</f>
        <v>0</v>
      </c>
      <c r="D19" s="9">
        <f>+'24-02-015'!L151</f>
        <v>0</v>
      </c>
      <c r="E19" s="9">
        <f>+'24-02-015'!M151</f>
        <v>0</v>
      </c>
      <c r="F19" s="9">
        <f>+'24-02-015'!N151</f>
        <v>0</v>
      </c>
      <c r="G19" s="9">
        <f>+'24-02-015'!Q151</f>
        <v>0</v>
      </c>
      <c r="H19" s="9">
        <f>+'24-02-015'!R151</f>
        <v>0</v>
      </c>
      <c r="I19" s="9">
        <f>+'24-02-015'!S151</f>
        <v>0</v>
      </c>
      <c r="J19" s="9">
        <f>+'24-02-015'!T151</f>
        <v>0</v>
      </c>
      <c r="K19" s="9">
        <f>+'24-02-015'!U151</f>
        <v>0</v>
      </c>
      <c r="L19" s="9">
        <f>+'24-02-015'!V151</f>
        <v>0</v>
      </c>
      <c r="M19" s="9">
        <f>+'24-02-015'!W151</f>
        <v>0</v>
      </c>
      <c r="N19" s="9">
        <f>+'24-02-015'!X151</f>
        <v>0</v>
      </c>
      <c r="O19" s="9">
        <f>+'24-02-015'!Y151</f>
        <v>0</v>
      </c>
      <c r="P19" s="9">
        <f>+'24-02-015'!Z151</f>
        <v>0</v>
      </c>
      <c r="Q19" s="9">
        <f>+'24-02-015'!AA151</f>
        <v>0</v>
      </c>
      <c r="R19" s="9">
        <f>+'24-02-015'!AB151</f>
        <v>0</v>
      </c>
      <c r="S19" s="9">
        <f>+'24-02-015'!AC151</f>
        <v>0</v>
      </c>
      <c r="T19" s="9">
        <f>+'24-02-015'!AD151</f>
        <v>0</v>
      </c>
      <c r="U19" s="9">
        <f>+'24-02-015'!AE151</f>
        <v>0</v>
      </c>
      <c r="V19" s="9">
        <f>+'24-02-015'!AF151</f>
        <v>0</v>
      </c>
      <c r="W19" s="9">
        <f>+'24-02-015'!AG151</f>
        <v>0</v>
      </c>
      <c r="X19" s="11">
        <f>+'24-02-015'!AH151</f>
        <v>0</v>
      </c>
      <c r="Y19" s="11">
        <f>+'24-02-015'!AI151</f>
        <v>0</v>
      </c>
    </row>
    <row r="20" spans="1:25" s="12" customFormat="1" ht="26.25" customHeight="1">
      <c r="A20" s="15" t="s">
        <v>71</v>
      </c>
      <c r="B20" s="9">
        <f>+'24-02-015'!I16</f>
        <v>0</v>
      </c>
      <c r="C20" s="9">
        <f>+'24-02-015'!J163</f>
        <v>0</v>
      </c>
      <c r="D20" s="9">
        <f>+'24-02-015'!L163</f>
        <v>0</v>
      </c>
      <c r="E20" s="9">
        <f>+'24-02-015'!M163</f>
        <v>0</v>
      </c>
      <c r="F20" s="9">
        <f>+'24-02-015'!N163</f>
        <v>0</v>
      </c>
      <c r="G20" s="9">
        <f>+'24-02-015'!Q163</f>
        <v>0</v>
      </c>
      <c r="H20" s="9">
        <f>+'24-02-015'!R163</f>
        <v>0</v>
      </c>
      <c r="I20" s="9">
        <f>+'24-02-015'!S163</f>
        <v>0</v>
      </c>
      <c r="J20" s="9">
        <f>+'24-02-015'!T163</f>
        <v>0</v>
      </c>
      <c r="K20" s="9">
        <f>+'24-02-015'!U163</f>
        <v>0</v>
      </c>
      <c r="L20" s="9">
        <f>+'24-02-015'!V163</f>
        <v>0</v>
      </c>
      <c r="M20" s="9">
        <f>+'24-02-015'!W163</f>
        <v>0</v>
      </c>
      <c r="N20" s="9">
        <f>+'24-02-015'!X163</f>
        <v>0</v>
      </c>
      <c r="O20" s="9">
        <f>+'24-02-015'!Y163</f>
        <v>0</v>
      </c>
      <c r="P20" s="9">
        <f>+'24-02-015'!Z163</f>
        <v>0</v>
      </c>
      <c r="Q20" s="9">
        <f>+'24-02-015'!AA163</f>
        <v>0</v>
      </c>
      <c r="R20" s="9">
        <f>+'24-02-015'!AB163</f>
        <v>0</v>
      </c>
      <c r="S20" s="9">
        <f>+'24-02-015'!AC163</f>
        <v>0</v>
      </c>
      <c r="T20" s="9">
        <f>+'24-02-015'!AD163</f>
        <v>0</v>
      </c>
      <c r="U20" s="9">
        <f>+'24-02-015'!AE163</f>
        <v>0</v>
      </c>
      <c r="V20" s="9">
        <f>+'24-02-015'!AF163</f>
        <v>0</v>
      </c>
      <c r="W20" s="9">
        <f>+'24-02-015'!AG163</f>
        <v>0</v>
      </c>
      <c r="X20" s="11">
        <f>+'24-02-015'!AH16</f>
        <v>0</v>
      </c>
      <c r="Y20" s="11">
        <f>+'24-02-015'!AI163</f>
        <v>0</v>
      </c>
    </row>
    <row r="21" spans="1:25" s="12" customFormat="1" ht="26.25" customHeight="1">
      <c r="A21" s="13" t="s">
        <v>20</v>
      </c>
      <c r="B21" s="9">
        <f>+'24-02-015'!I175</f>
        <v>0</v>
      </c>
      <c r="C21" s="9">
        <f>+'24-02-015'!J175</f>
        <v>0</v>
      </c>
      <c r="D21" s="9">
        <f>+'24-02-015'!L175</f>
        <v>0</v>
      </c>
      <c r="E21" s="9">
        <f>+'24-02-015'!M175</f>
        <v>0</v>
      </c>
      <c r="F21" s="9">
        <f>+'24-02-015'!N175</f>
        <v>0</v>
      </c>
      <c r="G21" s="9">
        <f>+'24-02-015'!Q175</f>
        <v>0</v>
      </c>
      <c r="H21" s="9">
        <f>+'24-02-015'!R175</f>
        <v>0</v>
      </c>
      <c r="I21" s="9">
        <f>+'24-02-015'!S175</f>
        <v>0</v>
      </c>
      <c r="J21" s="9">
        <f>+'24-02-015'!T175</f>
        <v>0</v>
      </c>
      <c r="K21" s="9">
        <f>+'24-02-015'!U175</f>
        <v>0</v>
      </c>
      <c r="L21" s="9">
        <f>+'24-02-015'!V175</f>
        <v>0</v>
      </c>
      <c r="M21" s="9">
        <f>+'24-02-015'!W175</f>
        <v>0</v>
      </c>
      <c r="N21" s="9">
        <f>+'24-02-015'!X175</f>
        <v>0</v>
      </c>
      <c r="O21" s="9">
        <f>+'24-02-015'!Y175</f>
        <v>0</v>
      </c>
      <c r="P21" s="9">
        <f>+'24-02-015'!Z175</f>
        <v>0</v>
      </c>
      <c r="Q21" s="9">
        <f>+'24-02-015'!AA175</f>
        <v>0</v>
      </c>
      <c r="R21" s="9">
        <f>+'24-02-015'!AB175</f>
        <v>0</v>
      </c>
      <c r="S21" s="9">
        <f>+'24-02-015'!AC175</f>
        <v>0</v>
      </c>
      <c r="T21" s="9">
        <f>+'24-02-015'!AD175</f>
        <v>0</v>
      </c>
      <c r="U21" s="9">
        <f>+'24-02-015'!AE175</f>
        <v>0</v>
      </c>
      <c r="V21" s="9">
        <f>+'24-02-015'!AF175</f>
        <v>0</v>
      </c>
      <c r="W21" s="9">
        <f>+'24-02-015'!AG175</f>
        <v>0</v>
      </c>
      <c r="X21" s="11">
        <f>+'24-02-015'!AH175</f>
        <v>0</v>
      </c>
      <c r="Y21" s="11">
        <f>+'24-02-015'!AI175</f>
        <v>0</v>
      </c>
    </row>
    <row r="22" spans="1:25" s="12" customFormat="1" ht="26.25" customHeight="1">
      <c r="A22" s="13" t="s">
        <v>19</v>
      </c>
      <c r="B22" s="9">
        <f>+'24-02-015'!I187</f>
        <v>0</v>
      </c>
      <c r="C22" s="9">
        <f>+'24-02-015'!J187</f>
        <v>0</v>
      </c>
      <c r="D22" s="9">
        <f>+'24-02-015'!L187</f>
        <v>0</v>
      </c>
      <c r="E22" s="9">
        <f>+'24-02-015'!M187</f>
        <v>0</v>
      </c>
      <c r="F22" s="9">
        <f>+'24-02-015'!N187</f>
        <v>0</v>
      </c>
      <c r="G22" s="9">
        <f>+'24-02-015'!Q187</f>
        <v>0</v>
      </c>
      <c r="H22" s="9">
        <f>+'24-02-015'!R187</f>
        <v>0</v>
      </c>
      <c r="I22" s="9">
        <f>+'24-02-015'!S187</f>
        <v>0</v>
      </c>
      <c r="J22" s="9">
        <f>+'24-02-015'!T187</f>
        <v>0</v>
      </c>
      <c r="K22" s="9">
        <f>+'24-02-015'!U187</f>
        <v>0</v>
      </c>
      <c r="L22" s="9">
        <f>+'24-02-015'!V187</f>
        <v>0</v>
      </c>
      <c r="M22" s="9">
        <f>+'24-02-015'!W187</f>
        <v>0</v>
      </c>
      <c r="N22" s="9">
        <f>+'24-02-015'!X187</f>
        <v>0</v>
      </c>
      <c r="O22" s="9">
        <f>+'24-02-015'!Y187</f>
        <v>0</v>
      </c>
      <c r="P22" s="9">
        <f>+'24-02-015'!Z187</f>
        <v>0</v>
      </c>
      <c r="Q22" s="9">
        <f>+'24-02-015'!AA187</f>
        <v>0</v>
      </c>
      <c r="R22" s="9">
        <f>+'24-02-015'!AB187</f>
        <v>0</v>
      </c>
      <c r="S22" s="9">
        <f>+'24-02-015'!AC187</f>
        <v>0</v>
      </c>
      <c r="T22" s="9">
        <f>+'24-02-015'!AD187</f>
        <v>0</v>
      </c>
      <c r="U22" s="9">
        <f>+'24-02-015'!AE187</f>
        <v>0</v>
      </c>
      <c r="V22" s="9">
        <f>+'24-02-015'!AF187</f>
        <v>0</v>
      </c>
      <c r="W22" s="9">
        <f>+'24-02-015'!AG187</f>
        <v>0</v>
      </c>
      <c r="X22" s="11">
        <f>+'24-02-015'!AH187</f>
        <v>0</v>
      </c>
      <c r="Y22" s="11">
        <f>+'24-02-015'!AI187</f>
        <v>0</v>
      </c>
    </row>
    <row r="23" spans="1:25" s="12" customFormat="1" ht="26.25" customHeight="1">
      <c r="A23" s="14" t="s">
        <v>49</v>
      </c>
      <c r="B23" s="9">
        <f>+'24-02-015'!I188</f>
        <v>2103356000</v>
      </c>
      <c r="C23" s="9">
        <f>+'24-02-015'!J190</f>
        <v>2103356000</v>
      </c>
      <c r="D23" s="9">
        <f>+'24-02-015'!L190</f>
        <v>0</v>
      </c>
      <c r="E23" s="9">
        <f>+'24-02-015'!M190</f>
        <v>0</v>
      </c>
      <c r="F23" s="9">
        <f>+'24-02-015'!N190</f>
        <v>0</v>
      </c>
      <c r="G23" s="9">
        <f>+'24-02-015'!Q190</f>
        <v>1051678000</v>
      </c>
      <c r="H23" s="9">
        <f>+'24-02-015'!R190</f>
        <v>0</v>
      </c>
      <c r="I23" s="9">
        <f>+'24-02-015'!S190</f>
        <v>0</v>
      </c>
      <c r="J23" s="9">
        <f>+'24-02-015'!T190</f>
        <v>1051678000</v>
      </c>
      <c r="K23" s="9">
        <f>+'24-02-015'!U190</f>
        <v>0</v>
      </c>
      <c r="L23" s="9">
        <f>+'24-02-015'!V190</f>
        <v>0</v>
      </c>
      <c r="M23" s="9">
        <f>+'24-02-015'!W190</f>
        <v>0</v>
      </c>
      <c r="N23" s="9">
        <f>+'24-02-015'!X190</f>
        <v>0</v>
      </c>
      <c r="O23" s="9">
        <f>+'24-02-015'!Y190</f>
        <v>0</v>
      </c>
      <c r="P23" s="9">
        <f>+'24-02-015'!Z190</f>
        <v>1051678000</v>
      </c>
      <c r="Q23" s="9">
        <f>+'24-02-015'!AA190</f>
        <v>0</v>
      </c>
      <c r="R23" s="9">
        <f>+'24-02-015'!AB190</f>
        <v>1051678000</v>
      </c>
      <c r="S23" s="9">
        <f>+'24-02-015'!AC190</f>
        <v>0</v>
      </c>
      <c r="T23" s="9">
        <f>+'24-02-015'!AD190</f>
        <v>0</v>
      </c>
      <c r="U23" s="9">
        <f>+'24-02-015'!AE190</f>
        <v>0</v>
      </c>
      <c r="V23" s="9">
        <f>+'24-02-015'!AF190</f>
        <v>0</v>
      </c>
      <c r="W23" s="9">
        <f>+'24-02-015'!AG190</f>
        <v>2103356000</v>
      </c>
      <c r="X23" s="11">
        <f>+'24-02-015'!AH190</f>
        <v>1</v>
      </c>
      <c r="Y23" s="11">
        <f>+'24-02-015'!AI190</f>
        <v>1</v>
      </c>
    </row>
    <row r="24" spans="1:25" ht="36" customHeight="1">
      <c r="A24" s="66" t="str">
        <f>"TOTAL ASIG."&amp;" "&amp;$A$5</f>
        <v xml:space="preserve">TOTAL ASIG. 24-02-015 INTEGRA SUSBSECRETARIA DE EDUCACION </v>
      </c>
      <c r="B24" s="67">
        <f t="shared" ref="B24:W24" si="0">SUM(B8:B23)</f>
        <v>2103356000</v>
      </c>
      <c r="C24" s="67">
        <f t="shared" si="0"/>
        <v>2103356000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1051678000</v>
      </c>
      <c r="H24" s="70">
        <f t="shared" si="0"/>
        <v>0</v>
      </c>
      <c r="I24" s="70">
        <f t="shared" si="0"/>
        <v>0</v>
      </c>
      <c r="J24" s="67">
        <f t="shared" si="0"/>
        <v>1051678000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1051678000</v>
      </c>
      <c r="Q24" s="70">
        <f t="shared" si="0"/>
        <v>0</v>
      </c>
      <c r="R24" s="67">
        <f t="shared" si="0"/>
        <v>1051678000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2103356000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29" scale="78" fitToHeight="8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P128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18.28515625" style="2" customWidth="1"/>
    <col min="6" max="6" width="11.5703125" style="3" customWidth="1"/>
    <col min="7" max="8" width="9" style="3" customWidth="1"/>
    <col min="9" max="9" width="13.42578125" style="6" customWidth="1"/>
    <col min="10" max="10" width="13.5703125" style="4" customWidth="1"/>
    <col min="11" max="11" width="15.8554687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1.42578125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customWidth="1" outlineLevel="1"/>
    <col min="28" max="28" width="12.140625" style="6" customWidth="1"/>
    <col min="29" max="31" width="12.140625" style="6" hidden="1" customWidth="1" outlineLevel="1"/>
    <col min="32" max="32" width="12.1406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87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72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1" t="s">
        <v>6</v>
      </c>
      <c r="H7" s="71" t="s">
        <v>7</v>
      </c>
      <c r="I7" s="192"/>
      <c r="J7" s="192"/>
      <c r="K7" s="181"/>
      <c r="L7" s="73" t="s">
        <v>11</v>
      </c>
      <c r="M7" s="73" t="s">
        <v>22</v>
      </c>
      <c r="N7" s="51" t="s">
        <v>75</v>
      </c>
      <c r="O7" s="181"/>
      <c r="P7" s="183"/>
      <c r="Q7" s="73" t="s">
        <v>35</v>
      </c>
      <c r="R7" s="73" t="s">
        <v>36</v>
      </c>
      <c r="S7" s="73" t="s">
        <v>37</v>
      </c>
      <c r="T7" s="200"/>
      <c r="U7" s="73" t="s">
        <v>38</v>
      </c>
      <c r="V7" s="73" t="s">
        <v>39</v>
      </c>
      <c r="W7" s="73" t="s">
        <v>40</v>
      </c>
      <c r="X7" s="189"/>
      <c r="Y7" s="73" t="s">
        <v>41</v>
      </c>
      <c r="Z7" s="73" t="s">
        <v>42</v>
      </c>
      <c r="AA7" s="73" t="s">
        <v>43</v>
      </c>
      <c r="AB7" s="200"/>
      <c r="AC7" s="73" t="s">
        <v>44</v>
      </c>
      <c r="AD7" s="73" t="s">
        <v>45</v>
      </c>
      <c r="AE7" s="73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341180000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215</v>
      </c>
      <c r="C189" s="115">
        <v>41627</v>
      </c>
      <c r="D189" s="2" t="s">
        <v>113</v>
      </c>
      <c r="E189" s="116" t="s">
        <v>138</v>
      </c>
      <c r="F189" s="114" t="s">
        <v>139</v>
      </c>
      <c r="G189" s="117">
        <v>41754</v>
      </c>
      <c r="H189" s="117">
        <v>42004</v>
      </c>
      <c r="I189" s="209"/>
      <c r="J189" s="118">
        <v>341180000</v>
      </c>
      <c r="K189" s="119"/>
      <c r="L189" s="35"/>
      <c r="M189" s="35"/>
      <c r="N189" s="35"/>
      <c r="O189" s="114" t="s">
        <v>120</v>
      </c>
      <c r="P189" s="28"/>
      <c r="Q189" s="118"/>
      <c r="R189" s="118"/>
      <c r="S189" s="120"/>
      <c r="T189" s="94">
        <f>SUM(Q189:S189)</f>
        <v>0</v>
      </c>
      <c r="U189" s="35">
        <v>170590000</v>
      </c>
      <c r="V189" s="35"/>
      <c r="W189" s="35"/>
      <c r="X189" s="94">
        <f>SUM(U189:W189)</f>
        <v>170590000</v>
      </c>
      <c r="Y189" s="35"/>
      <c r="Z189" s="35"/>
      <c r="AA189" s="35">
        <v>170590000</v>
      </c>
      <c r="AB189" s="94">
        <f>SUM(Y189:AA189)</f>
        <v>170590000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341180000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I188</f>
        <v>341180000</v>
      </c>
      <c r="J190" s="55">
        <f>SUM(J189:J189)</f>
        <v>341180000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170590000</v>
      </c>
      <c r="V190" s="55">
        <f t="shared" si="121"/>
        <v>0</v>
      </c>
      <c r="W190" s="55">
        <f t="shared" si="121"/>
        <v>0</v>
      </c>
      <c r="X190" s="60">
        <f t="shared" si="121"/>
        <v>170590000</v>
      </c>
      <c r="Y190" s="55">
        <f t="shared" si="121"/>
        <v>0</v>
      </c>
      <c r="Z190" s="55">
        <f t="shared" si="121"/>
        <v>0</v>
      </c>
      <c r="AA190" s="55">
        <f t="shared" si="121"/>
        <v>170590000</v>
      </c>
      <c r="AB190" s="60">
        <f t="shared" si="121"/>
        <v>170590000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341180000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210" t="str">
        <f>"TOTAL ASIG."&amp;" "&amp;$A$5</f>
        <v xml:space="preserve">TOTAL ASIG. 24-02-016 PROGRAMA SALUD ORAL 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341180000</v>
      </c>
      <c r="J191" s="60">
        <f>+J19+J31+J43+J55+J67+J79+J91+J103+J115+J127+J139+J151+J187+J163+J175+J190</f>
        <v>341180000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170590000</v>
      </c>
      <c r="V191" s="60">
        <f t="shared" si="122"/>
        <v>0</v>
      </c>
      <c r="W191" s="60">
        <f t="shared" si="122"/>
        <v>0</v>
      </c>
      <c r="X191" s="60">
        <f t="shared" si="122"/>
        <v>170590000</v>
      </c>
      <c r="Y191" s="60">
        <f t="shared" si="122"/>
        <v>0</v>
      </c>
      <c r="Z191" s="60">
        <f t="shared" si="122"/>
        <v>0</v>
      </c>
      <c r="AA191" s="60">
        <f t="shared" si="122"/>
        <v>170590000</v>
      </c>
      <c r="AB191" s="60">
        <f t="shared" si="122"/>
        <v>170590000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341180000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29" scale="52" fitToHeight="20" orientation="landscape" r:id="rId1"/>
  <headerFooter alignWithMargins="0"/>
  <ignoredErrors>
    <ignoredError sqref="AI190" formula="1"/>
  </ignoredErrors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14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1.42578125" style="6" customWidth="1"/>
    <col min="3" max="3" width="11.4257812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customWidth="1" outlineLevel="1"/>
    <col min="18" max="18" width="11.42578125" style="6" customWidth="1"/>
    <col min="19" max="21" width="11.4257812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+'24-02-014-002'!A1:AI1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+'24-02-014-002'!A3:AI3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+'24-02-016'!A5:H5</f>
        <v xml:space="preserve">24-02-016 PROGRAMA SALUD ORAL 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92"/>
      <c r="K7" s="76" t="s">
        <v>38</v>
      </c>
      <c r="L7" s="76" t="s">
        <v>39</v>
      </c>
      <c r="M7" s="76" t="s">
        <v>40</v>
      </c>
      <c r="N7" s="192"/>
      <c r="O7" s="76" t="s">
        <v>41</v>
      </c>
      <c r="P7" s="76" t="s">
        <v>42</v>
      </c>
      <c r="Q7" s="76" t="s">
        <v>43</v>
      </c>
      <c r="R7" s="192"/>
      <c r="S7" s="76" t="s">
        <v>44</v>
      </c>
      <c r="T7" s="76" t="s">
        <v>45</v>
      </c>
      <c r="U7" s="76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+'24-02-016'!I19</f>
        <v>0</v>
      </c>
      <c r="C8" s="9">
        <f>+'24-02-016'!J19</f>
        <v>0</v>
      </c>
      <c r="D8" s="9">
        <f>+'24-02-016'!L19</f>
        <v>0</v>
      </c>
      <c r="E8" s="9">
        <f>+'24-02-016'!M19</f>
        <v>0</v>
      </c>
      <c r="F8" s="9">
        <f>+'24-02-016'!N19</f>
        <v>0</v>
      </c>
      <c r="G8" s="9">
        <f>+'24-02-016'!Q19</f>
        <v>0</v>
      </c>
      <c r="H8" s="9">
        <f>+'24-02-016'!R19</f>
        <v>0</v>
      </c>
      <c r="I8" s="9">
        <f>+'24-02-016'!S19</f>
        <v>0</v>
      </c>
      <c r="J8" s="9">
        <f>+'24-02-016'!T19</f>
        <v>0</v>
      </c>
      <c r="K8" s="9">
        <f>+'24-02-016'!U19</f>
        <v>0</v>
      </c>
      <c r="L8" s="9">
        <f>+'24-02-016'!V19</f>
        <v>0</v>
      </c>
      <c r="M8" s="9">
        <f>+'24-02-016'!W19</f>
        <v>0</v>
      </c>
      <c r="N8" s="9">
        <f>+'24-02-016'!X19</f>
        <v>0</v>
      </c>
      <c r="O8" s="9">
        <f>+'24-02-016'!Y19</f>
        <v>0</v>
      </c>
      <c r="P8" s="9">
        <f>+'24-02-016'!Z19</f>
        <v>0</v>
      </c>
      <c r="Q8" s="9">
        <f>+'24-02-016'!AA19</f>
        <v>0</v>
      </c>
      <c r="R8" s="9">
        <f>+'24-02-016'!AB19</f>
        <v>0</v>
      </c>
      <c r="S8" s="9">
        <f>+'24-02-016'!AC19</f>
        <v>0</v>
      </c>
      <c r="T8" s="9">
        <f>+'24-02-016'!AD19</f>
        <v>0</v>
      </c>
      <c r="U8" s="9">
        <f>+'24-02-016'!AE19</f>
        <v>0</v>
      </c>
      <c r="V8" s="9">
        <f>+'24-02-016'!AF19</f>
        <v>0</v>
      </c>
      <c r="W8" s="9">
        <f>+'24-02-016'!AG19</f>
        <v>0</v>
      </c>
      <c r="X8" s="11">
        <f>+'24-02-016'!AH19</f>
        <v>0</v>
      </c>
      <c r="Y8" s="11">
        <f>+'24-02-016'!AI19</f>
        <v>0</v>
      </c>
    </row>
    <row r="9" spans="1:25" s="12" customFormat="1" ht="26.25" customHeight="1">
      <c r="A9" s="10" t="s">
        <v>12</v>
      </c>
      <c r="B9" s="9">
        <f>+'24-02-016'!I31</f>
        <v>0</v>
      </c>
      <c r="C9" s="9">
        <f>+'24-02-016'!J31</f>
        <v>0</v>
      </c>
      <c r="D9" s="9">
        <f>+'24-02-016'!L31</f>
        <v>0</v>
      </c>
      <c r="E9" s="9">
        <f>+'24-02-016'!M31</f>
        <v>0</v>
      </c>
      <c r="F9" s="9">
        <f>+'24-02-016'!N31</f>
        <v>0</v>
      </c>
      <c r="G9" s="9">
        <f>+'24-02-016'!Q31</f>
        <v>0</v>
      </c>
      <c r="H9" s="9">
        <f>+'24-02-016'!R31</f>
        <v>0</v>
      </c>
      <c r="I9" s="9">
        <f>+'24-02-016'!S31</f>
        <v>0</v>
      </c>
      <c r="J9" s="9">
        <f>+'24-02-016'!T31</f>
        <v>0</v>
      </c>
      <c r="K9" s="9">
        <f>+'24-02-016'!U31</f>
        <v>0</v>
      </c>
      <c r="L9" s="9">
        <f>+'24-02-016'!V31</f>
        <v>0</v>
      </c>
      <c r="M9" s="9">
        <f>+'24-02-016'!W31</f>
        <v>0</v>
      </c>
      <c r="N9" s="9">
        <f>+'24-02-016'!X31</f>
        <v>0</v>
      </c>
      <c r="O9" s="9">
        <f>+'24-02-016'!Y31</f>
        <v>0</v>
      </c>
      <c r="P9" s="9">
        <f>+'24-02-016'!Z31</f>
        <v>0</v>
      </c>
      <c r="Q9" s="9">
        <f>+'24-02-016'!AA31</f>
        <v>0</v>
      </c>
      <c r="R9" s="9">
        <f>+'24-02-016'!AB31</f>
        <v>0</v>
      </c>
      <c r="S9" s="9">
        <f>+'24-02-016'!AC31</f>
        <v>0</v>
      </c>
      <c r="T9" s="9">
        <f>+'24-02-016'!AD31</f>
        <v>0</v>
      </c>
      <c r="U9" s="9">
        <f>+'24-02-016'!AE31</f>
        <v>0</v>
      </c>
      <c r="V9" s="9">
        <f>+'24-02-016'!AF31</f>
        <v>0</v>
      </c>
      <c r="W9" s="9">
        <f>+'24-02-016'!AG31</f>
        <v>0</v>
      </c>
      <c r="X9" s="11">
        <f>+'24-02-016'!AH31</f>
        <v>0</v>
      </c>
      <c r="Y9" s="11">
        <f>+'24-02-016'!AI31</f>
        <v>0</v>
      </c>
    </row>
    <row r="10" spans="1:25" s="12" customFormat="1" ht="26.25" customHeight="1">
      <c r="A10" s="10" t="s">
        <v>13</v>
      </c>
      <c r="B10" s="9">
        <f>+'24-02-016'!I43</f>
        <v>0</v>
      </c>
      <c r="C10" s="9">
        <f>+'24-02-016'!J43</f>
        <v>0</v>
      </c>
      <c r="D10" s="9">
        <f>+'24-02-016'!L43</f>
        <v>0</v>
      </c>
      <c r="E10" s="9">
        <f>+'24-02-016'!M43</f>
        <v>0</v>
      </c>
      <c r="F10" s="9">
        <f>+'24-02-016'!N43</f>
        <v>0</v>
      </c>
      <c r="G10" s="9">
        <f>+'24-02-016'!Q43</f>
        <v>0</v>
      </c>
      <c r="H10" s="9">
        <f>+'24-02-016'!R43</f>
        <v>0</v>
      </c>
      <c r="I10" s="9">
        <f>+'24-02-016'!S43</f>
        <v>0</v>
      </c>
      <c r="J10" s="9">
        <f>+'24-02-016'!T43</f>
        <v>0</v>
      </c>
      <c r="K10" s="9">
        <f>+'24-02-016'!U43</f>
        <v>0</v>
      </c>
      <c r="L10" s="9">
        <f>+'24-02-016'!V43</f>
        <v>0</v>
      </c>
      <c r="M10" s="9">
        <f>+'24-02-016'!W43</f>
        <v>0</v>
      </c>
      <c r="N10" s="9">
        <f>+'24-02-016'!X43</f>
        <v>0</v>
      </c>
      <c r="O10" s="9">
        <f>+'24-02-016'!Y43</f>
        <v>0</v>
      </c>
      <c r="P10" s="9">
        <f>+'24-02-016'!Z43</f>
        <v>0</v>
      </c>
      <c r="Q10" s="9">
        <f>+'24-02-016'!AA43</f>
        <v>0</v>
      </c>
      <c r="R10" s="9">
        <f>+'24-02-016'!AB43</f>
        <v>0</v>
      </c>
      <c r="S10" s="9">
        <f>+'24-02-016'!AC43</f>
        <v>0</v>
      </c>
      <c r="T10" s="9">
        <f>+'24-02-016'!AD43</f>
        <v>0</v>
      </c>
      <c r="U10" s="9">
        <f>+'24-02-016'!AE43</f>
        <v>0</v>
      </c>
      <c r="V10" s="9">
        <f>+'24-02-016'!AF43</f>
        <v>0</v>
      </c>
      <c r="W10" s="9">
        <f>+'24-02-016'!AG43</f>
        <v>0</v>
      </c>
      <c r="X10" s="11">
        <f>+'24-02-016'!AH43</f>
        <v>0</v>
      </c>
      <c r="Y10" s="11">
        <f>+'24-02-016'!AI43</f>
        <v>0</v>
      </c>
    </row>
    <row r="11" spans="1:25" s="12" customFormat="1" ht="26.25" customHeight="1">
      <c r="A11" s="10" t="s">
        <v>14</v>
      </c>
      <c r="B11" s="9">
        <f>+'24-02-016'!I55</f>
        <v>0</v>
      </c>
      <c r="C11" s="9">
        <f>+'24-02-016'!J55</f>
        <v>0</v>
      </c>
      <c r="D11" s="9">
        <f>+'24-02-016'!L55</f>
        <v>0</v>
      </c>
      <c r="E11" s="9">
        <f>+'24-02-016'!M55</f>
        <v>0</v>
      </c>
      <c r="F11" s="9">
        <f>+'24-02-016'!N55</f>
        <v>0</v>
      </c>
      <c r="G11" s="9">
        <f>+'24-02-016'!Q55</f>
        <v>0</v>
      </c>
      <c r="H11" s="9">
        <f>+'24-02-016'!R55</f>
        <v>0</v>
      </c>
      <c r="I11" s="9">
        <f>+'24-02-016'!S55</f>
        <v>0</v>
      </c>
      <c r="J11" s="9">
        <f>+'24-02-016'!T55</f>
        <v>0</v>
      </c>
      <c r="K11" s="9">
        <f>+'24-02-016'!U55</f>
        <v>0</v>
      </c>
      <c r="L11" s="9">
        <f>+'24-02-016'!V55</f>
        <v>0</v>
      </c>
      <c r="M11" s="9">
        <f>+'24-02-016'!W55</f>
        <v>0</v>
      </c>
      <c r="N11" s="9">
        <f>+'24-02-016'!X55</f>
        <v>0</v>
      </c>
      <c r="O11" s="9">
        <f>+'24-02-016'!Y55</f>
        <v>0</v>
      </c>
      <c r="P11" s="9">
        <f>+'24-02-016'!Z55</f>
        <v>0</v>
      </c>
      <c r="Q11" s="9">
        <f>+'24-02-016'!AA55</f>
        <v>0</v>
      </c>
      <c r="R11" s="9">
        <f>+'24-02-016'!AB55</f>
        <v>0</v>
      </c>
      <c r="S11" s="9">
        <f>+'24-02-016'!AC55</f>
        <v>0</v>
      </c>
      <c r="T11" s="9">
        <f>+'24-02-016'!AD55</f>
        <v>0</v>
      </c>
      <c r="U11" s="9">
        <f>+'24-02-016'!AE55</f>
        <v>0</v>
      </c>
      <c r="V11" s="9">
        <f>+'24-02-016'!AF55</f>
        <v>0</v>
      </c>
      <c r="W11" s="9">
        <f>+'24-02-016'!AG55</f>
        <v>0</v>
      </c>
      <c r="X11" s="11">
        <f>+'24-02-016'!AH55</f>
        <v>0</v>
      </c>
      <c r="Y11" s="11">
        <f>+'24-02-016'!AI55</f>
        <v>0</v>
      </c>
    </row>
    <row r="12" spans="1:25" s="12" customFormat="1" ht="26.25" customHeight="1">
      <c r="A12" s="43" t="s">
        <v>59</v>
      </c>
      <c r="B12" s="9">
        <f>+'24-02-016'!I67</f>
        <v>0</v>
      </c>
      <c r="C12" s="9">
        <f>+'24-02-016'!J67</f>
        <v>0</v>
      </c>
      <c r="D12" s="9">
        <f>+'24-02-016'!L67</f>
        <v>0</v>
      </c>
      <c r="E12" s="9">
        <f>+'24-02-016'!M67</f>
        <v>0</v>
      </c>
      <c r="F12" s="9">
        <f>+'24-02-016'!N67</f>
        <v>0</v>
      </c>
      <c r="G12" s="9">
        <f>+'24-02-016'!Q67</f>
        <v>0</v>
      </c>
      <c r="H12" s="9">
        <f>+'24-02-016'!R67</f>
        <v>0</v>
      </c>
      <c r="I12" s="9">
        <f>+'24-02-016'!S67</f>
        <v>0</v>
      </c>
      <c r="J12" s="9">
        <f>+'24-02-016'!T67</f>
        <v>0</v>
      </c>
      <c r="K12" s="9">
        <f>+'24-02-016'!U67</f>
        <v>0</v>
      </c>
      <c r="L12" s="9">
        <f>+'24-02-016'!V67</f>
        <v>0</v>
      </c>
      <c r="M12" s="9">
        <f>+'24-02-016'!W67</f>
        <v>0</v>
      </c>
      <c r="N12" s="9">
        <f>+'24-02-016'!X67</f>
        <v>0</v>
      </c>
      <c r="O12" s="9">
        <f>+'24-02-016'!Y67</f>
        <v>0</v>
      </c>
      <c r="P12" s="9">
        <f>+'24-02-016'!Z67</f>
        <v>0</v>
      </c>
      <c r="Q12" s="9">
        <f>+'24-02-016'!AA67</f>
        <v>0</v>
      </c>
      <c r="R12" s="9">
        <f>+'24-02-016'!AB67</f>
        <v>0</v>
      </c>
      <c r="S12" s="9">
        <f>+'24-02-016'!AC67</f>
        <v>0</v>
      </c>
      <c r="T12" s="9">
        <f>+'24-02-016'!AD67</f>
        <v>0</v>
      </c>
      <c r="U12" s="9">
        <f>+'24-02-016'!AE67</f>
        <v>0</v>
      </c>
      <c r="V12" s="9">
        <f>+'24-02-016'!AF67</f>
        <v>0</v>
      </c>
      <c r="W12" s="9">
        <f>+'24-02-016'!AG67</f>
        <v>0</v>
      </c>
      <c r="X12" s="11">
        <f>+'24-02-016'!AH67</f>
        <v>0</v>
      </c>
      <c r="Y12" s="11">
        <f>+'24-02-016'!AI67</f>
        <v>0</v>
      </c>
    </row>
    <row r="13" spans="1:25" s="12" customFormat="1" ht="26.25" customHeight="1">
      <c r="A13" s="10" t="s">
        <v>15</v>
      </c>
      <c r="B13" s="9">
        <f>+'24-02-016'!I79</f>
        <v>0</v>
      </c>
      <c r="C13" s="9">
        <f>+'24-02-016'!J79</f>
        <v>0</v>
      </c>
      <c r="D13" s="9">
        <f>+'24-02-016'!L79</f>
        <v>0</v>
      </c>
      <c r="E13" s="9">
        <f>+'24-02-016'!M79</f>
        <v>0</v>
      </c>
      <c r="F13" s="9">
        <f>+'24-02-016'!N79</f>
        <v>0</v>
      </c>
      <c r="G13" s="9">
        <f>+'24-02-016'!Q79</f>
        <v>0</v>
      </c>
      <c r="H13" s="9">
        <f>+'24-02-016'!R79</f>
        <v>0</v>
      </c>
      <c r="I13" s="9">
        <f>+'24-02-016'!S79</f>
        <v>0</v>
      </c>
      <c r="J13" s="9">
        <f>+'24-02-016'!T79</f>
        <v>0</v>
      </c>
      <c r="K13" s="9">
        <f>+'24-02-016'!U79</f>
        <v>0</v>
      </c>
      <c r="L13" s="9">
        <f>+'24-02-016'!V79</f>
        <v>0</v>
      </c>
      <c r="M13" s="9">
        <f>+'24-02-016'!W79</f>
        <v>0</v>
      </c>
      <c r="N13" s="9">
        <f>+'24-02-016'!X79</f>
        <v>0</v>
      </c>
      <c r="O13" s="9">
        <f>+'24-02-016'!Y79</f>
        <v>0</v>
      </c>
      <c r="P13" s="9">
        <f>+'24-02-016'!Z79</f>
        <v>0</v>
      </c>
      <c r="Q13" s="9">
        <f>+'24-02-016'!AA79</f>
        <v>0</v>
      </c>
      <c r="R13" s="9">
        <f>+'24-02-016'!AB79</f>
        <v>0</v>
      </c>
      <c r="S13" s="9">
        <f>+'24-02-016'!AC79</f>
        <v>0</v>
      </c>
      <c r="T13" s="9">
        <f>+'24-02-016'!AD79</f>
        <v>0</v>
      </c>
      <c r="U13" s="9">
        <f>+'24-02-016'!AE79</f>
        <v>0</v>
      </c>
      <c r="V13" s="9">
        <f>+'24-02-016'!AF79</f>
        <v>0</v>
      </c>
      <c r="W13" s="9">
        <f>+'24-02-016'!AG79</f>
        <v>0</v>
      </c>
      <c r="X13" s="11">
        <f>+'24-02-016'!AH79</f>
        <v>0</v>
      </c>
      <c r="Y13" s="11">
        <f>+'24-02-016'!AI79</f>
        <v>0</v>
      </c>
    </row>
    <row r="14" spans="1:25" s="12" customFormat="1" ht="26.25" customHeight="1">
      <c r="A14" s="10" t="s">
        <v>16</v>
      </c>
      <c r="B14" s="9">
        <f>+'24-02-016'!I91</f>
        <v>0</v>
      </c>
      <c r="C14" s="9">
        <f>+'24-02-016'!J91</f>
        <v>0</v>
      </c>
      <c r="D14" s="9">
        <f>+'24-02-016'!L91</f>
        <v>0</v>
      </c>
      <c r="E14" s="9">
        <f>+'24-02-016'!M91</f>
        <v>0</v>
      </c>
      <c r="F14" s="9">
        <f>+'24-02-016'!N91</f>
        <v>0</v>
      </c>
      <c r="G14" s="9">
        <f>+'24-02-016'!Q91</f>
        <v>0</v>
      </c>
      <c r="H14" s="9">
        <f>+'24-02-016'!R91</f>
        <v>0</v>
      </c>
      <c r="I14" s="9">
        <f>+'24-02-016'!S91</f>
        <v>0</v>
      </c>
      <c r="J14" s="9">
        <f>+'24-02-016'!T91</f>
        <v>0</v>
      </c>
      <c r="K14" s="9">
        <f>+'24-02-016'!U91</f>
        <v>0</v>
      </c>
      <c r="L14" s="9">
        <f>+'24-02-016'!V91</f>
        <v>0</v>
      </c>
      <c r="M14" s="9">
        <f>+'24-02-016'!W91</f>
        <v>0</v>
      </c>
      <c r="N14" s="9">
        <f>+'24-02-016'!X91</f>
        <v>0</v>
      </c>
      <c r="O14" s="9">
        <f>+'24-02-016'!Y91</f>
        <v>0</v>
      </c>
      <c r="P14" s="9">
        <f>+'24-02-016'!Z91</f>
        <v>0</v>
      </c>
      <c r="Q14" s="9">
        <f>+'24-02-016'!AA91</f>
        <v>0</v>
      </c>
      <c r="R14" s="9">
        <f>+'24-02-016'!AB91</f>
        <v>0</v>
      </c>
      <c r="S14" s="9">
        <f>+'24-02-016'!AC91</f>
        <v>0</v>
      </c>
      <c r="T14" s="9">
        <f>+'24-02-016'!AD91</f>
        <v>0</v>
      </c>
      <c r="U14" s="9">
        <f>+'24-02-016'!AE91</f>
        <v>0</v>
      </c>
      <c r="V14" s="9">
        <f>+'24-02-016'!AF91</f>
        <v>0</v>
      </c>
      <c r="W14" s="9">
        <f>+'24-02-016'!AG91</f>
        <v>0</v>
      </c>
      <c r="X14" s="11">
        <f>+'24-02-016'!AH91</f>
        <v>0</v>
      </c>
      <c r="Y14" s="11">
        <f>+'24-02-016'!AI91</f>
        <v>0</v>
      </c>
    </row>
    <row r="15" spans="1:25" s="12" customFormat="1" ht="26.25" customHeight="1">
      <c r="A15" s="43" t="s">
        <v>63</v>
      </c>
      <c r="B15" s="9">
        <f>+'24-02-016'!I103</f>
        <v>0</v>
      </c>
      <c r="C15" s="9">
        <f>+'24-02-016'!J103</f>
        <v>0</v>
      </c>
      <c r="D15" s="9">
        <f>+'24-02-016'!L103</f>
        <v>0</v>
      </c>
      <c r="E15" s="9">
        <f>+'24-02-016'!M103</f>
        <v>0</v>
      </c>
      <c r="F15" s="9">
        <f>+'24-02-016'!N103</f>
        <v>0</v>
      </c>
      <c r="G15" s="9">
        <f>+'24-02-016'!Q103</f>
        <v>0</v>
      </c>
      <c r="H15" s="9">
        <f>+'24-02-016'!R103</f>
        <v>0</v>
      </c>
      <c r="I15" s="9">
        <f>+'24-02-016'!S103</f>
        <v>0</v>
      </c>
      <c r="J15" s="9">
        <f>+'24-02-016'!T103</f>
        <v>0</v>
      </c>
      <c r="K15" s="9">
        <f>+'24-02-016'!U103</f>
        <v>0</v>
      </c>
      <c r="L15" s="9">
        <f>+'24-02-016'!V103</f>
        <v>0</v>
      </c>
      <c r="M15" s="9">
        <f>+'24-02-016'!W103</f>
        <v>0</v>
      </c>
      <c r="N15" s="9">
        <f>+'24-02-016'!X103</f>
        <v>0</v>
      </c>
      <c r="O15" s="9">
        <f>+'24-02-016'!Y103</f>
        <v>0</v>
      </c>
      <c r="P15" s="9">
        <f>+'24-02-016'!Z103</f>
        <v>0</v>
      </c>
      <c r="Q15" s="9">
        <f>+'24-02-016'!AA103</f>
        <v>0</v>
      </c>
      <c r="R15" s="9">
        <f>+'24-02-016'!AB103</f>
        <v>0</v>
      </c>
      <c r="S15" s="9">
        <f>+'24-02-016'!AC103</f>
        <v>0</v>
      </c>
      <c r="T15" s="9">
        <f>+'24-02-016'!AD103</f>
        <v>0</v>
      </c>
      <c r="U15" s="9">
        <f>+'24-02-016'!AE103</f>
        <v>0</v>
      </c>
      <c r="V15" s="9">
        <f>+'24-02-016'!AF103</f>
        <v>0</v>
      </c>
      <c r="W15" s="9">
        <f>+'24-02-016'!AG103</f>
        <v>0</v>
      </c>
      <c r="X15" s="11">
        <f>+'24-02-016'!AH103</f>
        <v>0</v>
      </c>
      <c r="Y15" s="11">
        <f>+'24-02-016'!AI103</f>
        <v>0</v>
      </c>
    </row>
    <row r="16" spans="1:25" s="12" customFormat="1" ht="26.25" customHeight="1">
      <c r="A16" s="43" t="s">
        <v>65</v>
      </c>
      <c r="B16" s="9">
        <f>+'24-02-016'!I115</f>
        <v>0</v>
      </c>
      <c r="C16" s="9">
        <f>+'24-02-016'!J115</f>
        <v>0</v>
      </c>
      <c r="D16" s="9">
        <f>+'24-02-016'!L115</f>
        <v>0</v>
      </c>
      <c r="E16" s="9">
        <f>+'24-02-016'!M115</f>
        <v>0</v>
      </c>
      <c r="F16" s="9">
        <f>+'24-02-016'!N115</f>
        <v>0</v>
      </c>
      <c r="G16" s="9">
        <f>+'24-02-016'!Q115</f>
        <v>0</v>
      </c>
      <c r="H16" s="9">
        <f>+'24-02-016'!R115</f>
        <v>0</v>
      </c>
      <c r="I16" s="9">
        <f>+'24-02-016'!S115</f>
        <v>0</v>
      </c>
      <c r="J16" s="9">
        <f>+'24-02-016'!T115</f>
        <v>0</v>
      </c>
      <c r="K16" s="9">
        <f>+'24-02-016'!U115</f>
        <v>0</v>
      </c>
      <c r="L16" s="9">
        <f>+'24-02-016'!V115</f>
        <v>0</v>
      </c>
      <c r="M16" s="9">
        <f>+'24-02-016'!W115</f>
        <v>0</v>
      </c>
      <c r="N16" s="9">
        <f>+'24-02-016'!X115</f>
        <v>0</v>
      </c>
      <c r="O16" s="9">
        <f>+'24-02-016'!Y115</f>
        <v>0</v>
      </c>
      <c r="P16" s="9">
        <f>+'24-02-016'!Z115</f>
        <v>0</v>
      </c>
      <c r="Q16" s="9">
        <f>+'24-02-016'!AA115</f>
        <v>0</v>
      </c>
      <c r="R16" s="9">
        <f>+'24-02-016'!AB115</f>
        <v>0</v>
      </c>
      <c r="S16" s="9">
        <f>+'24-02-016'!AC115</f>
        <v>0</v>
      </c>
      <c r="T16" s="9">
        <f>+'24-02-016'!AD115</f>
        <v>0</v>
      </c>
      <c r="U16" s="9">
        <f>+'24-02-016'!AE115</f>
        <v>0</v>
      </c>
      <c r="V16" s="9">
        <f>+'24-02-016'!AF115</f>
        <v>0</v>
      </c>
      <c r="W16" s="9">
        <f>+'24-02-016'!AG115</f>
        <v>0</v>
      </c>
      <c r="X16" s="11">
        <f>+'24-02-016'!AH115</f>
        <v>0</v>
      </c>
      <c r="Y16" s="11">
        <f>+'24-02-016'!AI115</f>
        <v>0</v>
      </c>
    </row>
    <row r="17" spans="1:25" s="12" customFormat="1" ht="26.25" customHeight="1">
      <c r="A17" s="10" t="s">
        <v>17</v>
      </c>
      <c r="B17" s="9">
        <f>+'24-02-016'!I127</f>
        <v>0</v>
      </c>
      <c r="C17" s="9">
        <f>+'24-02-016'!J127</f>
        <v>0</v>
      </c>
      <c r="D17" s="9">
        <f>+'24-02-016'!L127</f>
        <v>0</v>
      </c>
      <c r="E17" s="9">
        <f>+'24-02-016'!M127</f>
        <v>0</v>
      </c>
      <c r="F17" s="9">
        <f>+'24-02-016'!N127</f>
        <v>0</v>
      </c>
      <c r="G17" s="9">
        <f>+'24-02-016'!Q127</f>
        <v>0</v>
      </c>
      <c r="H17" s="9">
        <f>+'24-02-016'!R127</f>
        <v>0</v>
      </c>
      <c r="I17" s="9">
        <f>+'24-02-016'!S127</f>
        <v>0</v>
      </c>
      <c r="J17" s="9">
        <f>+'24-02-016'!T127</f>
        <v>0</v>
      </c>
      <c r="K17" s="9">
        <f>+'24-02-016'!U127</f>
        <v>0</v>
      </c>
      <c r="L17" s="9">
        <f>+'24-02-016'!V127</f>
        <v>0</v>
      </c>
      <c r="M17" s="9">
        <f>+'24-02-016'!W127</f>
        <v>0</v>
      </c>
      <c r="N17" s="9">
        <f>+'24-02-016'!X127</f>
        <v>0</v>
      </c>
      <c r="O17" s="9">
        <f>+'24-02-016'!Y127</f>
        <v>0</v>
      </c>
      <c r="P17" s="9">
        <f>+'24-02-016'!Z127</f>
        <v>0</v>
      </c>
      <c r="Q17" s="9">
        <f>+'24-02-016'!AA127</f>
        <v>0</v>
      </c>
      <c r="R17" s="9">
        <f>+'24-02-016'!AB127</f>
        <v>0</v>
      </c>
      <c r="S17" s="9">
        <f>+'24-02-016'!AC127</f>
        <v>0</v>
      </c>
      <c r="T17" s="9">
        <f>+'24-02-016'!AD127</f>
        <v>0</v>
      </c>
      <c r="U17" s="9">
        <f>+'24-02-016'!AE127</f>
        <v>0</v>
      </c>
      <c r="V17" s="9">
        <f>+'24-02-016'!AF127</f>
        <v>0</v>
      </c>
      <c r="W17" s="9">
        <f>+'24-02-016'!AG127</f>
        <v>0</v>
      </c>
      <c r="X17" s="11">
        <f>+'24-02-016'!AH127</f>
        <v>0</v>
      </c>
      <c r="Y17" s="11">
        <f>+'24-02-016'!AI127</f>
        <v>0</v>
      </c>
    </row>
    <row r="18" spans="1:25" s="12" customFormat="1" ht="26.25" customHeight="1">
      <c r="A18" s="43" t="s">
        <v>68</v>
      </c>
      <c r="B18" s="9">
        <f>+'24-02-016'!I139</f>
        <v>0</v>
      </c>
      <c r="C18" s="9">
        <f>+'24-02-016'!J139</f>
        <v>0</v>
      </c>
      <c r="D18" s="9">
        <f>+'24-02-016'!L139</f>
        <v>0</v>
      </c>
      <c r="E18" s="9">
        <f>+'24-02-016'!M139</f>
        <v>0</v>
      </c>
      <c r="F18" s="9">
        <f>+'24-02-016'!N139</f>
        <v>0</v>
      </c>
      <c r="G18" s="9">
        <f>+'24-02-016'!Q139</f>
        <v>0</v>
      </c>
      <c r="H18" s="9">
        <f>+'24-02-016'!R139</f>
        <v>0</v>
      </c>
      <c r="I18" s="9">
        <f>+'24-02-016'!S139</f>
        <v>0</v>
      </c>
      <c r="J18" s="9">
        <f>+'24-02-016'!T139</f>
        <v>0</v>
      </c>
      <c r="K18" s="9">
        <f>+'24-02-016'!U139</f>
        <v>0</v>
      </c>
      <c r="L18" s="9">
        <f>+'24-02-016'!V139</f>
        <v>0</v>
      </c>
      <c r="M18" s="9">
        <f>+'24-02-016'!W139</f>
        <v>0</v>
      </c>
      <c r="N18" s="9">
        <f>+'24-02-016'!X139</f>
        <v>0</v>
      </c>
      <c r="O18" s="9">
        <f>+'24-02-016'!Y139</f>
        <v>0</v>
      </c>
      <c r="P18" s="9">
        <f>+'24-02-016'!Z139</f>
        <v>0</v>
      </c>
      <c r="Q18" s="9">
        <f>+'24-02-016'!AA139</f>
        <v>0</v>
      </c>
      <c r="R18" s="9">
        <f>+'24-02-016'!AB139</f>
        <v>0</v>
      </c>
      <c r="S18" s="9">
        <f>+'24-02-016'!AC139</f>
        <v>0</v>
      </c>
      <c r="T18" s="9">
        <f>+'24-02-016'!AD139</f>
        <v>0</v>
      </c>
      <c r="U18" s="9">
        <f>+'24-02-016'!AE139</f>
        <v>0</v>
      </c>
      <c r="V18" s="9">
        <f>+'24-02-016'!AF139</f>
        <v>0</v>
      </c>
      <c r="W18" s="9">
        <f>+'24-02-016'!AG139</f>
        <v>0</v>
      </c>
      <c r="X18" s="11">
        <f>+'24-02-016'!AH139</f>
        <v>0</v>
      </c>
      <c r="Y18" s="11">
        <f>+'24-02-016'!AI139</f>
        <v>0</v>
      </c>
    </row>
    <row r="19" spans="1:25" s="12" customFormat="1" ht="26.25" customHeight="1">
      <c r="A19" s="10" t="s">
        <v>18</v>
      </c>
      <c r="B19" s="9">
        <f>+'24-02-016'!I151</f>
        <v>0</v>
      </c>
      <c r="C19" s="9">
        <f>+'24-02-016'!J151</f>
        <v>0</v>
      </c>
      <c r="D19" s="9">
        <f>+'24-02-016'!L151</f>
        <v>0</v>
      </c>
      <c r="E19" s="9">
        <f>+'24-02-016'!M151</f>
        <v>0</v>
      </c>
      <c r="F19" s="9">
        <f>+'24-02-016'!N151</f>
        <v>0</v>
      </c>
      <c r="G19" s="9">
        <f>+'24-02-016'!Q151</f>
        <v>0</v>
      </c>
      <c r="H19" s="9">
        <f>+'24-02-016'!R151</f>
        <v>0</v>
      </c>
      <c r="I19" s="9">
        <f>+'24-02-016'!S151</f>
        <v>0</v>
      </c>
      <c r="J19" s="9">
        <f>+'24-02-016'!T151</f>
        <v>0</v>
      </c>
      <c r="K19" s="9">
        <f>+'24-02-016'!U151</f>
        <v>0</v>
      </c>
      <c r="L19" s="9">
        <f>+'24-02-016'!V151</f>
        <v>0</v>
      </c>
      <c r="M19" s="9">
        <f>+'24-02-016'!W151</f>
        <v>0</v>
      </c>
      <c r="N19" s="9">
        <f>+'24-02-016'!X151</f>
        <v>0</v>
      </c>
      <c r="O19" s="9">
        <f>+'24-02-016'!Y151</f>
        <v>0</v>
      </c>
      <c r="P19" s="9">
        <f>+'24-02-016'!Z151</f>
        <v>0</v>
      </c>
      <c r="Q19" s="9">
        <f>+'24-02-016'!AA151</f>
        <v>0</v>
      </c>
      <c r="R19" s="9">
        <f>+'24-02-016'!AB151</f>
        <v>0</v>
      </c>
      <c r="S19" s="9">
        <f>+'24-02-016'!AC151</f>
        <v>0</v>
      </c>
      <c r="T19" s="9">
        <f>+'24-02-016'!AD151</f>
        <v>0</v>
      </c>
      <c r="U19" s="9">
        <f>+'24-02-016'!AE151</f>
        <v>0</v>
      </c>
      <c r="V19" s="9">
        <f>+'24-02-016'!AF151</f>
        <v>0</v>
      </c>
      <c r="W19" s="9">
        <f>+'24-02-016'!AG151</f>
        <v>0</v>
      </c>
      <c r="X19" s="11">
        <f>+'24-02-016'!AH151</f>
        <v>0</v>
      </c>
      <c r="Y19" s="11">
        <f>+'24-02-016'!AI151</f>
        <v>0</v>
      </c>
    </row>
    <row r="20" spans="1:25" s="12" customFormat="1" ht="26.25" customHeight="1">
      <c r="A20" s="15" t="s">
        <v>71</v>
      </c>
      <c r="B20" s="9">
        <f>+'24-02-016'!I163</f>
        <v>0</v>
      </c>
      <c r="C20" s="9">
        <f>+'24-02-016'!J163</f>
        <v>0</v>
      </c>
      <c r="D20" s="9">
        <f>+'24-02-016'!L163</f>
        <v>0</v>
      </c>
      <c r="E20" s="9">
        <f>+'24-02-016'!M163</f>
        <v>0</v>
      </c>
      <c r="F20" s="9">
        <f>+'24-02-016'!N163</f>
        <v>0</v>
      </c>
      <c r="G20" s="9">
        <f>+'24-02-016'!Q163</f>
        <v>0</v>
      </c>
      <c r="H20" s="9">
        <f>+'24-02-016'!R163</f>
        <v>0</v>
      </c>
      <c r="I20" s="9">
        <f>+'24-02-016'!S163</f>
        <v>0</v>
      </c>
      <c r="J20" s="9">
        <f>+'24-02-016'!T163</f>
        <v>0</v>
      </c>
      <c r="K20" s="9">
        <f>+'24-02-016'!U163</f>
        <v>0</v>
      </c>
      <c r="L20" s="9">
        <f>+'24-02-016'!V163</f>
        <v>0</v>
      </c>
      <c r="M20" s="9">
        <f>+'24-02-016'!W163</f>
        <v>0</v>
      </c>
      <c r="N20" s="9">
        <f>+'24-02-016'!X163</f>
        <v>0</v>
      </c>
      <c r="O20" s="9">
        <f>+'24-02-016'!Y163</f>
        <v>0</v>
      </c>
      <c r="P20" s="9">
        <f>+'24-02-016'!Z163</f>
        <v>0</v>
      </c>
      <c r="Q20" s="9">
        <f>+'24-02-016'!AA163</f>
        <v>0</v>
      </c>
      <c r="R20" s="9">
        <f>+'24-02-016'!AB163</f>
        <v>0</v>
      </c>
      <c r="S20" s="9">
        <f>+'24-02-016'!AC163</f>
        <v>0</v>
      </c>
      <c r="T20" s="9">
        <f>+'24-02-016'!AD163</f>
        <v>0</v>
      </c>
      <c r="U20" s="9">
        <f>+'24-02-016'!AE163</f>
        <v>0</v>
      </c>
      <c r="V20" s="9">
        <f>+'24-02-016'!AF163</f>
        <v>0</v>
      </c>
      <c r="W20" s="9">
        <f>+'24-02-016'!AG163</f>
        <v>0</v>
      </c>
      <c r="X20" s="11">
        <f>+'24-02-016'!AH163</f>
        <v>0</v>
      </c>
      <c r="Y20" s="11">
        <f>+'24-02-016'!AI163</f>
        <v>0</v>
      </c>
    </row>
    <row r="21" spans="1:25" s="12" customFormat="1" ht="26.25" customHeight="1">
      <c r="A21" s="13" t="s">
        <v>20</v>
      </c>
      <c r="B21" s="9">
        <f>+'24-02-016'!I175</f>
        <v>0</v>
      </c>
      <c r="C21" s="9">
        <f>+'24-02-016'!J175</f>
        <v>0</v>
      </c>
      <c r="D21" s="9">
        <f>+'24-02-016'!L175</f>
        <v>0</v>
      </c>
      <c r="E21" s="9">
        <f>+'24-02-016'!M175</f>
        <v>0</v>
      </c>
      <c r="F21" s="9">
        <f>+'24-02-016'!N175</f>
        <v>0</v>
      </c>
      <c r="G21" s="9">
        <f>+'24-02-016'!Q175</f>
        <v>0</v>
      </c>
      <c r="H21" s="9">
        <f>+'24-02-016'!R175</f>
        <v>0</v>
      </c>
      <c r="I21" s="9">
        <f>+'24-02-016'!S175</f>
        <v>0</v>
      </c>
      <c r="J21" s="9">
        <f>+'24-02-016'!T175</f>
        <v>0</v>
      </c>
      <c r="K21" s="9">
        <f>+'24-02-016'!U175</f>
        <v>0</v>
      </c>
      <c r="L21" s="9">
        <f>+'24-02-016'!V175</f>
        <v>0</v>
      </c>
      <c r="M21" s="9">
        <f>+'24-02-016'!W175</f>
        <v>0</v>
      </c>
      <c r="N21" s="9">
        <f>+'24-02-016'!X175</f>
        <v>0</v>
      </c>
      <c r="O21" s="9">
        <f>+'24-02-016'!Y175</f>
        <v>0</v>
      </c>
      <c r="P21" s="9">
        <f>+'24-02-016'!Z175</f>
        <v>0</v>
      </c>
      <c r="Q21" s="9">
        <f>+'24-02-016'!AA175</f>
        <v>0</v>
      </c>
      <c r="R21" s="9">
        <f>+'24-02-016'!AB175</f>
        <v>0</v>
      </c>
      <c r="S21" s="9">
        <f>+'24-02-016'!AC175</f>
        <v>0</v>
      </c>
      <c r="T21" s="9">
        <f>+'24-02-016'!AD175</f>
        <v>0</v>
      </c>
      <c r="U21" s="9">
        <f>+'24-02-016'!AE175</f>
        <v>0</v>
      </c>
      <c r="V21" s="9">
        <f>+'24-02-016'!AF175</f>
        <v>0</v>
      </c>
      <c r="W21" s="9">
        <f>+'24-02-016'!AG175</f>
        <v>0</v>
      </c>
      <c r="X21" s="11">
        <f>+'24-02-016'!AH175</f>
        <v>0</v>
      </c>
      <c r="Y21" s="11">
        <f>+'24-02-016'!AI175</f>
        <v>0</v>
      </c>
    </row>
    <row r="22" spans="1:25" s="12" customFormat="1" ht="26.25" customHeight="1">
      <c r="A22" s="13" t="s">
        <v>19</v>
      </c>
      <c r="B22" s="9">
        <f>+'24-02-016'!I187</f>
        <v>0</v>
      </c>
      <c r="C22" s="9">
        <f>+'24-02-016'!J187</f>
        <v>0</v>
      </c>
      <c r="D22" s="9">
        <f>+'24-02-016'!L187</f>
        <v>0</v>
      </c>
      <c r="E22" s="9">
        <f>+'24-02-016'!M187</f>
        <v>0</v>
      </c>
      <c r="F22" s="9">
        <f>+'24-02-016'!N187</f>
        <v>0</v>
      </c>
      <c r="G22" s="9">
        <f>+'24-02-016'!Q187</f>
        <v>0</v>
      </c>
      <c r="H22" s="9">
        <f>+'24-02-016'!R187</f>
        <v>0</v>
      </c>
      <c r="I22" s="9">
        <f>+'24-02-016'!S187</f>
        <v>0</v>
      </c>
      <c r="J22" s="9">
        <f>+'24-02-016'!T187</f>
        <v>0</v>
      </c>
      <c r="K22" s="9">
        <f>+'24-02-016'!U187</f>
        <v>0</v>
      </c>
      <c r="L22" s="9">
        <f>+'24-02-016'!V187</f>
        <v>0</v>
      </c>
      <c r="M22" s="9">
        <f>+'24-02-016'!W187</f>
        <v>0</v>
      </c>
      <c r="N22" s="9">
        <f>+'24-02-016'!X187</f>
        <v>0</v>
      </c>
      <c r="O22" s="9">
        <f>+'24-02-016'!Y187</f>
        <v>0</v>
      </c>
      <c r="P22" s="9">
        <f>+'24-02-016'!Z187</f>
        <v>0</v>
      </c>
      <c r="Q22" s="9">
        <f>+'24-02-016'!AA187</f>
        <v>0</v>
      </c>
      <c r="R22" s="9">
        <f>+'24-02-016'!AB187</f>
        <v>0</v>
      </c>
      <c r="S22" s="9">
        <f>+'24-02-016'!AC187</f>
        <v>0</v>
      </c>
      <c r="T22" s="9">
        <f>+'24-02-016'!AD187</f>
        <v>0</v>
      </c>
      <c r="U22" s="9">
        <f>+'24-02-016'!AE187</f>
        <v>0</v>
      </c>
      <c r="V22" s="9">
        <f>+'24-02-016'!AF187</f>
        <v>0</v>
      </c>
      <c r="W22" s="9">
        <f>+'24-02-016'!AG187</f>
        <v>0</v>
      </c>
      <c r="X22" s="11">
        <f>+'24-02-016'!AH187</f>
        <v>0</v>
      </c>
      <c r="Y22" s="11">
        <f>+'24-02-016'!AI187</f>
        <v>0</v>
      </c>
    </row>
    <row r="23" spans="1:25" s="12" customFormat="1" ht="26.25" customHeight="1">
      <c r="A23" s="14" t="s">
        <v>49</v>
      </c>
      <c r="B23" s="9">
        <f>+'24-02-016'!I190</f>
        <v>341180000</v>
      </c>
      <c r="C23" s="9">
        <f>+'24-02-016'!J190</f>
        <v>341180000</v>
      </c>
      <c r="D23" s="9">
        <f>+'24-02-016'!L190</f>
        <v>0</v>
      </c>
      <c r="E23" s="9">
        <f>+'24-02-016'!M190</f>
        <v>0</v>
      </c>
      <c r="F23" s="9">
        <f>+'24-02-016'!N190</f>
        <v>0</v>
      </c>
      <c r="G23" s="9">
        <f>+'24-02-016'!Q190</f>
        <v>0</v>
      </c>
      <c r="H23" s="9">
        <f>+'24-02-016'!R190</f>
        <v>0</v>
      </c>
      <c r="I23" s="9">
        <f>+'24-02-016'!S190</f>
        <v>0</v>
      </c>
      <c r="J23" s="9">
        <f>+'24-02-016'!T190</f>
        <v>0</v>
      </c>
      <c r="K23" s="9">
        <f>+'24-02-016'!U190</f>
        <v>170590000</v>
      </c>
      <c r="L23" s="9">
        <f>+'24-02-016'!V190</f>
        <v>0</v>
      </c>
      <c r="M23" s="9">
        <f>+'24-02-016'!W190</f>
        <v>0</v>
      </c>
      <c r="N23" s="9">
        <f>+'24-02-016'!X190</f>
        <v>170590000</v>
      </c>
      <c r="O23" s="9">
        <f>+'24-02-016'!Y190</f>
        <v>0</v>
      </c>
      <c r="P23" s="9">
        <f>+'24-02-016'!Z190</f>
        <v>0</v>
      </c>
      <c r="Q23" s="9">
        <f>+'24-02-016'!AA190</f>
        <v>170590000</v>
      </c>
      <c r="R23" s="9">
        <f>+'24-02-016'!AB190</f>
        <v>170590000</v>
      </c>
      <c r="S23" s="9">
        <f>+'24-02-016'!AC190</f>
        <v>0</v>
      </c>
      <c r="T23" s="9">
        <f>+'24-02-016'!AD190</f>
        <v>0</v>
      </c>
      <c r="U23" s="9">
        <f>+'24-02-016'!AE190</f>
        <v>0</v>
      </c>
      <c r="V23" s="9">
        <f>+'24-02-016'!AF190</f>
        <v>0</v>
      </c>
      <c r="W23" s="9">
        <f>+'24-02-016'!AG190</f>
        <v>341180000</v>
      </c>
      <c r="X23" s="11">
        <f>+'24-02-016'!AH190</f>
        <v>1</v>
      </c>
      <c r="Y23" s="11">
        <f>+'24-02-016'!AI190</f>
        <v>1</v>
      </c>
    </row>
    <row r="24" spans="1:25" ht="36" customHeight="1">
      <c r="A24" s="66" t="str">
        <f>"TOTAL ASIG."&amp;" "&amp;$A$5</f>
        <v xml:space="preserve">TOTAL ASIG. 24-02-016 PROGRAMA SALUD ORAL </v>
      </c>
      <c r="B24" s="67">
        <f t="shared" ref="B24:W24" si="0">SUM(B8:B23)</f>
        <v>341180000</v>
      </c>
      <c r="C24" s="67">
        <f t="shared" si="0"/>
        <v>341180000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170590000</v>
      </c>
      <c r="L24" s="70">
        <f t="shared" si="0"/>
        <v>0</v>
      </c>
      <c r="M24" s="70">
        <f t="shared" si="0"/>
        <v>0</v>
      </c>
      <c r="N24" s="67">
        <f t="shared" si="0"/>
        <v>170590000</v>
      </c>
      <c r="O24" s="70">
        <f t="shared" si="0"/>
        <v>0</v>
      </c>
      <c r="P24" s="70">
        <f t="shared" si="0"/>
        <v>0</v>
      </c>
      <c r="Q24" s="70">
        <f t="shared" si="0"/>
        <v>170590000</v>
      </c>
      <c r="R24" s="67">
        <f t="shared" si="0"/>
        <v>170590000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341180000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29" scale="79" fitToHeight="8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10"/>
  <sheetViews>
    <sheetView workbookViewId="0">
      <pane xSplit="3" ySplit="7" topLeftCell="P163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17" style="2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customWidth="1" outlineLevel="1"/>
    <col min="28" max="28" width="12.140625" style="6" customWidth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88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72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1" t="s">
        <v>6</v>
      </c>
      <c r="H7" s="71" t="s">
        <v>7</v>
      </c>
      <c r="I7" s="192"/>
      <c r="J7" s="192"/>
      <c r="K7" s="181"/>
      <c r="L7" s="73" t="s">
        <v>11</v>
      </c>
      <c r="M7" s="73" t="s">
        <v>22</v>
      </c>
      <c r="N7" s="51" t="s">
        <v>75</v>
      </c>
      <c r="O7" s="181"/>
      <c r="P7" s="183"/>
      <c r="Q7" s="73" t="s">
        <v>35</v>
      </c>
      <c r="R7" s="73" t="s">
        <v>36</v>
      </c>
      <c r="S7" s="73" t="s">
        <v>37</v>
      </c>
      <c r="T7" s="200"/>
      <c r="U7" s="73" t="s">
        <v>38</v>
      </c>
      <c r="V7" s="73" t="s">
        <v>39</v>
      </c>
      <c r="W7" s="73" t="s">
        <v>40</v>
      </c>
      <c r="X7" s="189"/>
      <c r="Y7" s="73" t="s">
        <v>41</v>
      </c>
      <c r="Z7" s="73" t="s">
        <v>42</v>
      </c>
      <c r="AA7" s="73" t="s">
        <v>43</v>
      </c>
      <c r="AB7" s="200"/>
      <c r="AC7" s="73" t="s">
        <v>44</v>
      </c>
      <c r="AD7" s="73" t="s">
        <v>45</v>
      </c>
      <c r="AE7" s="73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IF(ISERROR(AG9/$AG$193),"-",AG9/$AG$193)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IF(ISERROR(AG19/$AG$193),0,AG19/$AG$193)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IF(ISERROR(AG21/$AG$193),"-",AG21/$AG$193)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IF(ISERROR(AG31/$AG$193),0,AG31/$AG$193)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IF(ISERROR(AG33/$AG$193),"-",AG33/$AG$193)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IF(ISERROR(AG43/$AG$193),0,AG43/$AG$193)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IF(ISERROR(AG45/$AG$193),"-",AG45/$AG$193)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IF(ISERROR(AG55/$AG$193),0,AG55/$AG$193)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IF(ISERROR(AG57/$AG$193),"-",AG57/$AG$193)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IF(ISERROR(AG67/$AG$193),0,AG67/$AG$193)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IF(ISERROR(AG69/$AG$193),"-",AG69/$AG$193)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IF(ISERROR(AG79/$AG$193),0,AG79/$AG$193)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IF(ISERROR(AG81/$AG$193),"-",AG81/$AG$193)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IF(ISERROR(AG91/$AG$193),0,AG91/$AG$193)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IF(ISERROR(AG93/$AG$193),"-",AG93/$AG$193)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IF(ISERROR(AG103/$AG$193),0,AG103/$AG$193)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IF(ISERROR(AG105/$AG$193),"-",AG105/$AG$193)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IF(ISERROR(AG115/$AG$193),0,AG115/$AG$193)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IF(ISERROR(AG117/$AG$193),"-",AG117/$AG$193)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IF(ISERROR(AG127/$AG$193),0,AG127/$AG$193)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IF(ISERROR(AG129/$AG$193),"-",AG129/$AG$193)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IF(ISERROR(AG139/$AG$193),0,AG139/$AG$193)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IF(ISERROR(AG141/$AG$193),"-",AG141/$AG$193)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IF(ISERROR(AG151/$AG$193),0,AG151/$AG$193)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IF(ISERROR(AG153/$AG$193),"-",AG153/$AG$193)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IF(ISERROR(AG163/$AG$193),0,AG163/$AG$193)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IF(ISERROR(AG165/$AG$193),"-",AG165/$AG$193)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IF(ISERROR(AG175/$AG$193),0,AG175/$AG$193)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IF(ISERROR(AG177/$AG$193),"-",AG177/$AG$193)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IF(ISERROR(AG187/$AG$193),0,AG187/$AG$193)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3950972000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87">
        <v>1</v>
      </c>
      <c r="B189" s="121" t="s">
        <v>207</v>
      </c>
      <c r="C189" s="122">
        <v>41652</v>
      </c>
      <c r="D189" s="123" t="s">
        <v>140</v>
      </c>
      <c r="E189" s="124" t="s">
        <v>141</v>
      </c>
      <c r="F189" s="121" t="s">
        <v>142</v>
      </c>
      <c r="G189" s="125"/>
      <c r="H189" s="125"/>
      <c r="I189" s="226"/>
      <c r="J189" s="126">
        <v>1577275390</v>
      </c>
      <c r="K189" s="127"/>
      <c r="L189" s="35"/>
      <c r="M189" s="35"/>
      <c r="N189" s="128"/>
      <c r="O189" s="121" t="s">
        <v>132</v>
      </c>
      <c r="P189" s="39"/>
      <c r="Q189" s="126"/>
      <c r="R189" s="126"/>
      <c r="S189" s="120">
        <v>788637695</v>
      </c>
      <c r="T189" s="94">
        <f>SUM(Q189:S189)</f>
        <v>788637695</v>
      </c>
      <c r="U189" s="35"/>
      <c r="V189" s="35"/>
      <c r="W189" s="35"/>
      <c r="X189" s="94">
        <f>SUM(U189:W189)</f>
        <v>0</v>
      </c>
      <c r="Y189" s="35"/>
      <c r="Z189" s="35"/>
      <c r="AA189" s="35">
        <v>394318849</v>
      </c>
      <c r="AB189" s="94">
        <f>SUM(Y189:AA189)</f>
        <v>394318849</v>
      </c>
      <c r="AC189" s="35"/>
      <c r="AD189" s="35"/>
      <c r="AE189" s="35"/>
      <c r="AF189" s="94">
        <f>SUM(AC189:AE189)</f>
        <v>0</v>
      </c>
      <c r="AG189" s="94">
        <f t="shared" ref="AG189:AG191" si="120">SUM(T189,X189,AB189,AF189)</f>
        <v>1182956544</v>
      </c>
      <c r="AH189" s="41">
        <f>IF(ISERROR(AG189/I188),0,AG189/I188)</f>
        <v>0.29940899201512944</v>
      </c>
      <c r="AI189" s="42">
        <f>IF(ISERROR(AG189/$AG$193),"-",AG189/$AG$193)</f>
        <v>0.33964676602128474</v>
      </c>
    </row>
    <row r="190" spans="1:35" ht="39" customHeight="1" outlineLevel="1">
      <c r="A190" s="87">
        <v>2</v>
      </c>
      <c r="B190" s="121" t="s">
        <v>208</v>
      </c>
      <c r="C190" s="122">
        <v>41660</v>
      </c>
      <c r="D190" s="123" t="s">
        <v>140</v>
      </c>
      <c r="E190" s="124" t="s">
        <v>141</v>
      </c>
      <c r="F190" s="121" t="s">
        <v>142</v>
      </c>
      <c r="G190" s="125">
        <v>41726</v>
      </c>
      <c r="H190" s="125">
        <v>41729</v>
      </c>
      <c r="I190" s="226"/>
      <c r="J190" s="126">
        <v>295002930</v>
      </c>
      <c r="K190" s="127"/>
      <c r="L190" s="35"/>
      <c r="M190" s="35"/>
      <c r="N190" s="128"/>
      <c r="O190" s="121" t="s">
        <v>132</v>
      </c>
      <c r="P190" s="39"/>
      <c r="Q190" s="126"/>
      <c r="R190" s="126"/>
      <c r="S190" s="120">
        <v>147501465</v>
      </c>
      <c r="T190" s="94">
        <f t="shared" ref="T190:T191" si="121">SUM(Q190:S190)</f>
        <v>147501465</v>
      </c>
      <c r="U190" s="35"/>
      <c r="V190" s="35"/>
      <c r="W190" s="35"/>
      <c r="X190" s="94">
        <f t="shared" ref="X190:X191" si="122">SUM(U190:W190)</f>
        <v>0</v>
      </c>
      <c r="Y190" s="35"/>
      <c r="Z190" s="35"/>
      <c r="AA190" s="35">
        <v>73750733</v>
      </c>
      <c r="AB190" s="94">
        <f t="shared" ref="AB190:AB191" si="123">SUM(Y190:AA190)</f>
        <v>73750733</v>
      </c>
      <c r="AC190" s="35"/>
      <c r="AD190" s="35"/>
      <c r="AE190" s="35"/>
      <c r="AF190" s="94">
        <f t="shared" ref="AF190:AF191" si="124">SUM(AC190:AE190)</f>
        <v>0</v>
      </c>
      <c r="AG190" s="94">
        <f t="shared" si="120"/>
        <v>221252198</v>
      </c>
      <c r="AH190" s="41">
        <f>IF(ISERROR(AG190/I188),0,AG190/I188)</f>
        <v>5.5999434569518593E-2</v>
      </c>
      <c r="AI190" s="42">
        <f t="shared" ref="AI190:AI191" si="125">IF(ISERROR(AG190/$AG$193),"-",AG190/$AG$193)</f>
        <v>6.3525235907398614E-2</v>
      </c>
    </row>
    <row r="191" spans="1:35" ht="39" customHeight="1" outlineLevel="1">
      <c r="A191" s="87">
        <v>3</v>
      </c>
      <c r="B191" s="121" t="s">
        <v>209</v>
      </c>
      <c r="C191" s="122"/>
      <c r="D191" s="123" t="s">
        <v>140</v>
      </c>
      <c r="E191" s="124" t="s">
        <v>210</v>
      </c>
      <c r="F191" s="121" t="s">
        <v>142</v>
      </c>
      <c r="G191" s="125">
        <v>41726</v>
      </c>
      <c r="H191" s="125">
        <v>41729</v>
      </c>
      <c r="I191" s="209"/>
      <c r="J191" s="126">
        <v>2078693680</v>
      </c>
      <c r="K191" s="127"/>
      <c r="L191" s="35"/>
      <c r="M191" s="35"/>
      <c r="N191" s="128"/>
      <c r="O191" s="121" t="s">
        <v>171</v>
      </c>
      <c r="P191" s="39"/>
      <c r="Q191" s="126"/>
      <c r="R191" s="126"/>
      <c r="S191" s="120">
        <v>2078693680</v>
      </c>
      <c r="T191" s="94">
        <f t="shared" si="121"/>
        <v>2078693680</v>
      </c>
      <c r="U191" s="35"/>
      <c r="V191" s="35"/>
      <c r="W191" s="35"/>
      <c r="X191" s="94">
        <f t="shared" si="122"/>
        <v>0</v>
      </c>
      <c r="Y191" s="35"/>
      <c r="Z191" s="35"/>
      <c r="AA191" s="35"/>
      <c r="AB191" s="94">
        <f t="shared" si="123"/>
        <v>0</v>
      </c>
      <c r="AC191" s="35"/>
      <c r="AD191" s="35"/>
      <c r="AE191" s="35"/>
      <c r="AF191" s="94">
        <f t="shared" si="124"/>
        <v>0</v>
      </c>
      <c r="AG191" s="94">
        <f t="shared" si="120"/>
        <v>2078693680</v>
      </c>
      <c r="AH191" s="41">
        <f>IF(ISERROR(AG191/I188),0,AG191/I188)</f>
        <v>0.52612209856207537</v>
      </c>
      <c r="AI191" s="42">
        <f t="shared" si="125"/>
        <v>0.59682799807131659</v>
      </c>
    </row>
    <row r="192" spans="1:35" s="17" customFormat="1">
      <c r="A192" s="205" t="s">
        <v>50</v>
      </c>
      <c r="B192" s="206"/>
      <c r="C192" s="206"/>
      <c r="D192" s="206"/>
      <c r="E192" s="206"/>
      <c r="F192" s="206"/>
      <c r="G192" s="206"/>
      <c r="H192" s="207"/>
      <c r="I192" s="55">
        <f>I188</f>
        <v>3950972000</v>
      </c>
      <c r="J192" s="55">
        <f>SUM(J189:J191)</f>
        <v>3950972000</v>
      </c>
      <c r="K192" s="74"/>
      <c r="L192" s="55">
        <f>SUM(L189:L189)</f>
        <v>0</v>
      </c>
      <c r="M192" s="55">
        <f>SUM(M189:M189)</f>
        <v>0</v>
      </c>
      <c r="N192" s="55">
        <f>SUM(N189:N189)</f>
        <v>0</v>
      </c>
      <c r="O192" s="57"/>
      <c r="P192" s="75"/>
      <c r="Q192" s="55">
        <f t="shared" ref="Q192:AE192" si="126">SUM(Q189:Q189)</f>
        <v>0</v>
      </c>
      <c r="R192" s="55">
        <f t="shared" si="126"/>
        <v>0</v>
      </c>
      <c r="S192" s="55">
        <f>SUM(S189:S191)</f>
        <v>3014832840</v>
      </c>
      <c r="T192" s="60">
        <f>SUM(T189:W191)</f>
        <v>3014832840</v>
      </c>
      <c r="U192" s="55">
        <f t="shared" si="126"/>
        <v>0</v>
      </c>
      <c r="V192" s="55">
        <f t="shared" si="126"/>
        <v>0</v>
      </c>
      <c r="W192" s="55">
        <f t="shared" si="126"/>
        <v>0</v>
      </c>
      <c r="X192" s="60">
        <f>SUM(X189:AA191)</f>
        <v>468069582</v>
      </c>
      <c r="Y192" s="55">
        <f t="shared" si="126"/>
        <v>0</v>
      </c>
      <c r="Z192" s="55">
        <f t="shared" si="126"/>
        <v>0</v>
      </c>
      <c r="AA192" s="55">
        <f t="shared" si="126"/>
        <v>394318849</v>
      </c>
      <c r="AB192" s="60">
        <f>SUM(AB189:AE191)</f>
        <v>468069582</v>
      </c>
      <c r="AC192" s="55">
        <f t="shared" si="126"/>
        <v>0</v>
      </c>
      <c r="AD192" s="55">
        <f t="shared" si="126"/>
        <v>0</v>
      </c>
      <c r="AE192" s="55">
        <f t="shared" si="126"/>
        <v>0</v>
      </c>
      <c r="AF192" s="60">
        <f>SUM(AF189:AF191)</f>
        <v>0</v>
      </c>
      <c r="AG192" s="53">
        <f>SUM(AG189:AG191)</f>
        <v>3482902422</v>
      </c>
      <c r="AH192" s="54">
        <f>IF(ISERROR(AG192/I192),0,AG192/I192)</f>
        <v>0.88153052514672336</v>
      </c>
      <c r="AI192" s="54">
        <f>IF(ISERROR(AG192/$AG$193),0,AG192/$AG$193)</f>
        <v>1</v>
      </c>
    </row>
    <row r="193" spans="1:35">
      <c r="A193" s="210" t="str">
        <f>"TOTAL ASIG."&amp;" "&amp;$A$5</f>
        <v xml:space="preserve">TOTAL ASIG. 24-02-017 PROEMPLEO SUBSECRETARIA DEL TRABAJO </v>
      </c>
      <c r="B193" s="211"/>
      <c r="C193" s="211"/>
      <c r="D193" s="211"/>
      <c r="E193" s="211"/>
      <c r="F193" s="211"/>
      <c r="G193" s="211"/>
      <c r="H193" s="212"/>
      <c r="I193" s="62">
        <f>+I19+I31+I12574+I55+I67+I79+I91+I103+I115+I127+I139+I151+I187+I163+I175+I192</f>
        <v>3950972000</v>
      </c>
      <c r="J193" s="60">
        <f>+J19+J31+J43+J55+J67+J79+J91+J103+J115+J127+J139+J151+J187+J163+J175+J192</f>
        <v>3950972000</v>
      </c>
      <c r="K193" s="63"/>
      <c r="L193" s="60">
        <f>+L19+L31+L43+L55+L67+L79+L91+L103+L115+L127+L139+L151+L187+L163+L175+L192</f>
        <v>0</v>
      </c>
      <c r="M193" s="60">
        <f>+M19+M31+M43+M55+M67+M79+M91+M103+M115+M127+M139+M151+M187+M163+M175+M192</f>
        <v>0</v>
      </c>
      <c r="N193" s="60">
        <f>+N19+N31+N43+N55+N67+N79+N91+N103+N115+N127+N139+N151+N187+N163+N175+N192</f>
        <v>0</v>
      </c>
      <c r="O193" s="64"/>
      <c r="P193" s="65"/>
      <c r="Q193" s="60">
        <f t="shared" ref="Q193:AG193" si="127">+Q19+Q31+Q43+Q55+Q67+Q79+Q91+Q103+Q115+Q127+Q139+Q151+Q187+Q163+Q175+Q192</f>
        <v>0</v>
      </c>
      <c r="R193" s="60">
        <f t="shared" si="127"/>
        <v>0</v>
      </c>
      <c r="S193" s="60">
        <f t="shared" si="127"/>
        <v>3014832840</v>
      </c>
      <c r="T193" s="60">
        <f t="shared" si="127"/>
        <v>3014832840</v>
      </c>
      <c r="U193" s="60">
        <f t="shared" si="127"/>
        <v>0</v>
      </c>
      <c r="V193" s="60">
        <f t="shared" si="127"/>
        <v>0</v>
      </c>
      <c r="W193" s="60">
        <f t="shared" si="127"/>
        <v>0</v>
      </c>
      <c r="X193" s="60">
        <f t="shared" si="127"/>
        <v>468069582</v>
      </c>
      <c r="Y193" s="60">
        <f t="shared" si="127"/>
        <v>0</v>
      </c>
      <c r="Z193" s="60">
        <f t="shared" si="127"/>
        <v>0</v>
      </c>
      <c r="AA193" s="60">
        <f t="shared" si="127"/>
        <v>394318849</v>
      </c>
      <c r="AB193" s="60">
        <f t="shared" si="127"/>
        <v>468069582</v>
      </c>
      <c r="AC193" s="60">
        <f t="shared" si="127"/>
        <v>0</v>
      </c>
      <c r="AD193" s="60">
        <f t="shared" si="127"/>
        <v>0</v>
      </c>
      <c r="AE193" s="60">
        <f t="shared" si="127"/>
        <v>0</v>
      </c>
      <c r="AF193" s="60">
        <f t="shared" si="127"/>
        <v>0</v>
      </c>
      <c r="AG193" s="60">
        <f t="shared" si="127"/>
        <v>3482902422</v>
      </c>
      <c r="AH193" s="61">
        <f>IF(ISERROR(AG193/I193),"-",AG193/I193)</f>
        <v>0.88153052514672336</v>
      </c>
      <c r="AI193" s="61">
        <f>IF(ISERROR(AG193/$AG$193),"-",AG193/$AG$193)</f>
        <v>1</v>
      </c>
    </row>
    <row r="194" spans="1:35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1:35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1:35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1:35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1:35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1:35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1:35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1:35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1:35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1:35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1:35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1:35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1:35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1:35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1:35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  <row r="210" spans="9:31">
      <c r="I210" s="4"/>
      <c r="Q210" s="4"/>
      <c r="R210" s="4"/>
      <c r="S210" s="4"/>
      <c r="U210" s="4"/>
      <c r="V210" s="4"/>
      <c r="W210" s="4"/>
      <c r="Y210" s="4"/>
      <c r="Z210" s="4"/>
      <c r="AA210" s="4"/>
      <c r="AC210" s="4"/>
      <c r="AD210" s="4"/>
      <c r="AE210" s="4"/>
    </row>
  </sheetData>
  <sheetProtection insertRows="0" autoFilter="0"/>
  <dataConsolidate/>
  <mergeCells count="61"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6:A7"/>
    <mergeCell ref="C6:C7"/>
    <mergeCell ref="D6:D7"/>
    <mergeCell ref="E6:E7"/>
    <mergeCell ref="F6:F7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I188:I191"/>
    <mergeCell ref="A192:H192"/>
    <mergeCell ref="A193:H193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91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:C191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:B191 O45:P54 K189:K191 O189:P191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D189:F191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91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:J191 J9:J18 J21:J30 J69:J78">
      <formula1>255</formula1>
    </dataValidation>
    <dataValidation type="decimal" allowBlank="1" showInputMessage="1" showErrorMessage="1" errorTitle="Sólo números" error="Sólo ingresar números sin letras_x000a_" sqref="L189:M191 L9:M18 U189:W191 Y189:AA191 AC189:AE191 Q189:S191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29" scale="51" fitToHeight="20" orientation="landscape" r:id="rId1"/>
  <headerFooter alignWithMargins="0"/>
  <ignoredErrors>
    <ignoredError sqref="X192:AB192 AI192" formula="1"/>
  </ignoredErrors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workbookViewId="0">
      <pane ySplit="7" topLeftCell="A22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customWidth="1" outlineLevel="1"/>
    <col min="18" max="18" width="11.42578125" style="6" customWidth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+'24-02-014-002'!A1:AI1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+'24-02-014-002'!A3:AI3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+'24-02-017 '!A5:T5</f>
        <v xml:space="preserve">24-02-017 PROEMPLEO SUBSECRETARIA DEL TRABAJO 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92"/>
      <c r="K7" s="76" t="s">
        <v>38</v>
      </c>
      <c r="L7" s="76" t="s">
        <v>39</v>
      </c>
      <c r="M7" s="76" t="s">
        <v>40</v>
      </c>
      <c r="N7" s="192"/>
      <c r="O7" s="76" t="s">
        <v>41</v>
      </c>
      <c r="P7" s="76" t="s">
        <v>42</v>
      </c>
      <c r="Q7" s="76" t="s">
        <v>43</v>
      </c>
      <c r="R7" s="192"/>
      <c r="S7" s="76" t="s">
        <v>44</v>
      </c>
      <c r="T7" s="76" t="s">
        <v>45</v>
      </c>
      <c r="U7" s="76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+'24-02-017 '!I19</f>
        <v>0</v>
      </c>
      <c r="C8" s="9">
        <f>+'24-02-017 '!J19</f>
        <v>0</v>
      </c>
      <c r="D8" s="9">
        <f>+'24-02-017 '!L19</f>
        <v>0</v>
      </c>
      <c r="E8" s="9">
        <f>+'24-02-017 '!M19</f>
        <v>0</v>
      </c>
      <c r="F8" s="9">
        <f>+'24-02-017 '!N19</f>
        <v>0</v>
      </c>
      <c r="G8" s="9">
        <f>+'24-02-017 '!Q19</f>
        <v>0</v>
      </c>
      <c r="H8" s="9">
        <f>+'24-02-017 '!R19</f>
        <v>0</v>
      </c>
      <c r="I8" s="9">
        <f>+'24-02-017 '!S19</f>
        <v>0</v>
      </c>
      <c r="J8" s="9">
        <f>+'24-02-017 '!T19</f>
        <v>0</v>
      </c>
      <c r="K8" s="9">
        <f>+'24-02-017 '!U19</f>
        <v>0</v>
      </c>
      <c r="L8" s="9">
        <f>+'24-02-017 '!V19</f>
        <v>0</v>
      </c>
      <c r="M8" s="9">
        <f>+'24-02-017 '!W19</f>
        <v>0</v>
      </c>
      <c r="N8" s="9">
        <f>+'24-02-017 '!X19</f>
        <v>0</v>
      </c>
      <c r="O8" s="9">
        <f>+'24-02-017 '!Y19</f>
        <v>0</v>
      </c>
      <c r="P8" s="9">
        <f>+'24-02-017 '!Z19</f>
        <v>0</v>
      </c>
      <c r="Q8" s="9">
        <f>+'24-02-017 '!AA19</f>
        <v>0</v>
      </c>
      <c r="R8" s="9">
        <f>+'24-02-017 '!AB19</f>
        <v>0</v>
      </c>
      <c r="S8" s="9">
        <f>+'24-02-017 '!AC19</f>
        <v>0</v>
      </c>
      <c r="T8" s="9">
        <f>+'24-02-017 '!AD19</f>
        <v>0</v>
      </c>
      <c r="U8" s="9">
        <f>+'24-02-017 '!AE19</f>
        <v>0</v>
      </c>
      <c r="V8" s="9">
        <f>+'24-02-017 '!AF19</f>
        <v>0</v>
      </c>
      <c r="W8" s="9">
        <f>+'24-02-017 '!AG19</f>
        <v>0</v>
      </c>
      <c r="X8" s="11">
        <f>+'24-02-014-002'!AH19</f>
        <v>0</v>
      </c>
      <c r="Y8" s="11">
        <f>+'24-02-014-002'!AI19</f>
        <v>0</v>
      </c>
    </row>
    <row r="9" spans="1:25" s="12" customFormat="1" ht="26.25" customHeight="1">
      <c r="A9" s="10" t="s">
        <v>12</v>
      </c>
      <c r="B9" s="9">
        <f>+'24-02-017 '!I31</f>
        <v>0</v>
      </c>
      <c r="C9" s="9">
        <f>+'24-02-017 '!J31</f>
        <v>0</v>
      </c>
      <c r="D9" s="9">
        <f>+'24-02-017 '!L31</f>
        <v>0</v>
      </c>
      <c r="E9" s="9">
        <f>+'24-02-017 '!M31</f>
        <v>0</v>
      </c>
      <c r="F9" s="9">
        <f>+'24-02-017 '!N31</f>
        <v>0</v>
      </c>
      <c r="G9" s="9">
        <f>+'24-02-017 '!Q31</f>
        <v>0</v>
      </c>
      <c r="H9" s="9">
        <f>+'24-02-017 '!R31</f>
        <v>0</v>
      </c>
      <c r="I9" s="9">
        <f>+'24-02-017 '!S31</f>
        <v>0</v>
      </c>
      <c r="J9" s="9">
        <f>+'24-02-017 '!T31</f>
        <v>0</v>
      </c>
      <c r="K9" s="9">
        <f>+'24-02-017 '!U31</f>
        <v>0</v>
      </c>
      <c r="L9" s="9">
        <f>+'24-02-017 '!V31</f>
        <v>0</v>
      </c>
      <c r="M9" s="9">
        <f>+'24-02-017 '!W31</f>
        <v>0</v>
      </c>
      <c r="N9" s="9">
        <f>+'24-02-017 '!X31</f>
        <v>0</v>
      </c>
      <c r="O9" s="9">
        <f>+'24-02-017 '!Y31</f>
        <v>0</v>
      </c>
      <c r="P9" s="9">
        <f>+'24-02-017 '!Z31</f>
        <v>0</v>
      </c>
      <c r="Q9" s="9">
        <f>+'24-02-017 '!AA31</f>
        <v>0</v>
      </c>
      <c r="R9" s="9">
        <f>+'24-02-017 '!AB31</f>
        <v>0</v>
      </c>
      <c r="S9" s="9">
        <f>+'24-02-017 '!AC31</f>
        <v>0</v>
      </c>
      <c r="T9" s="9">
        <f>+'24-02-017 '!AD31</f>
        <v>0</v>
      </c>
      <c r="U9" s="9">
        <f>+'24-02-017 '!AE31</f>
        <v>0</v>
      </c>
      <c r="V9" s="9">
        <f>+'24-02-017 '!AF31</f>
        <v>0</v>
      </c>
      <c r="W9" s="9">
        <f>+'24-02-017 '!AG31</f>
        <v>0</v>
      </c>
      <c r="X9" s="11">
        <f>+'24-02-014-002'!AH31</f>
        <v>0</v>
      </c>
      <c r="Y9" s="11">
        <f>+'24-02-014-002'!AI31</f>
        <v>0</v>
      </c>
    </row>
    <row r="10" spans="1:25" s="12" customFormat="1" ht="26.25" customHeight="1">
      <c r="A10" s="10" t="s">
        <v>13</v>
      </c>
      <c r="B10" s="9">
        <f>'24-02-017 '!I43</f>
        <v>0</v>
      </c>
      <c r="C10" s="9">
        <f>'24-02-017 '!J43</f>
        <v>0</v>
      </c>
      <c r="D10" s="9">
        <f>'24-02-017 '!L43</f>
        <v>0</v>
      </c>
      <c r="E10" s="9">
        <f>'24-02-017 '!M43</f>
        <v>0</v>
      </c>
      <c r="F10" s="9">
        <f>'24-02-017 '!N43</f>
        <v>0</v>
      </c>
      <c r="G10" s="9">
        <f>'24-02-017 '!Q43</f>
        <v>0</v>
      </c>
      <c r="H10" s="9">
        <f>'24-02-017 '!R43</f>
        <v>0</v>
      </c>
      <c r="I10" s="9">
        <f>'24-02-017 '!S43</f>
        <v>0</v>
      </c>
      <c r="J10" s="9">
        <f>'24-02-017 '!T43</f>
        <v>0</v>
      </c>
      <c r="K10" s="9">
        <f>'24-02-017 '!U43</f>
        <v>0</v>
      </c>
      <c r="L10" s="9">
        <f>'24-02-017 '!V43</f>
        <v>0</v>
      </c>
      <c r="M10" s="9">
        <f>'24-02-017 '!W43</f>
        <v>0</v>
      </c>
      <c r="N10" s="9">
        <f>'24-02-017 '!X43</f>
        <v>0</v>
      </c>
      <c r="O10" s="9">
        <f>'24-02-017 '!Y43</f>
        <v>0</v>
      </c>
      <c r="P10" s="9">
        <f>'24-02-017 '!Z43</f>
        <v>0</v>
      </c>
      <c r="Q10" s="9">
        <f>'24-02-017 '!AA43</f>
        <v>0</v>
      </c>
      <c r="R10" s="9">
        <f>'24-02-017 '!AB43</f>
        <v>0</v>
      </c>
      <c r="S10" s="9">
        <f>'24-02-017 '!AC43</f>
        <v>0</v>
      </c>
      <c r="T10" s="9">
        <f>'24-02-017 '!AD43</f>
        <v>0</v>
      </c>
      <c r="U10" s="9">
        <f>'24-02-017 '!AE43</f>
        <v>0</v>
      </c>
      <c r="V10" s="9">
        <f>'24-02-017 '!AF43</f>
        <v>0</v>
      </c>
      <c r="W10" s="9">
        <f>'24-02-017 '!AG43</f>
        <v>0</v>
      </c>
      <c r="X10" s="11">
        <f>+'24-02-014-002'!AH43</f>
        <v>0</v>
      </c>
      <c r="Y10" s="11">
        <f>+'24-02-014-002'!AI43</f>
        <v>0</v>
      </c>
    </row>
    <row r="11" spans="1:25" s="12" customFormat="1" ht="26.25" customHeight="1">
      <c r="A11" s="10" t="s">
        <v>14</v>
      </c>
      <c r="B11" s="9">
        <f>+'24-02-017 '!I55</f>
        <v>0</v>
      </c>
      <c r="C11" s="9">
        <f>+'24-02-017 '!J55</f>
        <v>0</v>
      </c>
      <c r="D11" s="9">
        <f>+'24-02-017 '!L55</f>
        <v>0</v>
      </c>
      <c r="E11" s="9">
        <f>+'24-02-017 '!M55</f>
        <v>0</v>
      </c>
      <c r="F11" s="9">
        <f>+'24-02-017 '!N55</f>
        <v>0</v>
      </c>
      <c r="G11" s="9">
        <f>+'24-02-017 '!Q55</f>
        <v>0</v>
      </c>
      <c r="H11" s="9">
        <f>+'24-02-017 '!R55</f>
        <v>0</v>
      </c>
      <c r="I11" s="9">
        <f>+'24-02-017 '!S55</f>
        <v>0</v>
      </c>
      <c r="J11" s="9">
        <f>+'24-02-017 '!T55</f>
        <v>0</v>
      </c>
      <c r="K11" s="9">
        <f>+'24-02-017 '!U55</f>
        <v>0</v>
      </c>
      <c r="L11" s="9">
        <f>+'24-02-017 '!V55</f>
        <v>0</v>
      </c>
      <c r="M11" s="9">
        <f>+'24-02-017 '!W55</f>
        <v>0</v>
      </c>
      <c r="N11" s="9">
        <f>+'24-02-017 '!X55</f>
        <v>0</v>
      </c>
      <c r="O11" s="9">
        <f>+'24-02-017 '!Y55</f>
        <v>0</v>
      </c>
      <c r="P11" s="9">
        <f>+'24-02-017 '!Z55</f>
        <v>0</v>
      </c>
      <c r="Q11" s="9">
        <f>+'24-02-017 '!AA55</f>
        <v>0</v>
      </c>
      <c r="R11" s="9">
        <f>+'24-02-017 '!AB55</f>
        <v>0</v>
      </c>
      <c r="S11" s="9">
        <f>+'24-02-017 '!AC55</f>
        <v>0</v>
      </c>
      <c r="T11" s="9">
        <f>+'24-02-017 '!AD55</f>
        <v>0</v>
      </c>
      <c r="U11" s="9">
        <f>+'24-02-017 '!AE55</f>
        <v>0</v>
      </c>
      <c r="V11" s="9">
        <f>+'24-02-017 '!AF55</f>
        <v>0</v>
      </c>
      <c r="W11" s="9">
        <f>+'24-02-017 '!AG55</f>
        <v>0</v>
      </c>
      <c r="X11" s="11">
        <f>+'24-02-014-002'!AH55</f>
        <v>0</v>
      </c>
      <c r="Y11" s="11">
        <f>+'24-02-014-002'!AI55</f>
        <v>0</v>
      </c>
    </row>
    <row r="12" spans="1:25" s="12" customFormat="1" ht="26.25" customHeight="1">
      <c r="A12" s="43" t="s">
        <v>59</v>
      </c>
      <c r="B12" s="9">
        <f>+'24-02-017 '!I67</f>
        <v>0</v>
      </c>
      <c r="C12" s="9">
        <f>+'24-02-017 '!J67</f>
        <v>0</v>
      </c>
      <c r="D12" s="9">
        <f>+'24-02-017 '!L67</f>
        <v>0</v>
      </c>
      <c r="E12" s="9">
        <f>+'24-02-017 '!M67</f>
        <v>0</v>
      </c>
      <c r="F12" s="9">
        <f>+'24-02-017 '!N67</f>
        <v>0</v>
      </c>
      <c r="G12" s="9">
        <f>+'24-02-017 '!Q67</f>
        <v>0</v>
      </c>
      <c r="H12" s="9">
        <f>+'24-02-017 '!R67</f>
        <v>0</v>
      </c>
      <c r="I12" s="9">
        <f>+'24-02-017 '!S67</f>
        <v>0</v>
      </c>
      <c r="J12" s="9">
        <f>+'24-02-017 '!T67</f>
        <v>0</v>
      </c>
      <c r="K12" s="9">
        <f>+'24-02-017 '!U67</f>
        <v>0</v>
      </c>
      <c r="L12" s="9">
        <f>+'24-02-017 '!V67</f>
        <v>0</v>
      </c>
      <c r="M12" s="9">
        <f>+'24-02-017 '!W67</f>
        <v>0</v>
      </c>
      <c r="N12" s="9">
        <f>+'24-02-017 '!X67</f>
        <v>0</v>
      </c>
      <c r="O12" s="9">
        <f>+'24-02-017 '!Y67</f>
        <v>0</v>
      </c>
      <c r="P12" s="9">
        <f>+'24-02-017 '!Z67</f>
        <v>0</v>
      </c>
      <c r="Q12" s="9">
        <f>+'24-02-017 '!AA67</f>
        <v>0</v>
      </c>
      <c r="R12" s="9">
        <f>+'24-02-017 '!AB67</f>
        <v>0</v>
      </c>
      <c r="S12" s="9">
        <f>+'24-02-017 '!AC67</f>
        <v>0</v>
      </c>
      <c r="T12" s="9">
        <f>+'24-02-017 '!AD67</f>
        <v>0</v>
      </c>
      <c r="U12" s="9">
        <f>+'24-02-017 '!AE67</f>
        <v>0</v>
      </c>
      <c r="V12" s="9">
        <f>+'24-02-017 '!AF67</f>
        <v>0</v>
      </c>
      <c r="W12" s="9">
        <f>+'24-02-017 '!AG67</f>
        <v>0</v>
      </c>
      <c r="X12" s="11">
        <f>+'24-02-014-002'!AH67</f>
        <v>0</v>
      </c>
      <c r="Y12" s="11">
        <f>+'24-02-014-002'!AI67</f>
        <v>0</v>
      </c>
    </row>
    <row r="13" spans="1:25" s="12" customFormat="1" ht="26.25" customHeight="1">
      <c r="A13" s="10" t="s">
        <v>15</v>
      </c>
      <c r="B13" s="9">
        <f>+'24-02-017 '!I79</f>
        <v>0</v>
      </c>
      <c r="C13" s="9">
        <f>+'24-02-017 '!J79</f>
        <v>0</v>
      </c>
      <c r="D13" s="9">
        <f>+'24-02-017 '!L79</f>
        <v>0</v>
      </c>
      <c r="E13" s="9">
        <f>+'24-02-017 '!M79</f>
        <v>0</v>
      </c>
      <c r="F13" s="9">
        <f>+'24-02-017 '!N79</f>
        <v>0</v>
      </c>
      <c r="G13" s="9">
        <f>+'24-02-017 '!Q79</f>
        <v>0</v>
      </c>
      <c r="H13" s="9">
        <f>+'24-02-017 '!R79</f>
        <v>0</v>
      </c>
      <c r="I13" s="9">
        <f>+'24-02-017 '!S79</f>
        <v>0</v>
      </c>
      <c r="J13" s="9">
        <f>+'24-02-017 '!T79</f>
        <v>0</v>
      </c>
      <c r="K13" s="9">
        <f>+'24-02-017 '!U79</f>
        <v>0</v>
      </c>
      <c r="L13" s="9">
        <f>+'24-02-017 '!V79</f>
        <v>0</v>
      </c>
      <c r="M13" s="9">
        <f>+'24-02-017 '!W79</f>
        <v>0</v>
      </c>
      <c r="N13" s="9">
        <f>+'24-02-017 '!X79</f>
        <v>0</v>
      </c>
      <c r="O13" s="9">
        <f>+'24-02-017 '!Y79</f>
        <v>0</v>
      </c>
      <c r="P13" s="9">
        <f>+'24-02-017 '!Z79</f>
        <v>0</v>
      </c>
      <c r="Q13" s="9">
        <f>+'24-02-017 '!AA79</f>
        <v>0</v>
      </c>
      <c r="R13" s="9">
        <f>+'24-02-017 '!AB79</f>
        <v>0</v>
      </c>
      <c r="S13" s="9">
        <f>+'24-02-017 '!AC79</f>
        <v>0</v>
      </c>
      <c r="T13" s="9">
        <f>+'24-02-017 '!AD79</f>
        <v>0</v>
      </c>
      <c r="U13" s="9">
        <f>+'24-02-017 '!AE79</f>
        <v>0</v>
      </c>
      <c r="V13" s="9">
        <f>+'24-02-017 '!AF79</f>
        <v>0</v>
      </c>
      <c r="W13" s="9">
        <f>+'24-02-017 '!AG79</f>
        <v>0</v>
      </c>
      <c r="X13" s="11">
        <f>+'24-02-014-002'!AH79</f>
        <v>0</v>
      </c>
      <c r="Y13" s="11">
        <f>+'24-02-014-002'!AI79</f>
        <v>0</v>
      </c>
    </row>
    <row r="14" spans="1:25" s="12" customFormat="1" ht="26.25" customHeight="1">
      <c r="A14" s="10" t="s">
        <v>16</v>
      </c>
      <c r="B14" s="9">
        <f>+'24-02-017 '!I91</f>
        <v>0</v>
      </c>
      <c r="C14" s="9">
        <f>+'24-02-017 '!J91</f>
        <v>0</v>
      </c>
      <c r="D14" s="9">
        <f>+'24-02-017 '!L91</f>
        <v>0</v>
      </c>
      <c r="E14" s="9">
        <f>+'24-02-017 '!M91</f>
        <v>0</v>
      </c>
      <c r="F14" s="9">
        <f>+'24-02-017 '!N91</f>
        <v>0</v>
      </c>
      <c r="G14" s="9">
        <f>+'24-02-017 '!Q91</f>
        <v>0</v>
      </c>
      <c r="H14" s="9">
        <f>+'24-02-017 '!R91</f>
        <v>0</v>
      </c>
      <c r="I14" s="9">
        <f>+'24-02-017 '!S91</f>
        <v>0</v>
      </c>
      <c r="J14" s="9">
        <f>+'24-02-017 '!T91</f>
        <v>0</v>
      </c>
      <c r="K14" s="9">
        <f>+'24-02-017 '!U91</f>
        <v>0</v>
      </c>
      <c r="L14" s="9">
        <f>+'24-02-017 '!V91</f>
        <v>0</v>
      </c>
      <c r="M14" s="9">
        <f>+'24-02-017 '!W91</f>
        <v>0</v>
      </c>
      <c r="N14" s="9">
        <f>+'24-02-017 '!X91</f>
        <v>0</v>
      </c>
      <c r="O14" s="9">
        <f>+'24-02-017 '!Y91</f>
        <v>0</v>
      </c>
      <c r="P14" s="9">
        <f>+'24-02-017 '!Z91</f>
        <v>0</v>
      </c>
      <c r="Q14" s="9">
        <f>+'24-02-017 '!AA91</f>
        <v>0</v>
      </c>
      <c r="R14" s="9">
        <f>+'24-02-017 '!AB91</f>
        <v>0</v>
      </c>
      <c r="S14" s="9">
        <f>+'24-02-017 '!AC91</f>
        <v>0</v>
      </c>
      <c r="T14" s="9">
        <f>+'24-02-017 '!AD91</f>
        <v>0</v>
      </c>
      <c r="U14" s="9">
        <f>+'24-02-017 '!AE91</f>
        <v>0</v>
      </c>
      <c r="V14" s="9">
        <f>+'24-02-017 '!AF91</f>
        <v>0</v>
      </c>
      <c r="W14" s="9">
        <f>+'24-02-017 '!AG91</f>
        <v>0</v>
      </c>
      <c r="X14" s="11">
        <f>+'24-02-014-002'!AH91</f>
        <v>0</v>
      </c>
      <c r="Y14" s="11">
        <f>+'24-02-014-002'!AI91</f>
        <v>0</v>
      </c>
    </row>
    <row r="15" spans="1:25" s="12" customFormat="1" ht="26.25" customHeight="1">
      <c r="A15" s="43" t="s">
        <v>63</v>
      </c>
      <c r="B15" s="9">
        <f>+'24-02-017 '!I103</f>
        <v>0</v>
      </c>
      <c r="C15" s="9">
        <f>+'24-02-017 '!J103</f>
        <v>0</v>
      </c>
      <c r="D15" s="9">
        <f>+'24-02-017 '!L103</f>
        <v>0</v>
      </c>
      <c r="E15" s="9">
        <f>+'24-02-017 '!M103</f>
        <v>0</v>
      </c>
      <c r="F15" s="9">
        <f>+'24-02-017 '!N103</f>
        <v>0</v>
      </c>
      <c r="G15" s="9">
        <f>+'24-02-017 '!Q103</f>
        <v>0</v>
      </c>
      <c r="H15" s="9">
        <f>+'24-02-017 '!R103</f>
        <v>0</v>
      </c>
      <c r="I15" s="9">
        <f>+'24-02-017 '!S103</f>
        <v>0</v>
      </c>
      <c r="J15" s="9">
        <f>+'24-02-017 '!T103</f>
        <v>0</v>
      </c>
      <c r="K15" s="9">
        <f>+'24-02-017 '!U103</f>
        <v>0</v>
      </c>
      <c r="L15" s="9">
        <f>+'24-02-017 '!V103</f>
        <v>0</v>
      </c>
      <c r="M15" s="9">
        <f>+'24-02-017 '!W103</f>
        <v>0</v>
      </c>
      <c r="N15" s="9">
        <f>+'24-02-017 '!X103</f>
        <v>0</v>
      </c>
      <c r="O15" s="9">
        <f>+'24-02-017 '!Y103</f>
        <v>0</v>
      </c>
      <c r="P15" s="9">
        <f>+'24-02-017 '!Z103</f>
        <v>0</v>
      </c>
      <c r="Q15" s="9">
        <f>+'24-02-017 '!AA103</f>
        <v>0</v>
      </c>
      <c r="R15" s="9">
        <f>+'24-02-017 '!AB103</f>
        <v>0</v>
      </c>
      <c r="S15" s="9">
        <f>+'24-02-017 '!AC103</f>
        <v>0</v>
      </c>
      <c r="T15" s="9">
        <f>+'24-02-017 '!AD103</f>
        <v>0</v>
      </c>
      <c r="U15" s="9">
        <f>+'24-02-017 '!AE103</f>
        <v>0</v>
      </c>
      <c r="V15" s="9">
        <f>+'24-02-017 '!AF103</f>
        <v>0</v>
      </c>
      <c r="W15" s="9">
        <f>+'24-02-017 '!AG103</f>
        <v>0</v>
      </c>
      <c r="X15" s="11">
        <f>+'24-02-014-002'!AH103</f>
        <v>0</v>
      </c>
      <c r="Y15" s="11">
        <f>+'24-02-014-002'!AI103</f>
        <v>0</v>
      </c>
    </row>
    <row r="16" spans="1:25" s="12" customFormat="1" ht="26.25" customHeight="1">
      <c r="A16" s="43" t="s">
        <v>65</v>
      </c>
      <c r="B16" s="9">
        <f>+'24-02-017 '!I115</f>
        <v>0</v>
      </c>
      <c r="C16" s="9">
        <f>+'24-02-017 '!J115</f>
        <v>0</v>
      </c>
      <c r="D16" s="9">
        <f>+'24-02-017 '!L115</f>
        <v>0</v>
      </c>
      <c r="E16" s="9">
        <f>+'24-02-017 '!M115</f>
        <v>0</v>
      </c>
      <c r="F16" s="9">
        <f>+'24-02-017 '!N115</f>
        <v>0</v>
      </c>
      <c r="G16" s="9">
        <f>+'24-02-017 '!Q115</f>
        <v>0</v>
      </c>
      <c r="H16" s="9">
        <f>+'24-02-017 '!R115</f>
        <v>0</v>
      </c>
      <c r="I16" s="9">
        <f>+'24-02-017 '!S115</f>
        <v>0</v>
      </c>
      <c r="J16" s="9">
        <f>+'24-02-017 '!T115</f>
        <v>0</v>
      </c>
      <c r="K16" s="9">
        <f>+'24-02-017 '!U115</f>
        <v>0</v>
      </c>
      <c r="L16" s="9">
        <f>+'24-02-017 '!V115</f>
        <v>0</v>
      </c>
      <c r="M16" s="9">
        <f>+'24-02-017 '!W115</f>
        <v>0</v>
      </c>
      <c r="N16" s="9">
        <f>+'24-02-017 '!X115</f>
        <v>0</v>
      </c>
      <c r="O16" s="9">
        <f>+'24-02-017 '!Y115</f>
        <v>0</v>
      </c>
      <c r="P16" s="9">
        <f>+'24-02-017 '!Z115</f>
        <v>0</v>
      </c>
      <c r="Q16" s="9">
        <f>+'24-02-017 '!AA115</f>
        <v>0</v>
      </c>
      <c r="R16" s="9">
        <f>+'24-02-017 '!AB115</f>
        <v>0</v>
      </c>
      <c r="S16" s="9">
        <f>+'24-02-017 '!AC115</f>
        <v>0</v>
      </c>
      <c r="T16" s="9">
        <f>+'24-02-017 '!AD115</f>
        <v>0</v>
      </c>
      <c r="U16" s="9">
        <f>+'24-02-017 '!AE115</f>
        <v>0</v>
      </c>
      <c r="V16" s="9">
        <f>+'24-02-017 '!AF115</f>
        <v>0</v>
      </c>
      <c r="W16" s="9">
        <f>+'24-02-017 '!AG115</f>
        <v>0</v>
      </c>
      <c r="X16" s="11">
        <f>+'24-02-014-002'!AH115</f>
        <v>0</v>
      </c>
      <c r="Y16" s="11">
        <f>+'24-02-014-002'!AI115</f>
        <v>0</v>
      </c>
    </row>
    <row r="17" spans="1:25" s="12" customFormat="1" ht="26.25" customHeight="1">
      <c r="A17" s="10" t="s">
        <v>17</v>
      </c>
      <c r="B17" s="9">
        <f>+'24-02-017 '!I127</f>
        <v>0</v>
      </c>
      <c r="C17" s="9">
        <f>+'24-02-017 '!J127</f>
        <v>0</v>
      </c>
      <c r="D17" s="9">
        <f>+'24-02-017 '!L127</f>
        <v>0</v>
      </c>
      <c r="E17" s="9">
        <f>+'24-02-017 '!M127</f>
        <v>0</v>
      </c>
      <c r="F17" s="9">
        <f>+'24-02-017 '!N127</f>
        <v>0</v>
      </c>
      <c r="G17" s="9">
        <f>+'24-02-017 '!Q127</f>
        <v>0</v>
      </c>
      <c r="H17" s="9">
        <f>+'24-02-017 '!R127</f>
        <v>0</v>
      </c>
      <c r="I17" s="9">
        <f>+'24-02-017 '!S127</f>
        <v>0</v>
      </c>
      <c r="J17" s="9">
        <f>+'24-02-017 '!T127</f>
        <v>0</v>
      </c>
      <c r="K17" s="9">
        <f>+'24-02-017 '!U127</f>
        <v>0</v>
      </c>
      <c r="L17" s="9">
        <f>+'24-02-017 '!V127</f>
        <v>0</v>
      </c>
      <c r="M17" s="9">
        <f>+'24-02-017 '!W127</f>
        <v>0</v>
      </c>
      <c r="N17" s="9">
        <f>+'24-02-017 '!X127</f>
        <v>0</v>
      </c>
      <c r="O17" s="9">
        <f>+'24-02-017 '!Y127</f>
        <v>0</v>
      </c>
      <c r="P17" s="9">
        <f>+'24-02-017 '!Z127</f>
        <v>0</v>
      </c>
      <c r="Q17" s="9">
        <f>+'24-02-017 '!AA127</f>
        <v>0</v>
      </c>
      <c r="R17" s="9">
        <f>+'24-02-017 '!AB127</f>
        <v>0</v>
      </c>
      <c r="S17" s="9">
        <f>+'24-02-017 '!AC127</f>
        <v>0</v>
      </c>
      <c r="T17" s="9">
        <f>+'24-02-017 '!AD127</f>
        <v>0</v>
      </c>
      <c r="U17" s="9">
        <f>+'24-02-017 '!AE127</f>
        <v>0</v>
      </c>
      <c r="V17" s="9">
        <f>+'24-02-017 '!AF127</f>
        <v>0</v>
      </c>
      <c r="W17" s="9">
        <f>+'24-02-017 '!AG127</f>
        <v>0</v>
      </c>
      <c r="X17" s="11">
        <f>+'24-02-014-002'!AH127</f>
        <v>0</v>
      </c>
      <c r="Y17" s="11">
        <f>+'24-02-014-002'!AI127</f>
        <v>0</v>
      </c>
    </row>
    <row r="18" spans="1:25" s="12" customFormat="1" ht="26.25" customHeight="1">
      <c r="A18" s="43" t="s">
        <v>68</v>
      </c>
      <c r="B18" s="9">
        <f>+'24-02-017 '!I139</f>
        <v>0</v>
      </c>
      <c r="C18" s="9">
        <f>+'24-02-017 '!J139</f>
        <v>0</v>
      </c>
      <c r="D18" s="9">
        <f>+'24-02-017 '!L139</f>
        <v>0</v>
      </c>
      <c r="E18" s="9">
        <f>+'24-02-017 '!M139</f>
        <v>0</v>
      </c>
      <c r="F18" s="9">
        <f>+'24-02-017 '!N139</f>
        <v>0</v>
      </c>
      <c r="G18" s="9">
        <f>+'24-02-017 '!Q139</f>
        <v>0</v>
      </c>
      <c r="H18" s="9">
        <f>+'24-02-017 '!R139</f>
        <v>0</v>
      </c>
      <c r="I18" s="9">
        <f>+'24-02-017 '!S139</f>
        <v>0</v>
      </c>
      <c r="J18" s="9">
        <f>+'24-02-017 '!T139</f>
        <v>0</v>
      </c>
      <c r="K18" s="9">
        <f>+'24-02-017 '!U139</f>
        <v>0</v>
      </c>
      <c r="L18" s="9">
        <f>+'24-02-017 '!V139</f>
        <v>0</v>
      </c>
      <c r="M18" s="9">
        <f>+'24-02-017 '!W139</f>
        <v>0</v>
      </c>
      <c r="N18" s="9">
        <f>+'24-02-017 '!X139</f>
        <v>0</v>
      </c>
      <c r="O18" s="9">
        <f>+'24-02-017 '!Y139</f>
        <v>0</v>
      </c>
      <c r="P18" s="9">
        <f>+'24-02-017 '!Z139</f>
        <v>0</v>
      </c>
      <c r="Q18" s="9">
        <f>+'24-02-017 '!AA139</f>
        <v>0</v>
      </c>
      <c r="R18" s="9">
        <f>+'24-02-017 '!AB139</f>
        <v>0</v>
      </c>
      <c r="S18" s="9">
        <f>+'24-02-017 '!AC139</f>
        <v>0</v>
      </c>
      <c r="T18" s="9">
        <f>+'24-02-017 '!AD139</f>
        <v>0</v>
      </c>
      <c r="U18" s="9">
        <f>+'24-02-017 '!AE139</f>
        <v>0</v>
      </c>
      <c r="V18" s="9">
        <f>+'24-02-017 '!AF139</f>
        <v>0</v>
      </c>
      <c r="W18" s="9">
        <f>+'24-02-017 '!AG139</f>
        <v>0</v>
      </c>
      <c r="X18" s="11">
        <f>+'24-02-014-002'!AH139</f>
        <v>0</v>
      </c>
      <c r="Y18" s="11">
        <f>+'24-02-014-002'!AI139</f>
        <v>0</v>
      </c>
    </row>
    <row r="19" spans="1:25" s="12" customFormat="1" ht="26.25" customHeight="1">
      <c r="A19" s="10" t="s">
        <v>18</v>
      </c>
      <c r="B19" s="9">
        <f>+'24-02-017 '!I151</f>
        <v>0</v>
      </c>
      <c r="C19" s="9">
        <f>+'24-02-017 '!J151</f>
        <v>0</v>
      </c>
      <c r="D19" s="9">
        <f>+'24-02-017 '!L151</f>
        <v>0</v>
      </c>
      <c r="E19" s="9">
        <f>+'24-02-017 '!M151</f>
        <v>0</v>
      </c>
      <c r="F19" s="9">
        <f>+'24-02-017 '!N151</f>
        <v>0</v>
      </c>
      <c r="G19" s="9">
        <f>+'24-02-017 '!Q151</f>
        <v>0</v>
      </c>
      <c r="H19" s="9">
        <f>+'24-02-017 '!R151</f>
        <v>0</v>
      </c>
      <c r="I19" s="9">
        <f>+'24-02-017 '!S151</f>
        <v>0</v>
      </c>
      <c r="J19" s="9">
        <f>+'24-02-017 '!T151</f>
        <v>0</v>
      </c>
      <c r="K19" s="9">
        <f>+'24-02-017 '!U151</f>
        <v>0</v>
      </c>
      <c r="L19" s="9">
        <f>+'24-02-017 '!V151</f>
        <v>0</v>
      </c>
      <c r="M19" s="9">
        <f>+'24-02-017 '!W151</f>
        <v>0</v>
      </c>
      <c r="N19" s="9">
        <f>+'24-02-017 '!X151</f>
        <v>0</v>
      </c>
      <c r="O19" s="9">
        <f>+'24-02-017 '!Y151</f>
        <v>0</v>
      </c>
      <c r="P19" s="9">
        <f>+'24-02-017 '!Z151</f>
        <v>0</v>
      </c>
      <c r="Q19" s="9">
        <f>+'24-02-017 '!AA151</f>
        <v>0</v>
      </c>
      <c r="R19" s="9">
        <f>+'24-02-017 '!AB151</f>
        <v>0</v>
      </c>
      <c r="S19" s="9">
        <f>+'24-02-017 '!AC151</f>
        <v>0</v>
      </c>
      <c r="T19" s="9">
        <f>+'24-02-017 '!AD151</f>
        <v>0</v>
      </c>
      <c r="U19" s="9">
        <f>+'24-02-017 '!AE151</f>
        <v>0</v>
      </c>
      <c r="V19" s="9">
        <f>+'24-02-017 '!AF151</f>
        <v>0</v>
      </c>
      <c r="W19" s="9">
        <f>+'24-02-017 '!AG151</f>
        <v>0</v>
      </c>
      <c r="X19" s="11">
        <f>+'24-02-014-002'!AH151</f>
        <v>0</v>
      </c>
      <c r="Y19" s="11">
        <f>+'24-02-014-002'!AI151</f>
        <v>0</v>
      </c>
    </row>
    <row r="20" spans="1:25" s="12" customFormat="1" ht="26.25" customHeight="1">
      <c r="A20" s="15" t="s">
        <v>71</v>
      </c>
      <c r="B20" s="9">
        <f>+'24-02-017 '!I163</f>
        <v>0</v>
      </c>
      <c r="C20" s="9">
        <f>+'24-02-017 '!J163</f>
        <v>0</v>
      </c>
      <c r="D20" s="9">
        <f>+'24-02-017 '!L163</f>
        <v>0</v>
      </c>
      <c r="E20" s="9">
        <f>+'24-02-017 '!M163</f>
        <v>0</v>
      </c>
      <c r="F20" s="9">
        <f>+'24-02-017 '!N163</f>
        <v>0</v>
      </c>
      <c r="G20" s="9">
        <f>+'24-02-017 '!Q163</f>
        <v>0</v>
      </c>
      <c r="H20" s="9">
        <f>+'24-02-017 '!R163</f>
        <v>0</v>
      </c>
      <c r="I20" s="9">
        <f>+'24-02-017 '!S163</f>
        <v>0</v>
      </c>
      <c r="J20" s="9">
        <f>+'24-02-017 '!T163</f>
        <v>0</v>
      </c>
      <c r="K20" s="9">
        <f>+'24-02-017 '!U163</f>
        <v>0</v>
      </c>
      <c r="L20" s="9">
        <f>+'24-02-017 '!V163</f>
        <v>0</v>
      </c>
      <c r="M20" s="9">
        <f>+'24-02-017 '!W163</f>
        <v>0</v>
      </c>
      <c r="N20" s="9">
        <f>+'24-02-017 '!X163</f>
        <v>0</v>
      </c>
      <c r="O20" s="9">
        <f>+'24-02-017 '!Y163</f>
        <v>0</v>
      </c>
      <c r="P20" s="9">
        <f>+'24-02-017 '!Z163</f>
        <v>0</v>
      </c>
      <c r="Q20" s="9">
        <f>+'24-02-017 '!AA163</f>
        <v>0</v>
      </c>
      <c r="R20" s="9">
        <f>+'24-02-017 '!AB163</f>
        <v>0</v>
      </c>
      <c r="S20" s="9">
        <f>+'24-02-017 '!AC163</f>
        <v>0</v>
      </c>
      <c r="T20" s="9">
        <f>+'24-02-017 '!AD163</f>
        <v>0</v>
      </c>
      <c r="U20" s="9">
        <f>+'24-02-017 '!AE163</f>
        <v>0</v>
      </c>
      <c r="V20" s="9">
        <f>+'24-02-017 '!AF163</f>
        <v>0</v>
      </c>
      <c r="W20" s="9">
        <f>+'24-02-017 '!AG163</f>
        <v>0</v>
      </c>
      <c r="X20" s="11">
        <f>+'24-02-014-002'!AH163</f>
        <v>0</v>
      </c>
      <c r="Y20" s="11">
        <f>+'24-02-014-002'!AI163</f>
        <v>0</v>
      </c>
    </row>
    <row r="21" spans="1:25" s="12" customFormat="1" ht="26.25" customHeight="1">
      <c r="A21" s="13" t="s">
        <v>20</v>
      </c>
      <c r="B21" s="9">
        <f>+'24-02-017 '!I175</f>
        <v>0</v>
      </c>
      <c r="C21" s="9">
        <f>+'24-02-017 '!J175</f>
        <v>0</v>
      </c>
      <c r="D21" s="9">
        <f>+'24-02-017 '!L175</f>
        <v>0</v>
      </c>
      <c r="E21" s="9">
        <f>+'24-02-017 '!M175</f>
        <v>0</v>
      </c>
      <c r="F21" s="9">
        <f>+'24-02-017 '!N175</f>
        <v>0</v>
      </c>
      <c r="G21" s="9">
        <f>+'24-02-017 '!Q175</f>
        <v>0</v>
      </c>
      <c r="H21" s="9">
        <f>+'24-02-017 '!R175</f>
        <v>0</v>
      </c>
      <c r="I21" s="9">
        <f>+'24-02-017 '!S175</f>
        <v>0</v>
      </c>
      <c r="J21" s="9">
        <f>+'24-02-017 '!T175</f>
        <v>0</v>
      </c>
      <c r="K21" s="9">
        <f>+'24-02-017 '!U175</f>
        <v>0</v>
      </c>
      <c r="L21" s="9">
        <f>+'24-02-017 '!V175</f>
        <v>0</v>
      </c>
      <c r="M21" s="9">
        <f>+'24-02-017 '!W175</f>
        <v>0</v>
      </c>
      <c r="N21" s="9">
        <f>+'24-02-017 '!X175</f>
        <v>0</v>
      </c>
      <c r="O21" s="9">
        <f>+'24-02-017 '!Y175</f>
        <v>0</v>
      </c>
      <c r="P21" s="9">
        <f>+'24-02-017 '!Z175</f>
        <v>0</v>
      </c>
      <c r="Q21" s="9">
        <f>+'24-02-017 '!AA175</f>
        <v>0</v>
      </c>
      <c r="R21" s="9">
        <f>+'24-02-017 '!AB175</f>
        <v>0</v>
      </c>
      <c r="S21" s="9">
        <f>+'24-02-017 '!AC175</f>
        <v>0</v>
      </c>
      <c r="T21" s="9">
        <f>+'24-02-017 '!AD175</f>
        <v>0</v>
      </c>
      <c r="U21" s="9">
        <f>+'24-02-017 '!AE175</f>
        <v>0</v>
      </c>
      <c r="V21" s="9">
        <f>+'24-02-017 '!AF175</f>
        <v>0</v>
      </c>
      <c r="W21" s="9">
        <f>+'24-02-017 '!AG175</f>
        <v>0</v>
      </c>
      <c r="X21" s="11">
        <f>+'24-02-014-002'!AH175</f>
        <v>0</v>
      </c>
      <c r="Y21" s="11">
        <f>+'24-02-014-002'!AI175</f>
        <v>0</v>
      </c>
    </row>
    <row r="22" spans="1:25" s="12" customFormat="1" ht="26.25" customHeight="1">
      <c r="A22" s="13" t="s">
        <v>19</v>
      </c>
      <c r="B22" s="9">
        <f>+'24-02-017 '!I187</f>
        <v>0</v>
      </c>
      <c r="C22" s="9">
        <f>+'24-02-017 '!J187</f>
        <v>0</v>
      </c>
      <c r="D22" s="9">
        <f>+'24-02-017 '!L187</f>
        <v>0</v>
      </c>
      <c r="E22" s="9">
        <f>+'24-02-017 '!M187</f>
        <v>0</v>
      </c>
      <c r="F22" s="9">
        <f>+'24-02-017 '!N187</f>
        <v>0</v>
      </c>
      <c r="G22" s="9">
        <f>+'24-02-017 '!Q187</f>
        <v>0</v>
      </c>
      <c r="H22" s="9">
        <f>+'24-02-017 '!R187</f>
        <v>0</v>
      </c>
      <c r="I22" s="9">
        <f>+'24-02-017 '!S187</f>
        <v>0</v>
      </c>
      <c r="J22" s="9">
        <f>+'24-02-017 '!T187</f>
        <v>0</v>
      </c>
      <c r="K22" s="9">
        <f>+'24-02-017 '!U187</f>
        <v>0</v>
      </c>
      <c r="L22" s="9">
        <f>+'24-02-017 '!V187</f>
        <v>0</v>
      </c>
      <c r="M22" s="9">
        <f>+'24-02-017 '!W187</f>
        <v>0</v>
      </c>
      <c r="N22" s="9">
        <f>+'24-02-017 '!X187</f>
        <v>0</v>
      </c>
      <c r="O22" s="9">
        <f>+'24-02-017 '!Y187</f>
        <v>0</v>
      </c>
      <c r="P22" s="9">
        <f>+'24-02-017 '!Z187</f>
        <v>0</v>
      </c>
      <c r="Q22" s="9">
        <f>+'24-02-017 '!AA187</f>
        <v>0</v>
      </c>
      <c r="R22" s="9">
        <f>+'24-02-017 '!AB187</f>
        <v>0</v>
      </c>
      <c r="S22" s="9">
        <f>+'24-02-017 '!AC187</f>
        <v>0</v>
      </c>
      <c r="T22" s="9">
        <f>+'24-02-017 '!AD187</f>
        <v>0</v>
      </c>
      <c r="U22" s="9">
        <f>+'24-02-017 '!AE187</f>
        <v>0</v>
      </c>
      <c r="V22" s="9">
        <f>+'24-02-017 '!AF187</f>
        <v>0</v>
      </c>
      <c r="W22" s="9">
        <f>+'24-02-017 '!AG187</f>
        <v>0</v>
      </c>
      <c r="X22" s="11">
        <f>+'24-02-014-002'!AH187</f>
        <v>0</v>
      </c>
      <c r="Y22" s="11">
        <f>+'24-02-014-002'!AI187</f>
        <v>0</v>
      </c>
    </row>
    <row r="23" spans="1:25" s="12" customFormat="1" ht="26.25" customHeight="1">
      <c r="A23" s="14" t="s">
        <v>49</v>
      </c>
      <c r="B23" s="9">
        <f>+'24-02-017 '!I192</f>
        <v>3950972000</v>
      </c>
      <c r="C23" s="9">
        <f>+'24-02-017 '!J192</f>
        <v>3950972000</v>
      </c>
      <c r="D23" s="9">
        <f>+'24-02-017 '!L192</f>
        <v>0</v>
      </c>
      <c r="E23" s="9">
        <f>+'24-02-017 '!M192</f>
        <v>0</v>
      </c>
      <c r="F23" s="9">
        <f>+'24-02-017 '!N192</f>
        <v>0</v>
      </c>
      <c r="G23" s="9">
        <f>+'24-02-017 '!Q192</f>
        <v>0</v>
      </c>
      <c r="H23" s="9">
        <f>+'24-02-017 '!R192</f>
        <v>0</v>
      </c>
      <c r="I23" s="9">
        <f>+'24-02-017 '!S192</f>
        <v>3014832840</v>
      </c>
      <c r="J23" s="9">
        <f>+'24-02-017 '!T192</f>
        <v>3014832840</v>
      </c>
      <c r="K23" s="9">
        <f>+'24-02-017 '!U192</f>
        <v>0</v>
      </c>
      <c r="L23" s="9">
        <f>+'24-02-017 '!V192</f>
        <v>0</v>
      </c>
      <c r="M23" s="9">
        <f>+'24-02-017 '!W192</f>
        <v>0</v>
      </c>
      <c r="N23" s="9">
        <f>+'24-02-017 '!X192</f>
        <v>468069582</v>
      </c>
      <c r="O23" s="9">
        <f>+'24-02-017 '!Y192</f>
        <v>0</v>
      </c>
      <c r="P23" s="9">
        <f>+'24-02-017 '!Z192</f>
        <v>0</v>
      </c>
      <c r="Q23" s="9">
        <f>+'24-02-017 '!AA192</f>
        <v>394318849</v>
      </c>
      <c r="R23" s="9">
        <f>+'24-02-017 '!AB192</f>
        <v>468069582</v>
      </c>
      <c r="S23" s="9">
        <f>+'24-02-017 '!AC192</f>
        <v>0</v>
      </c>
      <c r="T23" s="9">
        <f>+'24-02-017 '!AD192</f>
        <v>0</v>
      </c>
      <c r="U23" s="9">
        <f>+'24-02-017 '!AE192</f>
        <v>0</v>
      </c>
      <c r="V23" s="9">
        <f>+'24-02-017 '!AF192</f>
        <v>0</v>
      </c>
      <c r="W23" s="9">
        <f>+'24-02-017 '!AG192</f>
        <v>3482902422</v>
      </c>
      <c r="X23" s="11">
        <f>+'24-02-014-002'!AH190</f>
        <v>1</v>
      </c>
      <c r="Y23" s="11">
        <f>+'24-02-014-002'!AI190</f>
        <v>1</v>
      </c>
    </row>
    <row r="24" spans="1:25" ht="36" customHeight="1">
      <c r="A24" s="66" t="str">
        <f>"TOTAL ASIG."&amp;" "&amp;$A$5</f>
        <v xml:space="preserve">TOTAL ASIG. 24-02-017 PROEMPLEO SUBSECRETARIA DEL TRABAJO </v>
      </c>
      <c r="B24" s="67">
        <f t="shared" ref="B24:W24" si="0">SUM(B8:B23)</f>
        <v>3950972000</v>
      </c>
      <c r="C24" s="67">
        <f t="shared" si="0"/>
        <v>3950972000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3014832840</v>
      </c>
      <c r="J24" s="67">
        <f t="shared" si="0"/>
        <v>3014832840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468069582</v>
      </c>
      <c r="O24" s="70">
        <f t="shared" si="0"/>
        <v>0</v>
      </c>
      <c r="P24" s="70">
        <f t="shared" si="0"/>
        <v>0</v>
      </c>
      <c r="Q24" s="70">
        <f t="shared" si="0"/>
        <v>394318849</v>
      </c>
      <c r="R24" s="67">
        <f t="shared" si="0"/>
        <v>468069582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3482902422</v>
      </c>
      <c r="X24" s="68">
        <f>IF(ISERROR(W24/B24),0,W24/B24)</f>
        <v>0.88153052514672336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29" scale="76" fitToHeight="8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M163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36.710937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customWidth="1" outlineLevel="1"/>
    <col min="28" max="28" width="12.140625" style="6" customWidth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89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72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1" t="s">
        <v>6</v>
      </c>
      <c r="H7" s="71" t="s">
        <v>7</v>
      </c>
      <c r="I7" s="192"/>
      <c r="J7" s="192"/>
      <c r="K7" s="181"/>
      <c r="L7" s="73" t="s">
        <v>11</v>
      </c>
      <c r="M7" s="73" t="s">
        <v>22</v>
      </c>
      <c r="N7" s="51" t="s">
        <v>75</v>
      </c>
      <c r="O7" s="181"/>
      <c r="P7" s="183"/>
      <c r="Q7" s="73" t="s">
        <v>35</v>
      </c>
      <c r="R7" s="73" t="s">
        <v>36</v>
      </c>
      <c r="S7" s="73" t="s">
        <v>37</v>
      </c>
      <c r="T7" s="200"/>
      <c r="U7" s="73" t="s">
        <v>38</v>
      </c>
      <c r="V7" s="73" t="s">
        <v>39</v>
      </c>
      <c r="W7" s="73" t="s">
        <v>40</v>
      </c>
      <c r="X7" s="189"/>
      <c r="Y7" s="73" t="s">
        <v>41</v>
      </c>
      <c r="Z7" s="73" t="s">
        <v>42</v>
      </c>
      <c r="AA7" s="73" t="s">
        <v>43</v>
      </c>
      <c r="AB7" s="200"/>
      <c r="AC7" s="73" t="s">
        <v>44</v>
      </c>
      <c r="AD7" s="73" t="s">
        <v>45</v>
      </c>
      <c r="AE7" s="73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14620768000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49.5" customHeight="1" outlineLevel="1">
      <c r="A189" s="16">
        <v>1</v>
      </c>
      <c r="B189" s="114" t="s">
        <v>143</v>
      </c>
      <c r="C189" s="115">
        <v>41627</v>
      </c>
      <c r="D189" s="2" t="s">
        <v>144</v>
      </c>
      <c r="E189" s="116" t="s">
        <v>145</v>
      </c>
      <c r="F189" s="114" t="s">
        <v>146</v>
      </c>
      <c r="G189" s="117">
        <v>41695</v>
      </c>
      <c r="H189" s="117">
        <v>42004</v>
      </c>
      <c r="I189" s="209"/>
      <c r="J189" s="118">
        <v>14620768000</v>
      </c>
      <c r="K189" s="119" t="s">
        <v>147</v>
      </c>
      <c r="L189" s="35"/>
      <c r="M189" s="35"/>
      <c r="N189" s="35"/>
      <c r="O189" s="114" t="s">
        <v>120</v>
      </c>
      <c r="P189" s="28"/>
      <c r="Q189" s="118"/>
      <c r="R189" s="118">
        <v>13889729600</v>
      </c>
      <c r="S189" s="120"/>
      <c r="T189" s="94">
        <f>SUM(Q189:S189)</f>
        <v>13889729600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13889729600</v>
      </c>
      <c r="AH189" s="41">
        <f>IF(ISERROR(AG189/I188),0,AG189/I188)</f>
        <v>0.95</v>
      </c>
      <c r="AI189" s="42">
        <f>IF(ISERROR(AG189/$AG$191),"-",AG189/$AG$191)</f>
        <v>1</v>
      </c>
    </row>
    <row r="190" spans="1:35" s="17" customFormat="1" ht="11.25" customHeigh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I188</f>
        <v>14620768000</v>
      </c>
      <c r="J190" s="55">
        <f>SUM(J189:J189)</f>
        <v>14620768000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>SUM(Q189:Q189)</f>
        <v>0</v>
      </c>
      <c r="R190" s="55">
        <f t="shared" ref="R190:S190" si="121">SUM(R189:R189)</f>
        <v>13889729600</v>
      </c>
      <c r="S190" s="55">
        <f t="shared" si="121"/>
        <v>0</v>
      </c>
      <c r="T190" s="60">
        <f t="shared" ref="T190:AG190" si="122">SUM(T189:T189)</f>
        <v>13889729600</v>
      </c>
      <c r="U190" s="55">
        <f t="shared" si="122"/>
        <v>0</v>
      </c>
      <c r="V190" s="55">
        <f t="shared" si="122"/>
        <v>0</v>
      </c>
      <c r="W190" s="55">
        <f t="shared" si="122"/>
        <v>0</v>
      </c>
      <c r="X190" s="60">
        <f t="shared" si="122"/>
        <v>0</v>
      </c>
      <c r="Y190" s="55">
        <f t="shared" si="122"/>
        <v>0</v>
      </c>
      <c r="Z190" s="55">
        <f t="shared" si="122"/>
        <v>0</v>
      </c>
      <c r="AA190" s="55">
        <f t="shared" si="122"/>
        <v>0</v>
      </c>
      <c r="AB190" s="60">
        <f t="shared" si="122"/>
        <v>0</v>
      </c>
      <c r="AC190" s="55">
        <f t="shared" si="122"/>
        <v>0</v>
      </c>
      <c r="AD190" s="55">
        <f t="shared" si="122"/>
        <v>0</v>
      </c>
      <c r="AE190" s="55">
        <f t="shared" si="122"/>
        <v>0</v>
      </c>
      <c r="AF190" s="60">
        <f t="shared" si="122"/>
        <v>0</v>
      </c>
      <c r="AG190" s="53">
        <f t="shared" si="122"/>
        <v>13889729600</v>
      </c>
      <c r="AH190" s="54">
        <f>IF(ISERROR(AG190/I190),0,AG190/I190)</f>
        <v>0.95</v>
      </c>
      <c r="AI190" s="54">
        <f>IF(ISERROR(AG190/$AG$191),0,AG190/$AG$191)</f>
        <v>1</v>
      </c>
    </row>
    <row r="191" spans="1:35">
      <c r="A191" s="210" t="str">
        <f>"TOTAL ASIG."&amp;" "&amp;$A$5</f>
        <v>TOTAL ASIG. 24-02-018 SUBVENCION EDUCACIONAL PRO-RETENCION, LEY Nº 19.873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14620768000</v>
      </c>
      <c r="J191" s="60">
        <f>+J19+J31+J43+J55+J67+J79+J91+J103+J115+J127+J139+J151+J187+J163+J175+J190</f>
        <v>14620768000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3">+Q19+Q31+Q43+Q55+Q67+Q79+Q91+Q103+Q115+Q127+Q139+Q151+Q187+Q163+Q175+Q190</f>
        <v>0</v>
      </c>
      <c r="R191" s="60">
        <f t="shared" si="123"/>
        <v>13889729600</v>
      </c>
      <c r="S191" s="60">
        <f t="shared" si="123"/>
        <v>0</v>
      </c>
      <c r="T191" s="60">
        <f t="shared" si="123"/>
        <v>13889729600</v>
      </c>
      <c r="U191" s="60">
        <f t="shared" si="123"/>
        <v>0</v>
      </c>
      <c r="V191" s="60">
        <f t="shared" si="123"/>
        <v>0</v>
      </c>
      <c r="W191" s="60">
        <f t="shared" si="123"/>
        <v>0</v>
      </c>
      <c r="X191" s="60">
        <f t="shared" si="123"/>
        <v>0</v>
      </c>
      <c r="Y191" s="60">
        <f t="shared" si="123"/>
        <v>0</v>
      </c>
      <c r="Z191" s="60">
        <f t="shared" si="123"/>
        <v>0</v>
      </c>
      <c r="AA191" s="60">
        <f t="shared" si="123"/>
        <v>0</v>
      </c>
      <c r="AB191" s="60">
        <f t="shared" si="123"/>
        <v>0</v>
      </c>
      <c r="AC191" s="60">
        <f t="shared" si="123"/>
        <v>0</v>
      </c>
      <c r="AD191" s="60">
        <f t="shared" si="123"/>
        <v>0</v>
      </c>
      <c r="AE191" s="60">
        <f t="shared" si="123"/>
        <v>0</v>
      </c>
      <c r="AF191" s="60">
        <f t="shared" si="123"/>
        <v>0</v>
      </c>
      <c r="AG191" s="60">
        <f t="shared" si="123"/>
        <v>13889729600</v>
      </c>
      <c r="AH191" s="61">
        <f>IF(ISERROR(AG191/I191),"-",AG191/I191)</f>
        <v>0.95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U189:W189 Y189:AA189 AC189:AE189 L177:M186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Q189 S189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 R189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29" scale="47" fitToHeight="20" orientation="landscape" r:id="rId1"/>
  <headerFooter alignWithMargins="0"/>
  <ignoredErrors>
    <ignoredError sqref="AI190" formula="1"/>
  </ignoredErrors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workbookViewId="0">
      <pane ySplit="7" topLeftCell="A15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1.42578125" style="6" customWidth="1"/>
    <col min="3" max="3" width="11.42578125" style="3" customWidth="1"/>
    <col min="4" max="6" width="9.140625" style="3" customWidth="1"/>
    <col min="7" max="9" width="11.42578125" style="6" hidden="1" customWidth="1" outlineLevel="1"/>
    <col min="10" max="10" width="11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customWidth="1" outlineLevel="1"/>
    <col min="18" max="18" width="12.28515625" style="6" customWidth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+'24-02-006'!A1:AI1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+'24-02-006'!A3:AI3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+'24-02-018'!A5:H5</f>
        <v>24-02-018 SUBVENCION EDUCACIONAL PRO-RETENCION, LEY Nº 19.873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92"/>
      <c r="K7" s="76" t="s">
        <v>38</v>
      </c>
      <c r="L7" s="76" t="s">
        <v>39</v>
      </c>
      <c r="M7" s="76" t="s">
        <v>40</v>
      </c>
      <c r="N7" s="192"/>
      <c r="O7" s="76" t="s">
        <v>41</v>
      </c>
      <c r="P7" s="76" t="s">
        <v>42</v>
      </c>
      <c r="Q7" s="76" t="s">
        <v>43</v>
      </c>
      <c r="R7" s="192"/>
      <c r="S7" s="76" t="s">
        <v>44</v>
      </c>
      <c r="T7" s="76" t="s">
        <v>45</v>
      </c>
      <c r="U7" s="76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+'24-02-018'!I19</f>
        <v>0</v>
      </c>
      <c r="C8" s="9">
        <f>+'24-02-018'!J19</f>
        <v>0</v>
      </c>
      <c r="D8" s="9">
        <f>+'24-02-018'!L19</f>
        <v>0</v>
      </c>
      <c r="E8" s="9">
        <f>+'24-02-018'!M19</f>
        <v>0</v>
      </c>
      <c r="F8" s="9">
        <f>+'24-02-018'!N19</f>
        <v>0</v>
      </c>
      <c r="G8" s="9">
        <f>+'24-02-018'!Q19</f>
        <v>0</v>
      </c>
      <c r="H8" s="9">
        <f>+'24-02-018'!R19</f>
        <v>0</v>
      </c>
      <c r="I8" s="9">
        <f>+'24-02-018'!S19</f>
        <v>0</v>
      </c>
      <c r="J8" s="9">
        <f>+'24-02-018'!T19</f>
        <v>0</v>
      </c>
      <c r="K8" s="9">
        <f>+'24-02-018'!U19</f>
        <v>0</v>
      </c>
      <c r="L8" s="9">
        <f>+'24-02-018'!V19</f>
        <v>0</v>
      </c>
      <c r="M8" s="9">
        <f>+'24-02-018'!W19</f>
        <v>0</v>
      </c>
      <c r="N8" s="9">
        <f>+'24-02-018'!X19</f>
        <v>0</v>
      </c>
      <c r="O8" s="9">
        <f>+'24-02-018'!Y19</f>
        <v>0</v>
      </c>
      <c r="P8" s="9">
        <f>+'24-02-018'!Z19</f>
        <v>0</v>
      </c>
      <c r="Q8" s="9">
        <f>+'24-02-018'!AA19</f>
        <v>0</v>
      </c>
      <c r="R8" s="9">
        <f>+'24-02-018'!AB19</f>
        <v>0</v>
      </c>
      <c r="S8" s="9">
        <f>+'24-02-018'!AC19</f>
        <v>0</v>
      </c>
      <c r="T8" s="9">
        <f>+'24-02-018'!AD19</f>
        <v>0</v>
      </c>
      <c r="U8" s="9">
        <f>+'24-02-018'!AE19</f>
        <v>0</v>
      </c>
      <c r="V8" s="9">
        <f>+'24-02-018'!AF19</f>
        <v>0</v>
      </c>
      <c r="W8" s="9">
        <f>+'24-02-018'!AG19</f>
        <v>0</v>
      </c>
      <c r="X8" s="11">
        <f>+'24-02-018'!AH19</f>
        <v>0</v>
      </c>
      <c r="Y8" s="11">
        <f>+'24-02-006'!AI19</f>
        <v>0</v>
      </c>
    </row>
    <row r="9" spans="1:25" s="12" customFormat="1" ht="26.25" customHeight="1">
      <c r="A9" s="10" t="s">
        <v>12</v>
      </c>
      <c r="B9" s="9">
        <f>+'24-02-018'!I31</f>
        <v>0</v>
      </c>
      <c r="C9" s="9">
        <f>+'24-02-018'!J31</f>
        <v>0</v>
      </c>
      <c r="D9" s="9">
        <f>+'24-02-018'!L31</f>
        <v>0</v>
      </c>
      <c r="E9" s="9">
        <f>+'24-02-018'!M31</f>
        <v>0</v>
      </c>
      <c r="F9" s="9">
        <f>+'24-02-018'!N31</f>
        <v>0</v>
      </c>
      <c r="G9" s="9">
        <f>+'24-02-018'!Q31</f>
        <v>0</v>
      </c>
      <c r="H9" s="9">
        <f>+'24-02-018'!R31</f>
        <v>0</v>
      </c>
      <c r="I9" s="9">
        <f>+'24-02-018'!S31</f>
        <v>0</v>
      </c>
      <c r="J9" s="9">
        <f>+'24-02-018'!T31</f>
        <v>0</v>
      </c>
      <c r="K9" s="9">
        <f>+'24-02-018'!U31</f>
        <v>0</v>
      </c>
      <c r="L9" s="9">
        <f>+'24-02-018'!V31</f>
        <v>0</v>
      </c>
      <c r="M9" s="9">
        <f>+'24-02-018'!W31</f>
        <v>0</v>
      </c>
      <c r="N9" s="9">
        <f>+'24-02-018'!X31</f>
        <v>0</v>
      </c>
      <c r="O9" s="9">
        <f>+'24-02-018'!Y31</f>
        <v>0</v>
      </c>
      <c r="P9" s="9">
        <f>+'24-02-018'!Z31</f>
        <v>0</v>
      </c>
      <c r="Q9" s="9">
        <f>+'24-02-018'!AA31</f>
        <v>0</v>
      </c>
      <c r="R9" s="9">
        <f>+'24-02-018'!AB31</f>
        <v>0</v>
      </c>
      <c r="S9" s="9">
        <f>+'24-02-018'!AC31</f>
        <v>0</v>
      </c>
      <c r="T9" s="9">
        <f>+'24-02-018'!AD31</f>
        <v>0</v>
      </c>
      <c r="U9" s="9">
        <f>+'24-02-018'!AE31</f>
        <v>0</v>
      </c>
      <c r="V9" s="9">
        <f>+'24-02-018'!AF31</f>
        <v>0</v>
      </c>
      <c r="W9" s="9">
        <f>+'24-02-018'!AG31</f>
        <v>0</v>
      </c>
      <c r="X9" s="11">
        <f>+'24-02-018'!AH31</f>
        <v>0</v>
      </c>
      <c r="Y9" s="11">
        <f>+'24-02-018'!AI31</f>
        <v>0</v>
      </c>
    </row>
    <row r="10" spans="1:25" s="12" customFormat="1" ht="26.25" customHeight="1">
      <c r="A10" s="10" t="s">
        <v>13</v>
      </c>
      <c r="B10" s="9">
        <f>+'24-02-018'!I43</f>
        <v>0</v>
      </c>
      <c r="C10" s="9">
        <f>+'24-02-018'!J43</f>
        <v>0</v>
      </c>
      <c r="D10" s="9">
        <f>+'24-02-018'!L43</f>
        <v>0</v>
      </c>
      <c r="E10" s="9">
        <f>+'24-02-018'!M43</f>
        <v>0</v>
      </c>
      <c r="F10" s="9">
        <f>+'24-02-018'!N43</f>
        <v>0</v>
      </c>
      <c r="G10" s="9">
        <f>+'24-02-018'!Q43</f>
        <v>0</v>
      </c>
      <c r="H10" s="9">
        <f>+'24-02-018'!R43</f>
        <v>0</v>
      </c>
      <c r="I10" s="9">
        <f>+'24-02-018'!S43</f>
        <v>0</v>
      </c>
      <c r="J10" s="9">
        <f>+'24-02-018'!T43</f>
        <v>0</v>
      </c>
      <c r="K10" s="9">
        <f>+'24-02-018'!U43</f>
        <v>0</v>
      </c>
      <c r="L10" s="9">
        <f>+'24-02-018'!V43</f>
        <v>0</v>
      </c>
      <c r="M10" s="9">
        <f>+'24-02-018'!W43</f>
        <v>0</v>
      </c>
      <c r="N10" s="9">
        <f>+'24-02-018'!X43</f>
        <v>0</v>
      </c>
      <c r="O10" s="9">
        <f>+'24-02-018'!Y43</f>
        <v>0</v>
      </c>
      <c r="P10" s="9">
        <f>+'24-02-018'!Z43</f>
        <v>0</v>
      </c>
      <c r="Q10" s="9">
        <f>+'24-02-018'!AA43</f>
        <v>0</v>
      </c>
      <c r="R10" s="9">
        <f>+'24-02-018'!AB43</f>
        <v>0</v>
      </c>
      <c r="S10" s="9">
        <f>+'24-02-018'!AC43</f>
        <v>0</v>
      </c>
      <c r="T10" s="9">
        <f>+'24-02-018'!AD43</f>
        <v>0</v>
      </c>
      <c r="U10" s="9">
        <f>+'24-02-018'!AE43</f>
        <v>0</v>
      </c>
      <c r="V10" s="9">
        <f>+'24-02-018'!AF43</f>
        <v>0</v>
      </c>
      <c r="W10" s="9">
        <f>+'24-02-018'!AG43</f>
        <v>0</v>
      </c>
      <c r="X10" s="11">
        <f>+'24-02-018'!AH43</f>
        <v>0</v>
      </c>
      <c r="Y10" s="11">
        <f>+'24-02-018'!AI43</f>
        <v>0</v>
      </c>
    </row>
    <row r="11" spans="1:25" s="12" customFormat="1" ht="26.25" customHeight="1">
      <c r="A11" s="10" t="s">
        <v>14</v>
      </c>
      <c r="B11" s="9">
        <f>+'24-02-018'!I55</f>
        <v>0</v>
      </c>
      <c r="C11" s="9">
        <f>+'24-02-018'!J55</f>
        <v>0</v>
      </c>
      <c r="D11" s="9">
        <f>+'24-02-018'!L55</f>
        <v>0</v>
      </c>
      <c r="E11" s="9">
        <f>+'24-02-018'!M55</f>
        <v>0</v>
      </c>
      <c r="F11" s="9">
        <f>+'24-02-018'!N55</f>
        <v>0</v>
      </c>
      <c r="G11" s="9">
        <f>+'24-02-018'!Q55</f>
        <v>0</v>
      </c>
      <c r="H11" s="9">
        <f>+'24-02-018'!R55</f>
        <v>0</v>
      </c>
      <c r="I11" s="9">
        <f>+'24-02-018'!S55</f>
        <v>0</v>
      </c>
      <c r="J11" s="9">
        <f>+'24-02-018'!T55</f>
        <v>0</v>
      </c>
      <c r="K11" s="9">
        <f>+'24-02-018'!U55</f>
        <v>0</v>
      </c>
      <c r="L11" s="9">
        <f>+'24-02-018'!V55</f>
        <v>0</v>
      </c>
      <c r="M11" s="9">
        <f>+'24-02-018'!W55</f>
        <v>0</v>
      </c>
      <c r="N11" s="9">
        <f>+'24-02-018'!X55</f>
        <v>0</v>
      </c>
      <c r="O11" s="9">
        <f>+'24-02-018'!Y55</f>
        <v>0</v>
      </c>
      <c r="P11" s="9">
        <f>+'24-02-018'!Z55</f>
        <v>0</v>
      </c>
      <c r="Q11" s="9">
        <f>+'24-02-018'!AA55</f>
        <v>0</v>
      </c>
      <c r="R11" s="9">
        <f>+'24-02-018'!AB55</f>
        <v>0</v>
      </c>
      <c r="S11" s="9">
        <f>+'24-02-018'!AC55</f>
        <v>0</v>
      </c>
      <c r="T11" s="9">
        <f>+'24-02-018'!AD55</f>
        <v>0</v>
      </c>
      <c r="U11" s="9">
        <f>+'24-02-018'!AE55</f>
        <v>0</v>
      </c>
      <c r="V11" s="9">
        <f>+'24-02-018'!AF55</f>
        <v>0</v>
      </c>
      <c r="W11" s="9">
        <f>+'24-02-018'!AG55</f>
        <v>0</v>
      </c>
      <c r="X11" s="11">
        <f>+'24-02-018'!AH55</f>
        <v>0</v>
      </c>
      <c r="Y11" s="11">
        <f>+'24-02-018'!AI55</f>
        <v>0</v>
      </c>
    </row>
    <row r="12" spans="1:25" s="12" customFormat="1" ht="26.25" customHeight="1">
      <c r="A12" s="43" t="s">
        <v>59</v>
      </c>
      <c r="B12" s="9">
        <f>+'24-02-018'!I67</f>
        <v>0</v>
      </c>
      <c r="C12" s="9">
        <f>+'24-02-018'!J67</f>
        <v>0</v>
      </c>
      <c r="D12" s="9">
        <f>+'24-02-018'!L67</f>
        <v>0</v>
      </c>
      <c r="E12" s="9">
        <f>+'24-02-018'!M67</f>
        <v>0</v>
      </c>
      <c r="F12" s="9">
        <f>+'24-02-018'!N67</f>
        <v>0</v>
      </c>
      <c r="G12" s="9">
        <f>+'24-02-018'!Q67</f>
        <v>0</v>
      </c>
      <c r="H12" s="9">
        <f>+'24-02-018'!R67</f>
        <v>0</v>
      </c>
      <c r="I12" s="9">
        <f>+'24-02-018'!S67</f>
        <v>0</v>
      </c>
      <c r="J12" s="9">
        <f>+'24-02-018'!T67</f>
        <v>0</v>
      </c>
      <c r="K12" s="9">
        <f>+'24-02-018'!U67</f>
        <v>0</v>
      </c>
      <c r="L12" s="9">
        <f>+'24-02-018'!V67</f>
        <v>0</v>
      </c>
      <c r="M12" s="9">
        <f>+'24-02-018'!W67</f>
        <v>0</v>
      </c>
      <c r="N12" s="9">
        <f>+'24-02-018'!X67</f>
        <v>0</v>
      </c>
      <c r="O12" s="9">
        <f>+'24-02-018'!Y67</f>
        <v>0</v>
      </c>
      <c r="P12" s="9">
        <f>+'24-02-018'!Z67</f>
        <v>0</v>
      </c>
      <c r="Q12" s="9">
        <f>+'24-02-018'!AA67</f>
        <v>0</v>
      </c>
      <c r="R12" s="9">
        <f>+'24-02-018'!AB67</f>
        <v>0</v>
      </c>
      <c r="S12" s="9">
        <f>+'24-02-018'!AC67</f>
        <v>0</v>
      </c>
      <c r="T12" s="9">
        <f>+'24-02-018'!AD67</f>
        <v>0</v>
      </c>
      <c r="U12" s="9">
        <f>+'24-02-018'!AE67</f>
        <v>0</v>
      </c>
      <c r="V12" s="9">
        <f>+'24-02-018'!AF67</f>
        <v>0</v>
      </c>
      <c r="W12" s="9">
        <f>+'24-02-018'!AG67</f>
        <v>0</v>
      </c>
      <c r="X12" s="11">
        <f>+'24-02-018'!AH67</f>
        <v>0</v>
      </c>
      <c r="Y12" s="11">
        <f>+'24-02-018'!AI67</f>
        <v>0</v>
      </c>
    </row>
    <row r="13" spans="1:25" s="12" customFormat="1" ht="26.25" customHeight="1">
      <c r="A13" s="10" t="s">
        <v>15</v>
      </c>
      <c r="B13" s="9">
        <f>+'24-02-018'!I79</f>
        <v>0</v>
      </c>
      <c r="C13" s="9">
        <f>+'24-02-018'!J79</f>
        <v>0</v>
      </c>
      <c r="D13" s="9">
        <f>+'24-02-018'!L79</f>
        <v>0</v>
      </c>
      <c r="E13" s="9">
        <f>+'24-02-018'!M79</f>
        <v>0</v>
      </c>
      <c r="F13" s="9">
        <f>+'24-02-018'!N79</f>
        <v>0</v>
      </c>
      <c r="G13" s="9">
        <f>+'24-02-018'!Q79</f>
        <v>0</v>
      </c>
      <c r="H13" s="9">
        <f>+'24-02-018'!R79</f>
        <v>0</v>
      </c>
      <c r="I13" s="9">
        <f>+'24-02-018'!S79</f>
        <v>0</v>
      </c>
      <c r="J13" s="9">
        <f>+'24-02-018'!T79</f>
        <v>0</v>
      </c>
      <c r="K13" s="9">
        <f>+'24-02-018'!U79</f>
        <v>0</v>
      </c>
      <c r="L13" s="9">
        <f>+'24-02-018'!V79</f>
        <v>0</v>
      </c>
      <c r="M13" s="9">
        <f>+'24-02-018'!W79</f>
        <v>0</v>
      </c>
      <c r="N13" s="9">
        <f>+'24-02-018'!X79</f>
        <v>0</v>
      </c>
      <c r="O13" s="9">
        <f>+'24-02-018'!Y79</f>
        <v>0</v>
      </c>
      <c r="P13" s="9">
        <f>+'24-02-018'!Z79</f>
        <v>0</v>
      </c>
      <c r="Q13" s="9">
        <f>+'24-02-018'!AA79</f>
        <v>0</v>
      </c>
      <c r="R13" s="9">
        <f>+'24-02-018'!AB79</f>
        <v>0</v>
      </c>
      <c r="S13" s="9">
        <f>+'24-02-018'!AC79</f>
        <v>0</v>
      </c>
      <c r="T13" s="9">
        <f>+'24-02-018'!AD79</f>
        <v>0</v>
      </c>
      <c r="U13" s="9">
        <f>+'24-02-018'!AE79</f>
        <v>0</v>
      </c>
      <c r="V13" s="9">
        <f>+'24-02-018'!AF79</f>
        <v>0</v>
      </c>
      <c r="W13" s="9">
        <f>+'24-02-018'!AG79</f>
        <v>0</v>
      </c>
      <c r="X13" s="11">
        <f>+'24-02-018'!AH79</f>
        <v>0</v>
      </c>
      <c r="Y13" s="11">
        <f>+'24-02-018'!AI79</f>
        <v>0</v>
      </c>
    </row>
    <row r="14" spans="1:25" s="12" customFormat="1" ht="26.25" customHeight="1">
      <c r="A14" s="10" t="s">
        <v>16</v>
      </c>
      <c r="B14" s="9">
        <f>+'24-02-018'!I91</f>
        <v>0</v>
      </c>
      <c r="C14" s="9">
        <f>+'24-02-018'!J91</f>
        <v>0</v>
      </c>
      <c r="D14" s="9">
        <f>+'24-02-018'!L91</f>
        <v>0</v>
      </c>
      <c r="E14" s="9">
        <f>+'24-02-018'!M91</f>
        <v>0</v>
      </c>
      <c r="F14" s="9">
        <f>+'24-02-018'!N91</f>
        <v>0</v>
      </c>
      <c r="G14" s="9">
        <f>+'24-02-018'!Q91</f>
        <v>0</v>
      </c>
      <c r="H14" s="9">
        <f>+'24-02-018'!R91</f>
        <v>0</v>
      </c>
      <c r="I14" s="9">
        <f>+'24-02-018'!S91</f>
        <v>0</v>
      </c>
      <c r="J14" s="9">
        <f>+'24-02-018'!T91</f>
        <v>0</v>
      </c>
      <c r="K14" s="9">
        <f>+'24-02-018'!U91</f>
        <v>0</v>
      </c>
      <c r="L14" s="9">
        <f>+'24-02-018'!V91</f>
        <v>0</v>
      </c>
      <c r="M14" s="9">
        <f>+'24-02-018'!W91</f>
        <v>0</v>
      </c>
      <c r="N14" s="9">
        <f>+'24-02-018'!X91</f>
        <v>0</v>
      </c>
      <c r="O14" s="9">
        <f>+'24-02-018'!Y91</f>
        <v>0</v>
      </c>
      <c r="P14" s="9">
        <f>+'24-02-018'!Z91</f>
        <v>0</v>
      </c>
      <c r="Q14" s="9">
        <f>+'24-02-018'!AA91</f>
        <v>0</v>
      </c>
      <c r="R14" s="9">
        <f>+'24-02-018'!AB91</f>
        <v>0</v>
      </c>
      <c r="S14" s="9">
        <f>+'24-02-018'!AC91</f>
        <v>0</v>
      </c>
      <c r="T14" s="9">
        <f>+'24-02-018'!AD91</f>
        <v>0</v>
      </c>
      <c r="U14" s="9">
        <f>+'24-02-018'!AE91</f>
        <v>0</v>
      </c>
      <c r="V14" s="9">
        <f>+'24-02-018'!AF91</f>
        <v>0</v>
      </c>
      <c r="W14" s="9">
        <f>+'24-02-018'!AG91</f>
        <v>0</v>
      </c>
      <c r="X14" s="11">
        <f>+'24-02-018'!AH91</f>
        <v>0</v>
      </c>
      <c r="Y14" s="11">
        <f>+'24-02-018'!AI91</f>
        <v>0</v>
      </c>
    </row>
    <row r="15" spans="1:25" s="12" customFormat="1" ht="26.25" customHeight="1">
      <c r="A15" s="43" t="s">
        <v>63</v>
      </c>
      <c r="B15" s="9">
        <f>+'24-02-018'!I103</f>
        <v>0</v>
      </c>
      <c r="C15" s="9">
        <f>+'24-02-018'!J103</f>
        <v>0</v>
      </c>
      <c r="D15" s="9">
        <f>+'24-02-018'!L103</f>
        <v>0</v>
      </c>
      <c r="E15" s="9">
        <f>+'24-02-018'!M103</f>
        <v>0</v>
      </c>
      <c r="F15" s="9">
        <f>+'24-02-018'!N103</f>
        <v>0</v>
      </c>
      <c r="G15" s="9">
        <f>+'24-02-018'!Q103</f>
        <v>0</v>
      </c>
      <c r="H15" s="9">
        <f>+'24-02-018'!R103</f>
        <v>0</v>
      </c>
      <c r="I15" s="9">
        <f>+'24-02-018'!S103</f>
        <v>0</v>
      </c>
      <c r="J15" s="9">
        <f>+'24-02-018'!T103</f>
        <v>0</v>
      </c>
      <c r="K15" s="9">
        <f>+'24-02-018'!U103</f>
        <v>0</v>
      </c>
      <c r="L15" s="9">
        <f>+'24-02-018'!V103</f>
        <v>0</v>
      </c>
      <c r="M15" s="9">
        <f>+'24-02-018'!W103</f>
        <v>0</v>
      </c>
      <c r="N15" s="9">
        <f>+'24-02-018'!X103</f>
        <v>0</v>
      </c>
      <c r="O15" s="9">
        <f>+'24-02-018'!Y103</f>
        <v>0</v>
      </c>
      <c r="P15" s="9">
        <f>+'24-02-018'!Z103</f>
        <v>0</v>
      </c>
      <c r="Q15" s="9">
        <f>+'24-02-018'!AA103</f>
        <v>0</v>
      </c>
      <c r="R15" s="9">
        <f>+'24-02-018'!AB103</f>
        <v>0</v>
      </c>
      <c r="S15" s="9">
        <f>+'24-02-018'!AC103</f>
        <v>0</v>
      </c>
      <c r="T15" s="9">
        <f>+'24-02-018'!AD103</f>
        <v>0</v>
      </c>
      <c r="U15" s="9">
        <f>+'24-02-018'!AE103</f>
        <v>0</v>
      </c>
      <c r="V15" s="9">
        <f>+'24-02-018'!AF103</f>
        <v>0</v>
      </c>
      <c r="W15" s="9">
        <f>+'24-02-018'!AG103</f>
        <v>0</v>
      </c>
      <c r="X15" s="11">
        <f>+'24-02-018'!AH103</f>
        <v>0</v>
      </c>
      <c r="Y15" s="11">
        <f>+'24-02-018'!AI103</f>
        <v>0</v>
      </c>
    </row>
    <row r="16" spans="1:25" s="12" customFormat="1" ht="26.25" customHeight="1">
      <c r="A16" s="43" t="s">
        <v>65</v>
      </c>
      <c r="B16" s="9">
        <f>+'24-02-018'!I115</f>
        <v>0</v>
      </c>
      <c r="C16" s="9">
        <f>+'24-02-018'!J115</f>
        <v>0</v>
      </c>
      <c r="D16" s="9">
        <f>+'24-02-018'!L115</f>
        <v>0</v>
      </c>
      <c r="E16" s="9">
        <f>+'24-02-018'!M115</f>
        <v>0</v>
      </c>
      <c r="F16" s="9">
        <f>+'24-02-018'!N115</f>
        <v>0</v>
      </c>
      <c r="G16" s="9">
        <f>+'24-02-018'!Q115</f>
        <v>0</v>
      </c>
      <c r="H16" s="9">
        <f>+'24-02-018'!R115</f>
        <v>0</v>
      </c>
      <c r="I16" s="9">
        <f>+'24-02-018'!S115</f>
        <v>0</v>
      </c>
      <c r="J16" s="9">
        <f>+'24-02-018'!T115</f>
        <v>0</v>
      </c>
      <c r="K16" s="9">
        <f>+'24-02-018'!U115</f>
        <v>0</v>
      </c>
      <c r="L16" s="9">
        <f>+'24-02-018'!V115</f>
        <v>0</v>
      </c>
      <c r="M16" s="9">
        <f>+'24-02-018'!W115</f>
        <v>0</v>
      </c>
      <c r="N16" s="9">
        <f>+'24-02-018'!X115</f>
        <v>0</v>
      </c>
      <c r="O16" s="9">
        <f>+'24-02-018'!Y115</f>
        <v>0</v>
      </c>
      <c r="P16" s="9">
        <f>+'24-02-018'!Z115</f>
        <v>0</v>
      </c>
      <c r="Q16" s="9">
        <f>+'24-02-018'!AA115</f>
        <v>0</v>
      </c>
      <c r="R16" s="9">
        <f>+'24-02-018'!AB115</f>
        <v>0</v>
      </c>
      <c r="S16" s="9">
        <f>+'24-02-018'!AC115</f>
        <v>0</v>
      </c>
      <c r="T16" s="9">
        <f>+'24-02-018'!AD115</f>
        <v>0</v>
      </c>
      <c r="U16" s="9">
        <f>+'24-02-018'!AE115</f>
        <v>0</v>
      </c>
      <c r="V16" s="9">
        <f>+'24-02-018'!AF115</f>
        <v>0</v>
      </c>
      <c r="W16" s="9">
        <f>+'24-02-018'!AG115</f>
        <v>0</v>
      </c>
      <c r="X16" s="11">
        <f>+'24-02-018'!AH115</f>
        <v>0</v>
      </c>
      <c r="Y16" s="11">
        <f>+'24-02-018'!AI115</f>
        <v>0</v>
      </c>
    </row>
    <row r="17" spans="1:25" s="12" customFormat="1" ht="26.25" customHeight="1">
      <c r="A17" s="10" t="s">
        <v>17</v>
      </c>
      <c r="B17" s="9">
        <f>+'24-02-018'!I127</f>
        <v>0</v>
      </c>
      <c r="C17" s="9">
        <f>+'24-02-018'!J127</f>
        <v>0</v>
      </c>
      <c r="D17" s="9">
        <f>+'24-02-018'!L127</f>
        <v>0</v>
      </c>
      <c r="E17" s="9">
        <f>+'24-02-018'!M127</f>
        <v>0</v>
      </c>
      <c r="F17" s="9">
        <f>+'24-02-018'!N127</f>
        <v>0</v>
      </c>
      <c r="G17" s="9">
        <f>+'24-02-018'!Q127</f>
        <v>0</v>
      </c>
      <c r="H17" s="9">
        <f>+'24-02-018'!R127</f>
        <v>0</v>
      </c>
      <c r="I17" s="9">
        <f>+'24-02-018'!S127</f>
        <v>0</v>
      </c>
      <c r="J17" s="9">
        <f>+'24-02-018'!T127</f>
        <v>0</v>
      </c>
      <c r="K17" s="9">
        <f>+'24-02-018'!U127</f>
        <v>0</v>
      </c>
      <c r="L17" s="9">
        <f>+'24-02-018'!V127</f>
        <v>0</v>
      </c>
      <c r="M17" s="9">
        <f>+'24-02-018'!W127</f>
        <v>0</v>
      </c>
      <c r="N17" s="9">
        <f>+'24-02-018'!X127</f>
        <v>0</v>
      </c>
      <c r="O17" s="9">
        <f>+'24-02-018'!Y127</f>
        <v>0</v>
      </c>
      <c r="P17" s="9">
        <f>+'24-02-018'!Z127</f>
        <v>0</v>
      </c>
      <c r="Q17" s="9">
        <f>+'24-02-018'!AA127</f>
        <v>0</v>
      </c>
      <c r="R17" s="9">
        <f>+'24-02-018'!AB127</f>
        <v>0</v>
      </c>
      <c r="S17" s="9">
        <f>+'24-02-018'!AC127</f>
        <v>0</v>
      </c>
      <c r="T17" s="9">
        <f>+'24-02-018'!AD127</f>
        <v>0</v>
      </c>
      <c r="U17" s="9">
        <f>+'24-02-018'!AE127</f>
        <v>0</v>
      </c>
      <c r="V17" s="9">
        <f>+'24-02-018'!AF127</f>
        <v>0</v>
      </c>
      <c r="W17" s="9">
        <f>+'24-02-018'!AG127</f>
        <v>0</v>
      </c>
      <c r="X17" s="11">
        <f>+'24-02-018'!AH127</f>
        <v>0</v>
      </c>
      <c r="Y17" s="11">
        <f>+'24-02-018'!AI127</f>
        <v>0</v>
      </c>
    </row>
    <row r="18" spans="1:25" s="12" customFormat="1" ht="26.25" customHeight="1">
      <c r="A18" s="43" t="s">
        <v>68</v>
      </c>
      <c r="B18" s="9">
        <f>+'24-02-018'!I139</f>
        <v>0</v>
      </c>
      <c r="C18" s="9">
        <f>+'24-02-018'!J139</f>
        <v>0</v>
      </c>
      <c r="D18" s="9">
        <f>+'24-02-018'!L139</f>
        <v>0</v>
      </c>
      <c r="E18" s="9">
        <f>+'24-02-018'!M139</f>
        <v>0</v>
      </c>
      <c r="F18" s="9">
        <f>+'24-02-018'!N139</f>
        <v>0</v>
      </c>
      <c r="G18" s="9">
        <f>+'24-02-018'!Q139</f>
        <v>0</v>
      </c>
      <c r="H18" s="9">
        <f>+'24-02-018'!R139</f>
        <v>0</v>
      </c>
      <c r="I18" s="9">
        <f>+'24-02-018'!S139</f>
        <v>0</v>
      </c>
      <c r="J18" s="9">
        <f>+'24-02-018'!T139</f>
        <v>0</v>
      </c>
      <c r="K18" s="9">
        <f>+'24-02-018'!U139</f>
        <v>0</v>
      </c>
      <c r="L18" s="9">
        <f>+'24-02-018'!V139</f>
        <v>0</v>
      </c>
      <c r="M18" s="9">
        <f>+'24-02-018'!W139</f>
        <v>0</v>
      </c>
      <c r="N18" s="9">
        <f>+'24-02-018'!X139</f>
        <v>0</v>
      </c>
      <c r="O18" s="9">
        <f>+'24-02-018'!Y139</f>
        <v>0</v>
      </c>
      <c r="P18" s="9">
        <f>+'24-02-018'!Z139</f>
        <v>0</v>
      </c>
      <c r="Q18" s="9">
        <f>+'24-02-018'!AA139</f>
        <v>0</v>
      </c>
      <c r="R18" s="9">
        <f>+'24-02-018'!AB139</f>
        <v>0</v>
      </c>
      <c r="S18" s="9">
        <f>+'24-02-018'!AC139</f>
        <v>0</v>
      </c>
      <c r="T18" s="9">
        <f>+'24-02-018'!AD139</f>
        <v>0</v>
      </c>
      <c r="U18" s="9">
        <f>+'24-02-018'!AE139</f>
        <v>0</v>
      </c>
      <c r="V18" s="9">
        <f>+'24-02-018'!AF139</f>
        <v>0</v>
      </c>
      <c r="W18" s="9">
        <f>+'24-02-018'!AG139</f>
        <v>0</v>
      </c>
      <c r="X18" s="11">
        <f>+'24-02-018'!AH139</f>
        <v>0</v>
      </c>
      <c r="Y18" s="11">
        <f>+'24-02-018'!AI139</f>
        <v>0</v>
      </c>
    </row>
    <row r="19" spans="1:25" s="12" customFormat="1" ht="26.25" customHeight="1">
      <c r="A19" s="10" t="s">
        <v>18</v>
      </c>
      <c r="B19" s="9">
        <f>+'24-02-018'!I151</f>
        <v>0</v>
      </c>
      <c r="C19" s="9">
        <f>+'24-02-018'!J151</f>
        <v>0</v>
      </c>
      <c r="D19" s="9">
        <f>+'24-02-018'!L151</f>
        <v>0</v>
      </c>
      <c r="E19" s="9">
        <f>+'24-02-018'!M151</f>
        <v>0</v>
      </c>
      <c r="F19" s="9">
        <f>+'24-02-018'!N151</f>
        <v>0</v>
      </c>
      <c r="G19" s="9">
        <f>+'24-02-018'!Q151</f>
        <v>0</v>
      </c>
      <c r="H19" s="9">
        <f>+'24-02-018'!R151</f>
        <v>0</v>
      </c>
      <c r="I19" s="9">
        <f>+'24-02-018'!S151</f>
        <v>0</v>
      </c>
      <c r="J19" s="9">
        <f>+'24-02-018'!T151</f>
        <v>0</v>
      </c>
      <c r="K19" s="9">
        <f>+'24-02-018'!U151</f>
        <v>0</v>
      </c>
      <c r="L19" s="9">
        <f>+'24-02-018'!V151</f>
        <v>0</v>
      </c>
      <c r="M19" s="9">
        <f>+'24-02-018'!W151</f>
        <v>0</v>
      </c>
      <c r="N19" s="9">
        <f>+'24-02-018'!X151</f>
        <v>0</v>
      </c>
      <c r="O19" s="9">
        <f>+'24-02-018'!Y151</f>
        <v>0</v>
      </c>
      <c r="P19" s="9">
        <f>+'24-02-018'!Z151</f>
        <v>0</v>
      </c>
      <c r="Q19" s="9">
        <f>+'24-02-018'!AA151</f>
        <v>0</v>
      </c>
      <c r="R19" s="9">
        <f>+'24-02-018'!AB151</f>
        <v>0</v>
      </c>
      <c r="S19" s="9">
        <f>+'24-02-018'!AC151</f>
        <v>0</v>
      </c>
      <c r="T19" s="9">
        <f>+'24-02-018'!AD151</f>
        <v>0</v>
      </c>
      <c r="U19" s="9">
        <f>+'24-02-018'!AE151</f>
        <v>0</v>
      </c>
      <c r="V19" s="9">
        <f>+'24-02-018'!AF151</f>
        <v>0</v>
      </c>
      <c r="W19" s="9">
        <f>+'24-02-018'!AG151</f>
        <v>0</v>
      </c>
      <c r="X19" s="11">
        <f>+'24-02-018'!AH151</f>
        <v>0</v>
      </c>
      <c r="Y19" s="11">
        <f>+'24-02-018'!AI151</f>
        <v>0</v>
      </c>
    </row>
    <row r="20" spans="1:25" s="12" customFormat="1" ht="26.25" customHeight="1">
      <c r="A20" s="15" t="s">
        <v>71</v>
      </c>
      <c r="B20" s="9">
        <f>+'24-02-018'!I163</f>
        <v>0</v>
      </c>
      <c r="C20" s="9">
        <f>+'24-02-018'!J163</f>
        <v>0</v>
      </c>
      <c r="D20" s="9">
        <f>+'24-02-018'!L163</f>
        <v>0</v>
      </c>
      <c r="E20" s="9">
        <f>+'24-02-018'!M163</f>
        <v>0</v>
      </c>
      <c r="F20" s="9">
        <f>+'24-02-018'!N163</f>
        <v>0</v>
      </c>
      <c r="G20" s="9">
        <f>+'24-02-018'!Q163</f>
        <v>0</v>
      </c>
      <c r="H20" s="9">
        <f>+'24-02-018'!R163</f>
        <v>0</v>
      </c>
      <c r="I20" s="9">
        <f>+'24-02-018'!S163</f>
        <v>0</v>
      </c>
      <c r="J20" s="9">
        <f>+'24-02-018'!T163</f>
        <v>0</v>
      </c>
      <c r="K20" s="9">
        <f>+'24-02-018'!U163</f>
        <v>0</v>
      </c>
      <c r="L20" s="9">
        <f>+'24-02-018'!V163</f>
        <v>0</v>
      </c>
      <c r="M20" s="9">
        <f>+'24-02-018'!W163</f>
        <v>0</v>
      </c>
      <c r="N20" s="9">
        <f>+'24-02-018'!X163</f>
        <v>0</v>
      </c>
      <c r="O20" s="9">
        <f>+'24-02-018'!Y163</f>
        <v>0</v>
      </c>
      <c r="P20" s="9">
        <f>+'24-02-018'!Z163</f>
        <v>0</v>
      </c>
      <c r="Q20" s="9">
        <f>+'24-02-018'!AA163</f>
        <v>0</v>
      </c>
      <c r="R20" s="9">
        <f>+'24-02-018'!AB163</f>
        <v>0</v>
      </c>
      <c r="S20" s="9">
        <f>+'24-02-018'!AC163</f>
        <v>0</v>
      </c>
      <c r="T20" s="9">
        <f>+'24-02-018'!AD163</f>
        <v>0</v>
      </c>
      <c r="U20" s="9">
        <f>+'24-02-018'!AE163</f>
        <v>0</v>
      </c>
      <c r="V20" s="9">
        <f>+'24-02-018'!AF163</f>
        <v>0</v>
      </c>
      <c r="W20" s="9">
        <f>+'24-02-018'!AG163</f>
        <v>0</v>
      </c>
      <c r="X20" s="11">
        <f>+'24-02-018'!AH163</f>
        <v>0</v>
      </c>
      <c r="Y20" s="11">
        <f>+'24-02-018'!AI163</f>
        <v>0</v>
      </c>
    </row>
    <row r="21" spans="1:25" s="12" customFormat="1" ht="26.25" customHeight="1">
      <c r="A21" s="13" t="s">
        <v>20</v>
      </c>
      <c r="B21" s="9">
        <f>+'24-02-018'!I175</f>
        <v>0</v>
      </c>
      <c r="C21" s="9">
        <f>+'24-02-018'!J175</f>
        <v>0</v>
      </c>
      <c r="D21" s="9">
        <f>+'24-02-018'!L175</f>
        <v>0</v>
      </c>
      <c r="E21" s="9">
        <f>+'24-02-018'!M175</f>
        <v>0</v>
      </c>
      <c r="F21" s="9">
        <f>+'24-02-018'!N175</f>
        <v>0</v>
      </c>
      <c r="G21" s="9">
        <f>+'24-02-018'!Q175</f>
        <v>0</v>
      </c>
      <c r="H21" s="9">
        <f>+'24-02-018'!R175</f>
        <v>0</v>
      </c>
      <c r="I21" s="9">
        <f>+'24-02-018'!S175</f>
        <v>0</v>
      </c>
      <c r="J21" s="9">
        <f>+'24-02-018'!T175</f>
        <v>0</v>
      </c>
      <c r="K21" s="9">
        <f>+'24-02-018'!U175</f>
        <v>0</v>
      </c>
      <c r="L21" s="9">
        <f>+'24-02-018'!V175</f>
        <v>0</v>
      </c>
      <c r="M21" s="9">
        <f>+'24-02-018'!W175</f>
        <v>0</v>
      </c>
      <c r="N21" s="9">
        <f>+'24-02-018'!X175</f>
        <v>0</v>
      </c>
      <c r="O21" s="9">
        <f>+'24-02-018'!Y175</f>
        <v>0</v>
      </c>
      <c r="P21" s="9">
        <f>+'24-02-018'!Z175</f>
        <v>0</v>
      </c>
      <c r="Q21" s="9">
        <f>+'24-02-018'!AA175</f>
        <v>0</v>
      </c>
      <c r="R21" s="9">
        <f>+'24-02-018'!AB175</f>
        <v>0</v>
      </c>
      <c r="S21" s="9">
        <f>+'24-02-018'!AC175</f>
        <v>0</v>
      </c>
      <c r="T21" s="9">
        <f>+'24-02-018'!AD175</f>
        <v>0</v>
      </c>
      <c r="U21" s="9">
        <f>+'24-02-018'!AE175</f>
        <v>0</v>
      </c>
      <c r="V21" s="9">
        <f>+'24-02-018'!AF175</f>
        <v>0</v>
      </c>
      <c r="W21" s="9">
        <f>+'24-02-018'!AG175</f>
        <v>0</v>
      </c>
      <c r="X21" s="11">
        <f>+'24-02-018'!AH175</f>
        <v>0</v>
      </c>
      <c r="Y21" s="11">
        <f>+'24-02-018'!AI175</f>
        <v>0</v>
      </c>
    </row>
    <row r="22" spans="1:25" s="12" customFormat="1" ht="26.25" customHeight="1">
      <c r="A22" s="13" t="s">
        <v>19</v>
      </c>
      <c r="B22" s="9">
        <f>+'24-02-018'!I187</f>
        <v>0</v>
      </c>
      <c r="C22" s="9">
        <f>+'24-02-018'!J187</f>
        <v>0</v>
      </c>
      <c r="D22" s="9">
        <f>+'24-02-018'!L187</f>
        <v>0</v>
      </c>
      <c r="E22" s="9">
        <f>+'24-02-018'!M187</f>
        <v>0</v>
      </c>
      <c r="F22" s="9">
        <f>+'24-02-018'!N187</f>
        <v>0</v>
      </c>
      <c r="G22" s="9">
        <f>+'24-02-018'!Q187</f>
        <v>0</v>
      </c>
      <c r="H22" s="9">
        <f>+'24-02-018'!R187</f>
        <v>0</v>
      </c>
      <c r="I22" s="9">
        <f>+'24-02-018'!S187</f>
        <v>0</v>
      </c>
      <c r="J22" s="9">
        <f>+'24-02-018'!T187</f>
        <v>0</v>
      </c>
      <c r="K22" s="9">
        <f>+'24-02-018'!U187</f>
        <v>0</v>
      </c>
      <c r="L22" s="9">
        <f>+'24-02-018'!V187</f>
        <v>0</v>
      </c>
      <c r="M22" s="9">
        <f>+'24-02-018'!W187</f>
        <v>0</v>
      </c>
      <c r="N22" s="9">
        <f>+'24-02-018'!X187</f>
        <v>0</v>
      </c>
      <c r="O22" s="9">
        <f>+'24-02-018'!Y187</f>
        <v>0</v>
      </c>
      <c r="P22" s="9">
        <f>+'24-02-018'!Z187</f>
        <v>0</v>
      </c>
      <c r="Q22" s="9">
        <f>+'24-02-018'!AA187</f>
        <v>0</v>
      </c>
      <c r="R22" s="9">
        <f>+'24-02-018'!AB187</f>
        <v>0</v>
      </c>
      <c r="S22" s="9">
        <f>+'24-02-018'!AC187</f>
        <v>0</v>
      </c>
      <c r="T22" s="9">
        <f>+'24-02-018'!AD187</f>
        <v>0</v>
      </c>
      <c r="U22" s="9">
        <f>+'24-02-018'!AE187</f>
        <v>0</v>
      </c>
      <c r="V22" s="9">
        <f>+'24-02-018'!AF187</f>
        <v>0</v>
      </c>
      <c r="W22" s="9">
        <f>+'24-02-018'!AG187</f>
        <v>0</v>
      </c>
      <c r="X22" s="11">
        <f>+'24-02-018'!AH187</f>
        <v>0</v>
      </c>
      <c r="Y22" s="11">
        <f>+'24-02-018'!AI187</f>
        <v>0</v>
      </c>
    </row>
    <row r="23" spans="1:25" s="12" customFormat="1" ht="26.25" customHeight="1">
      <c r="A23" s="14" t="s">
        <v>49</v>
      </c>
      <c r="B23" s="9">
        <f>+'24-02-018'!I190</f>
        <v>14620768000</v>
      </c>
      <c r="C23" s="9">
        <f>+'24-02-006'!J190</f>
        <v>882929000</v>
      </c>
      <c r="D23" s="9">
        <f>+'24-02-018'!L190</f>
        <v>0</v>
      </c>
      <c r="E23" s="9">
        <f>+'24-02-018'!M190</f>
        <v>0</v>
      </c>
      <c r="F23" s="9">
        <f>+'24-02-018'!N190</f>
        <v>0</v>
      </c>
      <c r="G23" s="9">
        <f>+'24-02-018'!Q190</f>
        <v>0</v>
      </c>
      <c r="H23" s="9">
        <f>+'24-02-018'!R190</f>
        <v>13889729600</v>
      </c>
      <c r="I23" s="9">
        <f>+'24-02-018'!S190</f>
        <v>0</v>
      </c>
      <c r="J23" s="9">
        <f>+'24-02-018'!T190</f>
        <v>13889729600</v>
      </c>
      <c r="K23" s="9">
        <f>+'24-02-018'!U190</f>
        <v>0</v>
      </c>
      <c r="L23" s="9">
        <f>+'24-02-018'!V190</f>
        <v>0</v>
      </c>
      <c r="M23" s="9">
        <f>+'24-02-018'!W190</f>
        <v>0</v>
      </c>
      <c r="N23" s="9">
        <f>+'24-02-018'!X190</f>
        <v>0</v>
      </c>
      <c r="O23" s="9">
        <f>+'24-02-018'!Y190</f>
        <v>0</v>
      </c>
      <c r="P23" s="9">
        <f>+'24-02-018'!Z190</f>
        <v>0</v>
      </c>
      <c r="Q23" s="9">
        <f>+'24-02-018'!AA190</f>
        <v>0</v>
      </c>
      <c r="R23" s="9">
        <f>+'24-02-018'!AB190</f>
        <v>0</v>
      </c>
      <c r="S23" s="9">
        <f>+'24-02-018'!AC190</f>
        <v>0</v>
      </c>
      <c r="T23" s="9">
        <f>+'24-02-018'!AD190</f>
        <v>0</v>
      </c>
      <c r="U23" s="9">
        <f>+'24-02-018'!AE190</f>
        <v>0</v>
      </c>
      <c r="V23" s="9">
        <f>+'24-02-018'!AF190</f>
        <v>0</v>
      </c>
      <c r="W23" s="9">
        <f>+'24-02-018'!AG190</f>
        <v>13889729600</v>
      </c>
      <c r="X23" s="11">
        <f>+'24-02-018'!AH190</f>
        <v>0.95</v>
      </c>
      <c r="Y23" s="11">
        <f>+'24-02-018'!AI190</f>
        <v>1</v>
      </c>
    </row>
    <row r="24" spans="1:25" ht="36" customHeight="1">
      <c r="A24" s="66" t="str">
        <f>"TOTAL ASIG."&amp;" "&amp;$A$5</f>
        <v>TOTAL ASIG. 24-02-018 SUBVENCION EDUCACIONAL PRO-RETENCION, LEY Nº 19.873</v>
      </c>
      <c r="B24" s="67">
        <f t="shared" ref="B24:W24" si="0">SUM(B8:B23)</f>
        <v>14620768000</v>
      </c>
      <c r="C24" s="67">
        <f t="shared" si="0"/>
        <v>882929000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13889729600</v>
      </c>
      <c r="I24" s="70">
        <f t="shared" si="0"/>
        <v>0</v>
      </c>
      <c r="J24" s="67">
        <f t="shared" si="0"/>
        <v>13889729600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13889729600</v>
      </c>
      <c r="X24" s="68">
        <f>IF(ISERROR(W24/B24),0,W24/B24)</f>
        <v>0.95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29" scale="78" fitToHeight="8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P103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21.425781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customWidth="1" outlineLevel="1"/>
    <col min="28" max="28" width="12.140625" style="6" customWidth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90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72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1" t="s">
        <v>6</v>
      </c>
      <c r="H7" s="71" t="s">
        <v>7</v>
      </c>
      <c r="I7" s="192"/>
      <c r="J7" s="192"/>
      <c r="K7" s="181"/>
      <c r="L7" s="73" t="s">
        <v>11</v>
      </c>
      <c r="M7" s="73" t="s">
        <v>22</v>
      </c>
      <c r="N7" s="51" t="s">
        <v>75</v>
      </c>
      <c r="O7" s="181"/>
      <c r="P7" s="183"/>
      <c r="Q7" s="73" t="s">
        <v>35</v>
      </c>
      <c r="R7" s="73" t="s">
        <v>36</v>
      </c>
      <c r="S7" s="73" t="s">
        <v>37</v>
      </c>
      <c r="T7" s="200"/>
      <c r="U7" s="73" t="s">
        <v>38</v>
      </c>
      <c r="V7" s="73" t="s">
        <v>39</v>
      </c>
      <c r="W7" s="73" t="s">
        <v>40</v>
      </c>
      <c r="X7" s="189"/>
      <c r="Y7" s="73" t="s">
        <v>41</v>
      </c>
      <c r="Z7" s="73" t="s">
        <v>42</v>
      </c>
      <c r="AA7" s="73" t="s">
        <v>43</v>
      </c>
      <c r="AB7" s="200"/>
      <c r="AC7" s="73" t="s">
        <v>44</v>
      </c>
      <c r="AD7" s="73" t="s">
        <v>45</v>
      </c>
      <c r="AE7" s="73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947650000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216</v>
      </c>
      <c r="C189" s="115">
        <v>41627</v>
      </c>
      <c r="D189" s="2" t="s">
        <v>113</v>
      </c>
      <c r="E189" s="116" t="s">
        <v>148</v>
      </c>
      <c r="F189" s="114" t="s">
        <v>149</v>
      </c>
      <c r="G189" s="117">
        <v>41754</v>
      </c>
      <c r="H189" s="117">
        <v>42004</v>
      </c>
      <c r="I189" s="209"/>
      <c r="J189" s="118">
        <v>947650000</v>
      </c>
      <c r="K189" s="119"/>
      <c r="L189" s="35"/>
      <c r="M189" s="35"/>
      <c r="N189" s="35"/>
      <c r="O189" s="114"/>
      <c r="P189" s="28"/>
      <c r="Q189" s="118"/>
      <c r="R189" s="118"/>
      <c r="S189" s="120"/>
      <c r="T189" s="94">
        <f>SUM(Q189:S189)</f>
        <v>0</v>
      </c>
      <c r="U189" s="118">
        <v>473825000</v>
      </c>
      <c r="V189" s="35"/>
      <c r="W189" s="35"/>
      <c r="X189" s="94">
        <f>SUM(U189:W189)</f>
        <v>473825000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473825000</v>
      </c>
      <c r="AH189" s="41">
        <f>IF(ISERROR(AG189/I188),0,AG189/I188)</f>
        <v>0.5</v>
      </c>
      <c r="AI189" s="42">
        <f>IF(ISERROR(AG189/$AG$191),"-",AG189/$AG$191)</f>
        <v>1</v>
      </c>
    </row>
    <row r="190" spans="1:35" s="17" customForma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I188</f>
        <v>947650000</v>
      </c>
      <c r="J190" s="55">
        <f>SUM(J189:J189)</f>
        <v>947650000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473825000</v>
      </c>
      <c r="V190" s="55">
        <f t="shared" si="121"/>
        <v>0</v>
      </c>
      <c r="W190" s="55">
        <f t="shared" si="121"/>
        <v>0</v>
      </c>
      <c r="X190" s="60">
        <f t="shared" si="121"/>
        <v>473825000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473825000</v>
      </c>
      <c r="AH190" s="54">
        <f>IF(ISERROR(AG190/I190),0,AG190/I190)</f>
        <v>0.5</v>
      </c>
      <c r="AI190" s="54">
        <f>IF(ISERROR(AG190/$AG$191),0,AG190/$AG$191)</f>
        <v>1</v>
      </c>
    </row>
    <row r="191" spans="1:35">
      <c r="A191" s="210" t="str">
        <f>"TOTAL ASIG."&amp;" "&amp;$A$5</f>
        <v>TOTAL ASIG. 24-02-020  PROGRAMA EDUCACION  MEDIA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947650000</v>
      </c>
      <c r="J191" s="60">
        <f>+J19+J31+J43+J55+J67+J79+J91+J103+J115+J127+J139+J151+J187+J163+J175+J190</f>
        <v>947650000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473825000</v>
      </c>
      <c r="V191" s="60">
        <f t="shared" si="122"/>
        <v>0</v>
      </c>
      <c r="W191" s="60">
        <f t="shared" si="122"/>
        <v>0</v>
      </c>
      <c r="X191" s="60">
        <f t="shared" si="122"/>
        <v>473825000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473825000</v>
      </c>
      <c r="AH191" s="61">
        <f>IF(ISERROR(AG191/I191),"-",AG191/I191)</f>
        <v>0.5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29" scale="49" fitToHeight="20" orientation="landscape" r:id="rId1"/>
  <headerFooter alignWithMargins="0"/>
  <ignoredErrors>
    <ignoredError sqref="AI190" formula="1"/>
  </ignoredErrors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zoomScale="85" zoomScaleNormal="85" workbookViewId="0">
      <pane ySplit="7" topLeftCell="A22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hidden="1" customWidth="1" outlineLevel="1"/>
    <col min="10" max="10" width="10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customWidth="1" outlineLevel="1"/>
    <col min="18" max="18" width="12.28515625" style="6" customWidth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+'24-02-006'!A1:AI1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+'24-02-006'!A3:AI3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+'24-02-020 '!A5:T5</f>
        <v>24-02-020  PROGRAMA EDUCACION  MEDIA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92"/>
      <c r="K7" s="76" t="s">
        <v>38</v>
      </c>
      <c r="L7" s="76" t="s">
        <v>39</v>
      </c>
      <c r="M7" s="76" t="s">
        <v>40</v>
      </c>
      <c r="N7" s="192"/>
      <c r="O7" s="76" t="s">
        <v>41</v>
      </c>
      <c r="P7" s="76" t="s">
        <v>42</v>
      </c>
      <c r="Q7" s="76" t="s">
        <v>43</v>
      </c>
      <c r="R7" s="192"/>
      <c r="S7" s="76" t="s">
        <v>44</v>
      </c>
      <c r="T7" s="76" t="s">
        <v>45</v>
      </c>
      <c r="U7" s="76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+'24-02-020 '!I19</f>
        <v>0</v>
      </c>
      <c r="C8" s="9">
        <f>+'24-02-020 '!J19</f>
        <v>0</v>
      </c>
      <c r="D8" s="9">
        <f>+'24-02-020 '!L19</f>
        <v>0</v>
      </c>
      <c r="E8" s="9">
        <f>+'24-02-020 '!M19</f>
        <v>0</v>
      </c>
      <c r="F8" s="9">
        <f>+'24-02-020 '!N19</f>
        <v>0</v>
      </c>
      <c r="G8" s="9">
        <f>+'24-02-020 '!Q19</f>
        <v>0</v>
      </c>
      <c r="H8" s="9">
        <f>+'24-02-020 '!R19</f>
        <v>0</v>
      </c>
      <c r="I8" s="9">
        <f>+'24-02-020 '!S19</f>
        <v>0</v>
      </c>
      <c r="J8" s="9">
        <f>+'24-02-020 '!T19</f>
        <v>0</v>
      </c>
      <c r="K8" s="9">
        <f>+'24-02-020 '!U19</f>
        <v>0</v>
      </c>
      <c r="L8" s="9">
        <f>+'24-02-020 '!V19</f>
        <v>0</v>
      </c>
      <c r="M8" s="9">
        <f>+'24-02-020 '!W19</f>
        <v>0</v>
      </c>
      <c r="N8" s="9">
        <f>+'24-02-020 '!X19</f>
        <v>0</v>
      </c>
      <c r="O8" s="9">
        <f>+'24-02-020 '!Y19</f>
        <v>0</v>
      </c>
      <c r="P8" s="9">
        <f>+'24-02-020 '!Z19</f>
        <v>0</v>
      </c>
      <c r="Q8" s="9">
        <f>+'24-02-020 '!AA19</f>
        <v>0</v>
      </c>
      <c r="R8" s="9">
        <f>+'24-02-020 '!AB19</f>
        <v>0</v>
      </c>
      <c r="S8" s="9">
        <f>+'24-02-020 '!AC19</f>
        <v>0</v>
      </c>
      <c r="T8" s="9">
        <f>+'24-02-020 '!AD19</f>
        <v>0</v>
      </c>
      <c r="U8" s="9">
        <f>+'24-02-020 '!AE19</f>
        <v>0</v>
      </c>
      <c r="V8" s="9">
        <f>+'24-02-020 '!AF19</f>
        <v>0</v>
      </c>
      <c r="W8" s="9">
        <f>+'24-02-020 '!AG19</f>
        <v>0</v>
      </c>
      <c r="X8" s="11">
        <f>+'24-02-020 '!AH19</f>
        <v>0</v>
      </c>
      <c r="Y8" s="11">
        <f>+'24-02-020 '!AI19</f>
        <v>0</v>
      </c>
    </row>
    <row r="9" spans="1:25" s="12" customFormat="1" ht="26.25" customHeight="1">
      <c r="A9" s="10" t="s">
        <v>12</v>
      </c>
      <c r="B9" s="9">
        <f>+'24-02-020 '!I31</f>
        <v>0</v>
      </c>
      <c r="C9" s="9">
        <f>+'24-02-020 '!J31</f>
        <v>0</v>
      </c>
      <c r="D9" s="9">
        <f>+'24-02-020 '!L31</f>
        <v>0</v>
      </c>
      <c r="E9" s="9">
        <f>+'24-02-020 '!M31</f>
        <v>0</v>
      </c>
      <c r="F9" s="9">
        <f>+'24-02-020 '!N31</f>
        <v>0</v>
      </c>
      <c r="G9" s="9">
        <f>+'24-02-020 '!Q31</f>
        <v>0</v>
      </c>
      <c r="H9" s="9">
        <f>+'24-02-020 '!R31</f>
        <v>0</v>
      </c>
      <c r="I9" s="9">
        <f>+'24-02-020 '!S31</f>
        <v>0</v>
      </c>
      <c r="J9" s="9">
        <f>+'24-02-020 '!T31</f>
        <v>0</v>
      </c>
      <c r="K9" s="9">
        <f>+'24-02-020 '!U31</f>
        <v>0</v>
      </c>
      <c r="L9" s="9">
        <f>+'24-02-020 '!V31</f>
        <v>0</v>
      </c>
      <c r="M9" s="9">
        <f>+'24-02-020 '!W31</f>
        <v>0</v>
      </c>
      <c r="N9" s="9">
        <f>+'24-02-020 '!X31</f>
        <v>0</v>
      </c>
      <c r="O9" s="9">
        <f>+'24-02-020 '!Y31</f>
        <v>0</v>
      </c>
      <c r="P9" s="9">
        <f>+'24-02-020 '!Z31</f>
        <v>0</v>
      </c>
      <c r="Q9" s="9">
        <f>+'24-02-020 '!AA31</f>
        <v>0</v>
      </c>
      <c r="R9" s="9">
        <f>+'24-02-020 '!AB31</f>
        <v>0</v>
      </c>
      <c r="S9" s="9">
        <f>+'24-02-020 '!AC31</f>
        <v>0</v>
      </c>
      <c r="T9" s="9">
        <f>+'24-02-020 '!AD31</f>
        <v>0</v>
      </c>
      <c r="U9" s="9">
        <f>+'24-02-020 '!AE31</f>
        <v>0</v>
      </c>
      <c r="V9" s="9">
        <f>+'24-02-020 '!AF31</f>
        <v>0</v>
      </c>
      <c r="W9" s="9">
        <f>+'24-02-020 '!AG31</f>
        <v>0</v>
      </c>
      <c r="X9" s="11">
        <f>+'24-02-020 '!AH31</f>
        <v>0</v>
      </c>
      <c r="Y9" s="11">
        <f>+'24-02-020 '!AI31</f>
        <v>0</v>
      </c>
    </row>
    <row r="10" spans="1:25" s="12" customFormat="1" ht="26.25" customHeight="1">
      <c r="A10" s="10" t="s">
        <v>13</v>
      </c>
      <c r="B10" s="9">
        <f>+'24-02-020 '!I43</f>
        <v>0</v>
      </c>
      <c r="C10" s="9">
        <f>+'24-02-020 '!J43</f>
        <v>0</v>
      </c>
      <c r="D10" s="9">
        <f>+'24-02-020 '!L43</f>
        <v>0</v>
      </c>
      <c r="E10" s="9">
        <f>+'24-02-020 '!M43</f>
        <v>0</v>
      </c>
      <c r="F10" s="9">
        <f>+'24-02-020 '!N43</f>
        <v>0</v>
      </c>
      <c r="G10" s="9">
        <f>+'24-02-020 '!Q43</f>
        <v>0</v>
      </c>
      <c r="H10" s="9">
        <f>+'24-02-020 '!R43</f>
        <v>0</v>
      </c>
      <c r="I10" s="9">
        <f>+'24-02-020 '!S43</f>
        <v>0</v>
      </c>
      <c r="J10" s="9">
        <f>+'24-02-020 '!T43</f>
        <v>0</v>
      </c>
      <c r="K10" s="9">
        <f>+'24-02-020 '!U43</f>
        <v>0</v>
      </c>
      <c r="L10" s="9">
        <f>+'24-02-020 '!V43</f>
        <v>0</v>
      </c>
      <c r="M10" s="9">
        <f>+'24-02-020 '!W43</f>
        <v>0</v>
      </c>
      <c r="N10" s="9">
        <f>+'24-02-020 '!X43</f>
        <v>0</v>
      </c>
      <c r="O10" s="9">
        <f>+'24-02-020 '!Y43</f>
        <v>0</v>
      </c>
      <c r="P10" s="9">
        <f>+'24-02-020 '!Z43</f>
        <v>0</v>
      </c>
      <c r="Q10" s="9">
        <f>+'24-02-020 '!AA43</f>
        <v>0</v>
      </c>
      <c r="R10" s="9">
        <f>+'24-02-020 '!AB43</f>
        <v>0</v>
      </c>
      <c r="S10" s="9">
        <f>+'24-02-020 '!AC43</f>
        <v>0</v>
      </c>
      <c r="T10" s="9">
        <f>+'24-02-020 '!AD43</f>
        <v>0</v>
      </c>
      <c r="U10" s="9">
        <f>+'24-02-020 '!AE43</f>
        <v>0</v>
      </c>
      <c r="V10" s="9">
        <f>+'24-02-020 '!AF43</f>
        <v>0</v>
      </c>
      <c r="W10" s="9">
        <f>+'24-02-020 '!AG43</f>
        <v>0</v>
      </c>
      <c r="X10" s="11">
        <f>+'24-02-020 '!AH43</f>
        <v>0</v>
      </c>
      <c r="Y10" s="11">
        <f>+'24-02-020 '!AI43</f>
        <v>0</v>
      </c>
    </row>
    <row r="11" spans="1:25" s="12" customFormat="1" ht="26.25" customHeight="1">
      <c r="A11" s="10" t="s">
        <v>14</v>
      </c>
      <c r="B11" s="9">
        <f>+'24-02-020 '!I55</f>
        <v>0</v>
      </c>
      <c r="C11" s="9">
        <f>+'24-02-020 '!J55</f>
        <v>0</v>
      </c>
      <c r="D11" s="9">
        <f>+'24-02-020 '!L55</f>
        <v>0</v>
      </c>
      <c r="E11" s="9">
        <f>+'24-02-020 '!M55</f>
        <v>0</v>
      </c>
      <c r="F11" s="9">
        <f>+'24-02-020 '!N55</f>
        <v>0</v>
      </c>
      <c r="G11" s="9">
        <f>+'24-02-020 '!Q55</f>
        <v>0</v>
      </c>
      <c r="H11" s="9">
        <f>+'24-02-020 '!R55</f>
        <v>0</v>
      </c>
      <c r="I11" s="9">
        <f>+'24-02-020 '!S55</f>
        <v>0</v>
      </c>
      <c r="J11" s="9">
        <f>+'24-02-020 '!T55</f>
        <v>0</v>
      </c>
      <c r="K11" s="9">
        <f>+'24-02-020 '!U55</f>
        <v>0</v>
      </c>
      <c r="L11" s="9">
        <f>+'24-02-020 '!V55</f>
        <v>0</v>
      </c>
      <c r="M11" s="9">
        <f>+'24-02-020 '!W55</f>
        <v>0</v>
      </c>
      <c r="N11" s="9">
        <f>+'24-02-020 '!X55</f>
        <v>0</v>
      </c>
      <c r="O11" s="9">
        <f>+'24-02-020 '!Y55</f>
        <v>0</v>
      </c>
      <c r="P11" s="9">
        <f>+'24-02-020 '!Z55</f>
        <v>0</v>
      </c>
      <c r="Q11" s="9">
        <f>+'24-02-020 '!AA55</f>
        <v>0</v>
      </c>
      <c r="R11" s="9">
        <f>+'24-02-020 '!AB55</f>
        <v>0</v>
      </c>
      <c r="S11" s="9">
        <f>+'24-02-020 '!AC55</f>
        <v>0</v>
      </c>
      <c r="T11" s="9">
        <f>+'24-02-020 '!AD55</f>
        <v>0</v>
      </c>
      <c r="U11" s="9">
        <f>+'24-02-020 '!AE55</f>
        <v>0</v>
      </c>
      <c r="V11" s="9">
        <f>+'24-02-020 '!AF55</f>
        <v>0</v>
      </c>
      <c r="W11" s="9">
        <f>+'24-02-020 '!AG55</f>
        <v>0</v>
      </c>
      <c r="X11" s="11">
        <f>+'24-02-020 '!AH55</f>
        <v>0</v>
      </c>
      <c r="Y11" s="11">
        <f>+'24-02-020 '!AI55</f>
        <v>0</v>
      </c>
    </row>
    <row r="12" spans="1:25" s="12" customFormat="1" ht="26.25" customHeight="1">
      <c r="A12" s="43" t="s">
        <v>59</v>
      </c>
      <c r="B12" s="9">
        <f>+'24-02-020 '!I67</f>
        <v>0</v>
      </c>
      <c r="C12" s="9">
        <f>+'24-02-020 '!J67</f>
        <v>0</v>
      </c>
      <c r="D12" s="9">
        <f>+'24-02-020 '!L67</f>
        <v>0</v>
      </c>
      <c r="E12" s="9">
        <f>+'24-02-020 '!M67</f>
        <v>0</v>
      </c>
      <c r="F12" s="9">
        <f>+'24-02-020 '!N67</f>
        <v>0</v>
      </c>
      <c r="G12" s="9">
        <f>+'24-02-020 '!Q67</f>
        <v>0</v>
      </c>
      <c r="H12" s="9">
        <f>+'24-02-020 '!R67</f>
        <v>0</v>
      </c>
      <c r="I12" s="9">
        <f>+'24-02-020 '!S67</f>
        <v>0</v>
      </c>
      <c r="J12" s="9">
        <f>+'24-02-020 '!T67</f>
        <v>0</v>
      </c>
      <c r="K12" s="9">
        <f>+'24-02-020 '!U67</f>
        <v>0</v>
      </c>
      <c r="L12" s="9">
        <f>+'24-02-020 '!V67</f>
        <v>0</v>
      </c>
      <c r="M12" s="9">
        <f>+'24-02-020 '!W67</f>
        <v>0</v>
      </c>
      <c r="N12" s="9">
        <f>+'24-02-020 '!X67</f>
        <v>0</v>
      </c>
      <c r="O12" s="9">
        <f>+'24-02-020 '!Y67</f>
        <v>0</v>
      </c>
      <c r="P12" s="9">
        <f>+'24-02-020 '!Z67</f>
        <v>0</v>
      </c>
      <c r="Q12" s="9">
        <f>+'24-02-020 '!AA67</f>
        <v>0</v>
      </c>
      <c r="R12" s="9">
        <f>+'24-02-020 '!AB67</f>
        <v>0</v>
      </c>
      <c r="S12" s="9">
        <f>+'24-02-020 '!AC67</f>
        <v>0</v>
      </c>
      <c r="T12" s="9">
        <f>+'24-02-020 '!AD67</f>
        <v>0</v>
      </c>
      <c r="U12" s="9">
        <f>+'24-02-020 '!AE67</f>
        <v>0</v>
      </c>
      <c r="V12" s="9">
        <f>+'24-02-020 '!AF67</f>
        <v>0</v>
      </c>
      <c r="W12" s="9">
        <f>+'24-02-020 '!AG67</f>
        <v>0</v>
      </c>
      <c r="X12" s="11">
        <f>+'24-02-020 '!AH67</f>
        <v>0</v>
      </c>
      <c r="Y12" s="11">
        <f>+'24-02-020 '!AI67</f>
        <v>0</v>
      </c>
    </row>
    <row r="13" spans="1:25" s="12" customFormat="1" ht="26.25" customHeight="1">
      <c r="A13" s="10" t="s">
        <v>15</v>
      </c>
      <c r="B13" s="9">
        <f>+'24-02-020 '!I79</f>
        <v>0</v>
      </c>
      <c r="C13" s="9">
        <f>+'24-02-020 '!J79</f>
        <v>0</v>
      </c>
      <c r="D13" s="9">
        <f>+'24-02-020 '!L79</f>
        <v>0</v>
      </c>
      <c r="E13" s="9">
        <f>+'24-02-020 '!M79</f>
        <v>0</v>
      </c>
      <c r="F13" s="9">
        <f>+'24-02-020 '!N79</f>
        <v>0</v>
      </c>
      <c r="G13" s="9">
        <f>+'24-02-020 '!Q79</f>
        <v>0</v>
      </c>
      <c r="H13" s="9">
        <f>+'24-02-020 '!R79</f>
        <v>0</v>
      </c>
      <c r="I13" s="9">
        <f>+'24-02-020 '!S79</f>
        <v>0</v>
      </c>
      <c r="J13" s="9">
        <f>+'24-02-020 '!T79</f>
        <v>0</v>
      </c>
      <c r="K13" s="9">
        <f>+'24-02-020 '!U79</f>
        <v>0</v>
      </c>
      <c r="L13" s="9">
        <f>+'24-02-020 '!V79</f>
        <v>0</v>
      </c>
      <c r="M13" s="9">
        <f>+'24-02-020 '!W79</f>
        <v>0</v>
      </c>
      <c r="N13" s="9">
        <f>+'24-02-020 '!X79</f>
        <v>0</v>
      </c>
      <c r="O13" s="9">
        <f>+'24-02-020 '!Y79</f>
        <v>0</v>
      </c>
      <c r="P13" s="9">
        <f>+'24-02-020 '!Z79</f>
        <v>0</v>
      </c>
      <c r="Q13" s="9">
        <f>+'24-02-020 '!AA79</f>
        <v>0</v>
      </c>
      <c r="R13" s="9">
        <f>+'24-02-020 '!AB79</f>
        <v>0</v>
      </c>
      <c r="S13" s="9">
        <f>+'24-02-020 '!AC79</f>
        <v>0</v>
      </c>
      <c r="T13" s="9">
        <f>+'24-02-020 '!AD79</f>
        <v>0</v>
      </c>
      <c r="U13" s="9">
        <f>+'24-02-020 '!AE79</f>
        <v>0</v>
      </c>
      <c r="V13" s="9">
        <f>+'24-02-020 '!AF79</f>
        <v>0</v>
      </c>
      <c r="W13" s="9">
        <f>+'24-02-020 '!AG79</f>
        <v>0</v>
      </c>
      <c r="X13" s="11">
        <f>+'24-02-020 '!AH79</f>
        <v>0</v>
      </c>
      <c r="Y13" s="11">
        <f>+'24-02-020 '!AI79</f>
        <v>0</v>
      </c>
    </row>
    <row r="14" spans="1:25" s="12" customFormat="1" ht="26.25" customHeight="1">
      <c r="A14" s="10" t="s">
        <v>16</v>
      </c>
      <c r="B14" s="9">
        <f>+'24-02-020 '!I91</f>
        <v>0</v>
      </c>
      <c r="C14" s="9">
        <f>+'24-02-020 '!J91</f>
        <v>0</v>
      </c>
      <c r="D14" s="9">
        <f>+'24-02-020 '!L91</f>
        <v>0</v>
      </c>
      <c r="E14" s="9">
        <f>+'24-02-020 '!M91</f>
        <v>0</v>
      </c>
      <c r="F14" s="9">
        <f>+'24-02-020 '!N91</f>
        <v>0</v>
      </c>
      <c r="G14" s="9">
        <f>+'24-02-020 '!Q91</f>
        <v>0</v>
      </c>
      <c r="H14" s="9">
        <f>+'24-02-020 '!R91</f>
        <v>0</v>
      </c>
      <c r="I14" s="9">
        <f>+'24-02-020 '!S91</f>
        <v>0</v>
      </c>
      <c r="J14" s="9">
        <f>+'24-02-020 '!T91</f>
        <v>0</v>
      </c>
      <c r="K14" s="9">
        <f>+'24-02-020 '!U91</f>
        <v>0</v>
      </c>
      <c r="L14" s="9">
        <f>+'24-02-020 '!V91</f>
        <v>0</v>
      </c>
      <c r="M14" s="9">
        <f>+'24-02-020 '!W91</f>
        <v>0</v>
      </c>
      <c r="N14" s="9">
        <f>+'24-02-020 '!X91</f>
        <v>0</v>
      </c>
      <c r="O14" s="9">
        <f>+'24-02-020 '!Y91</f>
        <v>0</v>
      </c>
      <c r="P14" s="9">
        <f>+'24-02-020 '!Z91</f>
        <v>0</v>
      </c>
      <c r="Q14" s="9">
        <f>+'24-02-020 '!AA91</f>
        <v>0</v>
      </c>
      <c r="R14" s="9">
        <f>+'24-02-020 '!AB91</f>
        <v>0</v>
      </c>
      <c r="S14" s="9">
        <f>+'24-02-020 '!AC91</f>
        <v>0</v>
      </c>
      <c r="T14" s="9">
        <f>+'24-02-020 '!AD91</f>
        <v>0</v>
      </c>
      <c r="U14" s="9">
        <f>+'24-02-020 '!AE91</f>
        <v>0</v>
      </c>
      <c r="V14" s="9">
        <f>+'24-02-020 '!AF91</f>
        <v>0</v>
      </c>
      <c r="W14" s="9">
        <f>+'24-02-020 '!AG91</f>
        <v>0</v>
      </c>
      <c r="X14" s="11">
        <f>+'24-02-020 '!AH91</f>
        <v>0</v>
      </c>
      <c r="Y14" s="11">
        <f>+'24-02-020 '!AI91</f>
        <v>0</v>
      </c>
    </row>
    <row r="15" spans="1:25" s="12" customFormat="1" ht="26.25" customHeight="1">
      <c r="A15" s="43" t="s">
        <v>63</v>
      </c>
      <c r="B15" s="9">
        <f>+'24-02-020 '!I103</f>
        <v>0</v>
      </c>
      <c r="C15" s="9">
        <f>+'24-02-020 '!J103</f>
        <v>0</v>
      </c>
      <c r="D15" s="9">
        <f>+'24-02-020 '!L103</f>
        <v>0</v>
      </c>
      <c r="E15" s="9">
        <f>+'24-02-020 '!M103</f>
        <v>0</v>
      </c>
      <c r="F15" s="9">
        <f>+'24-02-020 '!N103</f>
        <v>0</v>
      </c>
      <c r="G15" s="9">
        <f>+'24-02-020 '!Q103</f>
        <v>0</v>
      </c>
      <c r="H15" s="9">
        <f>+'24-02-020 '!R103</f>
        <v>0</v>
      </c>
      <c r="I15" s="9">
        <f>+'24-02-020 '!S103</f>
        <v>0</v>
      </c>
      <c r="J15" s="9">
        <f>+'24-02-020 '!T103</f>
        <v>0</v>
      </c>
      <c r="K15" s="9">
        <f>+'24-02-020 '!U103</f>
        <v>0</v>
      </c>
      <c r="L15" s="9">
        <f>+'24-02-020 '!V103</f>
        <v>0</v>
      </c>
      <c r="M15" s="9">
        <f>+'24-02-020 '!W103</f>
        <v>0</v>
      </c>
      <c r="N15" s="9">
        <f>+'24-02-020 '!X103</f>
        <v>0</v>
      </c>
      <c r="O15" s="9">
        <f>+'24-02-020 '!Y103</f>
        <v>0</v>
      </c>
      <c r="P15" s="9">
        <f>+'24-02-020 '!Z103</f>
        <v>0</v>
      </c>
      <c r="Q15" s="9">
        <f>+'24-02-020 '!AA103</f>
        <v>0</v>
      </c>
      <c r="R15" s="9">
        <f>+'24-02-020 '!AB103</f>
        <v>0</v>
      </c>
      <c r="S15" s="9">
        <f>+'24-02-020 '!AC103</f>
        <v>0</v>
      </c>
      <c r="T15" s="9">
        <f>+'24-02-020 '!AD103</f>
        <v>0</v>
      </c>
      <c r="U15" s="9">
        <f>+'24-02-020 '!AE103</f>
        <v>0</v>
      </c>
      <c r="V15" s="9">
        <f>+'24-02-020 '!AF103</f>
        <v>0</v>
      </c>
      <c r="W15" s="9">
        <f>+'24-02-020 '!AG103</f>
        <v>0</v>
      </c>
      <c r="X15" s="11">
        <f>+'24-02-020 '!AH103</f>
        <v>0</v>
      </c>
      <c r="Y15" s="11">
        <f>+'24-02-020 '!AI103</f>
        <v>0</v>
      </c>
    </row>
    <row r="16" spans="1:25" s="12" customFormat="1" ht="26.25" customHeight="1">
      <c r="A16" s="43" t="s">
        <v>65</v>
      </c>
      <c r="B16" s="9">
        <f>+'24-02-020 '!I115</f>
        <v>0</v>
      </c>
      <c r="C16" s="9">
        <f>+'24-02-020 '!J115</f>
        <v>0</v>
      </c>
      <c r="D16" s="9">
        <f>+'24-02-020 '!L115</f>
        <v>0</v>
      </c>
      <c r="E16" s="9">
        <f>+'24-02-020 '!M115</f>
        <v>0</v>
      </c>
      <c r="F16" s="9">
        <f>+'24-02-020 '!N115</f>
        <v>0</v>
      </c>
      <c r="G16" s="9">
        <f>+'24-02-020 '!Q1106</f>
        <v>0</v>
      </c>
      <c r="H16" s="9">
        <f>+'24-02-020 '!R1106</f>
        <v>0</v>
      </c>
      <c r="I16" s="9">
        <f>+'24-02-020 '!S1106</f>
        <v>0</v>
      </c>
      <c r="J16" s="9">
        <f>+'24-02-020 '!T1106</f>
        <v>0</v>
      </c>
      <c r="K16" s="9">
        <f>+'24-02-020 '!U1106</f>
        <v>0</v>
      </c>
      <c r="L16" s="9">
        <f>+'24-02-020 '!V1106</f>
        <v>0</v>
      </c>
      <c r="M16" s="9">
        <f>+'24-02-020 '!W1106</f>
        <v>0</v>
      </c>
      <c r="N16" s="9">
        <f>+'24-02-020 '!X1106</f>
        <v>0</v>
      </c>
      <c r="O16" s="9">
        <f>+'24-02-020 '!Y1106</f>
        <v>0</v>
      </c>
      <c r="P16" s="9">
        <f>+'24-02-020 '!Z1106</f>
        <v>0</v>
      </c>
      <c r="Q16" s="9">
        <f>+'24-02-020 '!AA1106</f>
        <v>0</v>
      </c>
      <c r="R16" s="9">
        <f>+'24-02-020 '!AB1106</f>
        <v>0</v>
      </c>
      <c r="S16" s="9">
        <f>+'24-02-020 '!AC1106</f>
        <v>0</v>
      </c>
      <c r="T16" s="9">
        <f>+'24-02-020 '!AD1106</f>
        <v>0</v>
      </c>
      <c r="U16" s="9">
        <f>+'24-02-020 '!AE1106</f>
        <v>0</v>
      </c>
      <c r="V16" s="9">
        <f>+'24-02-020 '!AF1106</f>
        <v>0</v>
      </c>
      <c r="W16" s="9">
        <f>+'24-02-020 '!AG1106</f>
        <v>0</v>
      </c>
      <c r="X16" s="11">
        <f>+'24-02-020 '!AH115</f>
        <v>0</v>
      </c>
      <c r="Y16" s="11">
        <f>+'24-02-020 '!AI115</f>
        <v>0</v>
      </c>
    </row>
    <row r="17" spans="1:25" s="12" customFormat="1" ht="26.25" customHeight="1">
      <c r="A17" s="10" t="s">
        <v>17</v>
      </c>
      <c r="B17" s="9">
        <f>+'24-02-020 '!I127</f>
        <v>0</v>
      </c>
      <c r="C17" s="9">
        <f>+'24-02-020 '!J127</f>
        <v>0</v>
      </c>
      <c r="D17" s="9">
        <f>+'24-02-020 '!L127</f>
        <v>0</v>
      </c>
      <c r="E17" s="9">
        <f>+'24-02-020 '!M127</f>
        <v>0</v>
      </c>
      <c r="F17" s="9">
        <f>+'24-02-020 '!N127</f>
        <v>0</v>
      </c>
      <c r="G17" s="9">
        <f>+'24-02-020 '!Q127</f>
        <v>0</v>
      </c>
      <c r="H17" s="9">
        <f>+'24-02-020 '!R127</f>
        <v>0</v>
      </c>
      <c r="I17" s="9">
        <f>+'24-02-020 '!S127</f>
        <v>0</v>
      </c>
      <c r="J17" s="9">
        <f>+'24-02-020 '!T127</f>
        <v>0</v>
      </c>
      <c r="K17" s="9">
        <f>+'24-02-020 '!U127</f>
        <v>0</v>
      </c>
      <c r="L17" s="9">
        <f>+'24-02-020 '!V127</f>
        <v>0</v>
      </c>
      <c r="M17" s="9">
        <f>+'24-02-020 '!W127</f>
        <v>0</v>
      </c>
      <c r="N17" s="9">
        <f>+'24-02-020 '!X127</f>
        <v>0</v>
      </c>
      <c r="O17" s="9">
        <f>+'24-02-020 '!Y127</f>
        <v>0</v>
      </c>
      <c r="P17" s="9">
        <f>+'24-02-020 '!Z127</f>
        <v>0</v>
      </c>
      <c r="Q17" s="9">
        <f>+'24-02-020 '!AA127</f>
        <v>0</v>
      </c>
      <c r="R17" s="9">
        <f>+'24-02-020 '!AB127</f>
        <v>0</v>
      </c>
      <c r="S17" s="9">
        <f>+'24-02-020 '!AC127</f>
        <v>0</v>
      </c>
      <c r="T17" s="9">
        <f>+'24-02-020 '!AD127</f>
        <v>0</v>
      </c>
      <c r="U17" s="9">
        <f>+'24-02-020 '!AE127</f>
        <v>0</v>
      </c>
      <c r="V17" s="9">
        <f>+'24-02-020 '!AF127</f>
        <v>0</v>
      </c>
      <c r="W17" s="9">
        <f>+'24-02-020 '!AG127</f>
        <v>0</v>
      </c>
      <c r="X17" s="11">
        <f>+'24-02-020 '!AH127</f>
        <v>0</v>
      </c>
      <c r="Y17" s="11">
        <f>+'24-02-020 '!AI127</f>
        <v>0</v>
      </c>
    </row>
    <row r="18" spans="1:25" s="12" customFormat="1" ht="26.25" customHeight="1">
      <c r="A18" s="43" t="s">
        <v>68</v>
      </c>
      <c r="B18" s="9">
        <f>+'24-02-020 '!I139</f>
        <v>0</v>
      </c>
      <c r="C18" s="9">
        <f>+'24-02-020 '!J139</f>
        <v>0</v>
      </c>
      <c r="D18" s="9">
        <f>+'24-02-020 '!L139</f>
        <v>0</v>
      </c>
      <c r="E18" s="9">
        <f>+'24-02-020 '!M139</f>
        <v>0</v>
      </c>
      <c r="F18" s="9">
        <f>+'24-02-020 '!N139</f>
        <v>0</v>
      </c>
      <c r="G18" s="9">
        <f>+'24-02-020 '!Q1130</f>
        <v>0</v>
      </c>
      <c r="H18" s="9">
        <f>+'24-02-020 '!R1130</f>
        <v>0</v>
      </c>
      <c r="I18" s="9">
        <f>+'24-02-020 '!S1130</f>
        <v>0</v>
      </c>
      <c r="J18" s="9">
        <f>+'24-02-020 '!T1130</f>
        <v>0</v>
      </c>
      <c r="K18" s="9">
        <f>+'24-02-020 '!U1130</f>
        <v>0</v>
      </c>
      <c r="L18" s="9">
        <f>+'24-02-020 '!V1130</f>
        <v>0</v>
      </c>
      <c r="M18" s="9">
        <f>+'24-02-020 '!W1130</f>
        <v>0</v>
      </c>
      <c r="N18" s="9">
        <f>+'24-02-020 '!X1130</f>
        <v>0</v>
      </c>
      <c r="O18" s="9">
        <f>+'24-02-020 '!Y1130</f>
        <v>0</v>
      </c>
      <c r="P18" s="9">
        <f>+'24-02-020 '!Z1130</f>
        <v>0</v>
      </c>
      <c r="Q18" s="9">
        <f>+'24-02-020 '!AA1130</f>
        <v>0</v>
      </c>
      <c r="R18" s="9">
        <f>+'24-02-020 '!AB1130</f>
        <v>0</v>
      </c>
      <c r="S18" s="9">
        <f>+'24-02-020 '!AC1130</f>
        <v>0</v>
      </c>
      <c r="T18" s="9">
        <f>+'24-02-020 '!AD1130</f>
        <v>0</v>
      </c>
      <c r="U18" s="9">
        <f>+'24-02-020 '!AE1130</f>
        <v>0</v>
      </c>
      <c r="V18" s="9">
        <f>+'24-02-020 '!AF1130</f>
        <v>0</v>
      </c>
      <c r="W18" s="9">
        <f>+'24-02-020 '!AG1130</f>
        <v>0</v>
      </c>
      <c r="X18" s="11">
        <f>+'24-02-020 '!AH139</f>
        <v>0</v>
      </c>
      <c r="Y18" s="11">
        <f>+'24-02-020 '!AI139</f>
        <v>0</v>
      </c>
    </row>
    <row r="19" spans="1:25" s="12" customFormat="1" ht="26.25" customHeight="1">
      <c r="A19" s="10" t="s">
        <v>18</v>
      </c>
      <c r="B19" s="9">
        <f>+'24-02-020 '!I151</f>
        <v>0</v>
      </c>
      <c r="C19" s="9">
        <f>+'24-02-020 '!J151</f>
        <v>0</v>
      </c>
      <c r="D19" s="9">
        <f>+'24-02-020 '!L151</f>
        <v>0</v>
      </c>
      <c r="E19" s="9">
        <f>+'24-02-020 '!M151</f>
        <v>0</v>
      </c>
      <c r="F19" s="9">
        <f>+'24-02-020 '!N151</f>
        <v>0</v>
      </c>
      <c r="G19" s="9">
        <f>+'24-02-020 '!Q151</f>
        <v>0</v>
      </c>
      <c r="H19" s="9">
        <f>+'24-02-020 '!R151</f>
        <v>0</v>
      </c>
      <c r="I19" s="9">
        <f>+'24-02-020 '!S151</f>
        <v>0</v>
      </c>
      <c r="J19" s="9">
        <f>+'24-02-020 '!T151</f>
        <v>0</v>
      </c>
      <c r="K19" s="9">
        <f>+'24-02-020 '!U151</f>
        <v>0</v>
      </c>
      <c r="L19" s="9">
        <f>+'24-02-020 '!V151</f>
        <v>0</v>
      </c>
      <c r="M19" s="9">
        <f>+'24-02-020 '!W151</f>
        <v>0</v>
      </c>
      <c r="N19" s="9">
        <f>+'24-02-020 '!X151</f>
        <v>0</v>
      </c>
      <c r="O19" s="9">
        <f>+'24-02-020 '!Y151</f>
        <v>0</v>
      </c>
      <c r="P19" s="9">
        <f>+'24-02-020 '!Z151</f>
        <v>0</v>
      </c>
      <c r="Q19" s="9">
        <f>+'24-02-020 '!AA151</f>
        <v>0</v>
      </c>
      <c r="R19" s="9">
        <f>+'24-02-020 '!AB151</f>
        <v>0</v>
      </c>
      <c r="S19" s="9">
        <f>+'24-02-020 '!AC151</f>
        <v>0</v>
      </c>
      <c r="T19" s="9">
        <f>+'24-02-020 '!AD151</f>
        <v>0</v>
      </c>
      <c r="U19" s="9">
        <f>+'24-02-020 '!AE151</f>
        <v>0</v>
      </c>
      <c r="V19" s="9">
        <f>+'24-02-020 '!AF151</f>
        <v>0</v>
      </c>
      <c r="W19" s="9">
        <f>+'24-02-020 '!AG151</f>
        <v>0</v>
      </c>
      <c r="X19" s="11">
        <f>+'24-02-020 '!AH151</f>
        <v>0</v>
      </c>
      <c r="Y19" s="11">
        <f>+'24-02-020 '!AI151</f>
        <v>0</v>
      </c>
    </row>
    <row r="20" spans="1:25" s="12" customFormat="1" ht="26.25" customHeight="1">
      <c r="A20" s="15" t="s">
        <v>71</v>
      </c>
      <c r="B20" s="9">
        <f>+'24-02-020 '!I163</f>
        <v>0</v>
      </c>
      <c r="C20" s="9">
        <f>+'24-02-020 '!J163</f>
        <v>0</v>
      </c>
      <c r="D20" s="9">
        <f>+'24-02-020 '!L163</f>
        <v>0</v>
      </c>
      <c r="E20" s="9">
        <f>+'24-02-020 '!M163</f>
        <v>0</v>
      </c>
      <c r="F20" s="9">
        <f>+'24-02-020 '!N163</f>
        <v>0</v>
      </c>
      <c r="G20" s="9">
        <f>+'24-02-020 '!Q1154</f>
        <v>0</v>
      </c>
      <c r="H20" s="9">
        <f>+'24-02-020 '!R1154</f>
        <v>0</v>
      </c>
      <c r="I20" s="9">
        <f>+'24-02-020 '!S1154</f>
        <v>0</v>
      </c>
      <c r="J20" s="9">
        <f>+'24-02-020 '!T1154</f>
        <v>0</v>
      </c>
      <c r="K20" s="9">
        <f>+'24-02-020 '!U1154</f>
        <v>0</v>
      </c>
      <c r="L20" s="9">
        <f>+'24-02-020 '!V1154</f>
        <v>0</v>
      </c>
      <c r="M20" s="9">
        <f>+'24-02-020 '!W1154</f>
        <v>0</v>
      </c>
      <c r="N20" s="9">
        <f>+'24-02-020 '!X1154</f>
        <v>0</v>
      </c>
      <c r="O20" s="9">
        <f>+'24-02-020 '!Y1154</f>
        <v>0</v>
      </c>
      <c r="P20" s="9">
        <f>+'24-02-020 '!Z1154</f>
        <v>0</v>
      </c>
      <c r="Q20" s="9">
        <f>+'24-02-020 '!AA1154</f>
        <v>0</v>
      </c>
      <c r="R20" s="9">
        <f>+'24-02-020 '!AB1154</f>
        <v>0</v>
      </c>
      <c r="S20" s="9">
        <f>+'24-02-020 '!AC1154</f>
        <v>0</v>
      </c>
      <c r="T20" s="9">
        <f>+'24-02-020 '!AD1154</f>
        <v>0</v>
      </c>
      <c r="U20" s="9">
        <f>+'24-02-020 '!AE1154</f>
        <v>0</v>
      </c>
      <c r="V20" s="9">
        <f>+'24-02-020 '!AF1154</f>
        <v>0</v>
      </c>
      <c r="W20" s="9">
        <f>+'24-02-020 '!AG1154</f>
        <v>0</v>
      </c>
      <c r="X20" s="11">
        <f>+'24-02-020 '!AH163</f>
        <v>0</v>
      </c>
      <c r="Y20" s="11">
        <f>+'24-02-020 '!AI163</f>
        <v>0</v>
      </c>
    </row>
    <row r="21" spans="1:25" s="12" customFormat="1" ht="26.25" customHeight="1">
      <c r="A21" s="13" t="s">
        <v>20</v>
      </c>
      <c r="B21" s="9">
        <f>+'24-02-020 '!I175</f>
        <v>0</v>
      </c>
      <c r="C21" s="9">
        <f>+'24-02-020 '!J175</f>
        <v>0</v>
      </c>
      <c r="D21" s="9">
        <f>+'24-02-020 '!L175</f>
        <v>0</v>
      </c>
      <c r="E21" s="9">
        <f>+'24-02-020 '!M175</f>
        <v>0</v>
      </c>
      <c r="F21" s="9">
        <f>+'24-02-020 '!N175</f>
        <v>0</v>
      </c>
      <c r="G21" s="9">
        <f>+'24-02-020 '!Q175</f>
        <v>0</v>
      </c>
      <c r="H21" s="9">
        <f>+'24-02-020 '!R175</f>
        <v>0</v>
      </c>
      <c r="I21" s="9">
        <f>+'24-02-020 '!S175</f>
        <v>0</v>
      </c>
      <c r="J21" s="9">
        <f>+'24-02-020 '!T175</f>
        <v>0</v>
      </c>
      <c r="K21" s="9">
        <f>+'24-02-020 '!U175</f>
        <v>0</v>
      </c>
      <c r="L21" s="9">
        <f>+'24-02-020 '!V175</f>
        <v>0</v>
      </c>
      <c r="M21" s="9">
        <f>+'24-02-020 '!W175</f>
        <v>0</v>
      </c>
      <c r="N21" s="9">
        <f>+'24-02-020 '!X175</f>
        <v>0</v>
      </c>
      <c r="O21" s="9">
        <f>+'24-02-020 '!Y175</f>
        <v>0</v>
      </c>
      <c r="P21" s="9">
        <f>+'24-02-020 '!Z175</f>
        <v>0</v>
      </c>
      <c r="Q21" s="9">
        <f>+'24-02-020 '!AA175</f>
        <v>0</v>
      </c>
      <c r="R21" s="9">
        <f>+'24-02-020 '!AB175</f>
        <v>0</v>
      </c>
      <c r="S21" s="9">
        <f>+'24-02-020 '!AC175</f>
        <v>0</v>
      </c>
      <c r="T21" s="9">
        <f>+'24-02-020 '!AD175</f>
        <v>0</v>
      </c>
      <c r="U21" s="9">
        <f>+'24-02-020 '!AE175</f>
        <v>0</v>
      </c>
      <c r="V21" s="9">
        <f>+'24-02-020 '!AF175</f>
        <v>0</v>
      </c>
      <c r="W21" s="9">
        <f>+'24-02-020 '!AG175</f>
        <v>0</v>
      </c>
      <c r="X21" s="11">
        <f>+'24-02-020 '!AH175</f>
        <v>0</v>
      </c>
      <c r="Y21" s="11">
        <f>+'24-02-020 '!AI175</f>
        <v>0</v>
      </c>
    </row>
    <row r="22" spans="1:25" s="12" customFormat="1" ht="26.25" customHeight="1">
      <c r="A22" s="13" t="s">
        <v>19</v>
      </c>
      <c r="B22" s="9">
        <f>+'24-02-020 '!I187</f>
        <v>0</v>
      </c>
      <c r="C22" s="9">
        <f>+'24-02-020 '!J187</f>
        <v>0</v>
      </c>
      <c r="D22" s="9">
        <f>+'24-02-020 '!L187</f>
        <v>0</v>
      </c>
      <c r="E22" s="9">
        <f>+'24-02-020 '!M187</f>
        <v>0</v>
      </c>
      <c r="F22" s="9">
        <f>+'24-02-020 '!N187</f>
        <v>0</v>
      </c>
      <c r="G22" s="9">
        <f>+'24-02-020 '!Q1178</f>
        <v>0</v>
      </c>
      <c r="H22" s="9">
        <f>+'24-02-020 '!R1178</f>
        <v>0</v>
      </c>
      <c r="I22" s="9">
        <f>+'24-02-020 '!S1178</f>
        <v>0</v>
      </c>
      <c r="J22" s="9">
        <f>+'24-02-020 '!T1178</f>
        <v>0</v>
      </c>
      <c r="K22" s="9">
        <f>+'24-02-020 '!U1178</f>
        <v>0</v>
      </c>
      <c r="L22" s="9">
        <f>+'24-02-020 '!V1178</f>
        <v>0</v>
      </c>
      <c r="M22" s="9">
        <f>+'24-02-020 '!W1178</f>
        <v>0</v>
      </c>
      <c r="N22" s="9">
        <f>+'24-02-020 '!X1178</f>
        <v>0</v>
      </c>
      <c r="O22" s="9">
        <f>+'24-02-020 '!Y1178</f>
        <v>0</v>
      </c>
      <c r="P22" s="9">
        <f>+'24-02-020 '!Z1178</f>
        <v>0</v>
      </c>
      <c r="Q22" s="9">
        <f>+'24-02-020 '!AA1178</f>
        <v>0</v>
      </c>
      <c r="R22" s="9">
        <f>+'24-02-020 '!AB1178</f>
        <v>0</v>
      </c>
      <c r="S22" s="9">
        <f>+'24-02-020 '!AC1178</f>
        <v>0</v>
      </c>
      <c r="T22" s="9">
        <f>+'24-02-020 '!AD1178</f>
        <v>0</v>
      </c>
      <c r="U22" s="9">
        <f>+'24-02-020 '!AE1178</f>
        <v>0</v>
      </c>
      <c r="V22" s="9">
        <f>+'24-02-020 '!AF1178</f>
        <v>0</v>
      </c>
      <c r="W22" s="9">
        <f>+'24-02-020 '!AG1178</f>
        <v>0</v>
      </c>
      <c r="X22" s="11">
        <f>+'24-02-020 '!AH187</f>
        <v>0</v>
      </c>
      <c r="Y22" s="11">
        <f>+'24-02-020 '!AI187</f>
        <v>0</v>
      </c>
    </row>
    <row r="23" spans="1:25" s="12" customFormat="1" ht="26.25" customHeight="1">
      <c r="A23" s="14" t="s">
        <v>49</v>
      </c>
      <c r="B23" s="9">
        <f>+'24-02-020 '!I190</f>
        <v>947650000</v>
      </c>
      <c r="C23" s="9">
        <f>+'24-02-020 '!J190</f>
        <v>947650000</v>
      </c>
      <c r="D23" s="9">
        <f>+'24-02-020 '!L190</f>
        <v>0</v>
      </c>
      <c r="E23" s="9">
        <f>+'24-02-020 '!M190</f>
        <v>0</v>
      </c>
      <c r="F23" s="9">
        <f>+'24-02-020 '!N190</f>
        <v>0</v>
      </c>
      <c r="G23" s="9">
        <f>+'24-02-020 '!Q190</f>
        <v>0</v>
      </c>
      <c r="H23" s="9">
        <f>+'24-02-020 '!R190</f>
        <v>0</v>
      </c>
      <c r="I23" s="9">
        <f>+'24-02-020 '!S190</f>
        <v>0</v>
      </c>
      <c r="J23" s="9">
        <f>+'24-02-020 '!T190</f>
        <v>0</v>
      </c>
      <c r="K23" s="9">
        <f>+'24-02-020 '!U190</f>
        <v>473825000</v>
      </c>
      <c r="L23" s="9">
        <f>+'24-02-020 '!V190</f>
        <v>0</v>
      </c>
      <c r="M23" s="9">
        <f>+'24-02-020 '!W190</f>
        <v>0</v>
      </c>
      <c r="N23" s="9">
        <f>+'24-02-020 '!X190</f>
        <v>473825000</v>
      </c>
      <c r="O23" s="9">
        <f>+'24-02-020 '!Y190</f>
        <v>0</v>
      </c>
      <c r="P23" s="9">
        <f>+'24-02-020 '!Z190</f>
        <v>0</v>
      </c>
      <c r="Q23" s="9">
        <f>+'24-02-020 '!AA190</f>
        <v>0</v>
      </c>
      <c r="R23" s="9">
        <f>+'24-02-020 '!AB190</f>
        <v>0</v>
      </c>
      <c r="S23" s="9">
        <f>+'24-02-020 '!AC190</f>
        <v>0</v>
      </c>
      <c r="T23" s="9">
        <f>+'24-02-020 '!AD190</f>
        <v>0</v>
      </c>
      <c r="U23" s="9">
        <f>+'24-02-020 '!AE190</f>
        <v>0</v>
      </c>
      <c r="V23" s="9">
        <f>+'24-02-020 '!AF190</f>
        <v>0</v>
      </c>
      <c r="W23" s="9">
        <f>+'24-02-020 '!AG190</f>
        <v>473825000</v>
      </c>
      <c r="X23" s="11">
        <f>+'24-02-020 '!AH190</f>
        <v>0.5</v>
      </c>
      <c r="Y23" s="11">
        <f>+'24-02-020 '!AI190</f>
        <v>1</v>
      </c>
    </row>
    <row r="24" spans="1:25" ht="36" customHeight="1">
      <c r="A24" s="66" t="str">
        <f>"TOTAL ASIG."&amp;" "&amp;$A$5</f>
        <v>TOTAL ASIG. 24-02-020  PROGRAMA EDUCACION  MEDIA</v>
      </c>
      <c r="B24" s="67">
        <f t="shared" ref="B24:W24" si="0">SUM(B8:B23)</f>
        <v>947650000</v>
      </c>
      <c r="C24" s="67">
        <f t="shared" si="0"/>
        <v>947650000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473825000</v>
      </c>
      <c r="L24" s="70">
        <f t="shared" si="0"/>
        <v>0</v>
      </c>
      <c r="M24" s="70">
        <f t="shared" si="0"/>
        <v>0</v>
      </c>
      <c r="N24" s="67">
        <f t="shared" si="0"/>
        <v>473825000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473825000</v>
      </c>
      <c r="X24" s="68">
        <f>IF(ISERROR(W24/B24),0,W24/B24)</f>
        <v>0.5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29" scale="76" fitToHeight="8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O103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12.57031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customWidth="1" outlineLevel="1"/>
    <col min="28" max="28" width="11.5703125" style="6" customWidth="1"/>
    <col min="29" max="31" width="12.140625" style="6" hidden="1" customWidth="1" outlineLevel="1"/>
    <col min="32" max="32" width="11.28515625" style="6" customWidth="1" collapsed="1"/>
    <col min="33" max="33" width="13.710937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91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72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1" t="s">
        <v>6</v>
      </c>
      <c r="H7" s="71" t="s">
        <v>7</v>
      </c>
      <c r="I7" s="192"/>
      <c r="J7" s="192"/>
      <c r="K7" s="181"/>
      <c r="L7" s="73" t="s">
        <v>11</v>
      </c>
      <c r="M7" s="73" t="s">
        <v>22</v>
      </c>
      <c r="N7" s="51" t="s">
        <v>75</v>
      </c>
      <c r="O7" s="181"/>
      <c r="P7" s="183"/>
      <c r="Q7" s="73" t="s">
        <v>35</v>
      </c>
      <c r="R7" s="73" t="s">
        <v>36</v>
      </c>
      <c r="S7" s="73" t="s">
        <v>37</v>
      </c>
      <c r="T7" s="200"/>
      <c r="U7" s="73" t="s">
        <v>38</v>
      </c>
      <c r="V7" s="73" t="s">
        <v>39</v>
      </c>
      <c r="W7" s="73" t="s">
        <v>40</v>
      </c>
      <c r="X7" s="189"/>
      <c r="Y7" s="73" t="s">
        <v>41</v>
      </c>
      <c r="Z7" s="73" t="s">
        <v>42</v>
      </c>
      <c r="AA7" s="73" t="s">
        <v>43</v>
      </c>
      <c r="AB7" s="200"/>
      <c r="AC7" s="73" t="s">
        <v>44</v>
      </c>
      <c r="AD7" s="73" t="s">
        <v>45</v>
      </c>
      <c r="AE7" s="73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37559382000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150</v>
      </c>
      <c r="C189" s="115">
        <v>41627</v>
      </c>
      <c r="D189" s="2" t="s">
        <v>151</v>
      </c>
      <c r="E189" s="116" t="s">
        <v>152</v>
      </c>
      <c r="F189" s="114" t="s">
        <v>153</v>
      </c>
      <c r="G189" s="117">
        <v>41670</v>
      </c>
      <c r="H189" s="117"/>
      <c r="I189" s="209"/>
      <c r="J189" s="118">
        <v>37559382000</v>
      </c>
      <c r="K189" s="119"/>
      <c r="L189" s="35"/>
      <c r="M189" s="35"/>
      <c r="N189" s="35"/>
      <c r="O189" s="114"/>
      <c r="P189" s="28"/>
      <c r="Q189" s="118">
        <v>37559382000</v>
      </c>
      <c r="R189" s="118"/>
      <c r="S189" s="120"/>
      <c r="T189" s="94">
        <f>SUM(Q189:S189)</f>
        <v>37559382000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37559382000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I188</f>
        <v>37559382000</v>
      </c>
      <c r="J190" s="55">
        <f>SUM(J189:J189)</f>
        <v>37559382000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37559382000</v>
      </c>
      <c r="R190" s="55">
        <f t="shared" si="121"/>
        <v>0</v>
      </c>
      <c r="S190" s="55">
        <f t="shared" si="121"/>
        <v>0</v>
      </c>
      <c r="T190" s="60">
        <f t="shared" si="121"/>
        <v>37559382000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37559382000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210" t="str">
        <f>"TOTAL ASIG."&amp;" "&amp;$A$5</f>
        <v>TOTAL ASIG. 24-02-021 SUBSIDIO EMPLEO A LA MUJER, LEY Nº 20.595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37559382000</v>
      </c>
      <c r="J191" s="60">
        <f>+J19+J31+J43+J55+J67+J79+J91+J103+J115+J127+J139+J151+J187+J163+J175+J190</f>
        <v>37559382000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37559382000</v>
      </c>
      <c r="R191" s="60">
        <f t="shared" si="122"/>
        <v>0</v>
      </c>
      <c r="S191" s="60">
        <f t="shared" si="122"/>
        <v>0</v>
      </c>
      <c r="T191" s="60">
        <f t="shared" si="122"/>
        <v>37559382000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37559382000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U189:W189 Y189:AA189 AC189:AE189 L177:M186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R189:S189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 Q189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29" scale="52" fitToHeight="20" orientation="landscape" r:id="rId1"/>
  <headerFooter alignWithMargins="0"/>
  <ignoredErrors>
    <ignoredError sqref="AI190" formula="1"/>
  </ignoredErrors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D1" workbookViewId="0">
      <pane ySplit="7" topLeftCell="A14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customWidth="1" outlineLevel="1"/>
    <col min="18" max="18" width="11.42578125" style="6" customWidth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+'24-02-006'!A1:AI1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+'24-02-006'!A3:AI3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+'24-02-021'!A5:T5</f>
        <v>24-02-021 SUBSIDIO EMPLEO A LA MUJER, LEY Nº 20.595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92"/>
      <c r="K7" s="76" t="s">
        <v>38</v>
      </c>
      <c r="L7" s="76" t="s">
        <v>39</v>
      </c>
      <c r="M7" s="76" t="s">
        <v>40</v>
      </c>
      <c r="N7" s="192"/>
      <c r="O7" s="76" t="s">
        <v>41</v>
      </c>
      <c r="P7" s="76" t="s">
        <v>42</v>
      </c>
      <c r="Q7" s="76" t="s">
        <v>43</v>
      </c>
      <c r="R7" s="192"/>
      <c r="S7" s="76" t="s">
        <v>44</v>
      </c>
      <c r="T7" s="76" t="s">
        <v>45</v>
      </c>
      <c r="U7" s="76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+'24-02-021'!I19</f>
        <v>0</v>
      </c>
      <c r="C8" s="9">
        <f>+'24-02-021'!J19</f>
        <v>0</v>
      </c>
      <c r="D8" s="9">
        <f>+'24-02-021'!L19</f>
        <v>0</v>
      </c>
      <c r="E8" s="9">
        <f>+'24-02-021'!M19</f>
        <v>0</v>
      </c>
      <c r="F8" s="9">
        <f>+'24-02-021'!N19</f>
        <v>0</v>
      </c>
      <c r="G8" s="9">
        <f>+'24-02-021'!Q19</f>
        <v>0</v>
      </c>
      <c r="H8" s="9">
        <f>+'24-02-021'!R19</f>
        <v>0</v>
      </c>
      <c r="I8" s="9">
        <f>+'24-02-021'!S19</f>
        <v>0</v>
      </c>
      <c r="J8" s="9">
        <f>+'24-02-021'!T19</f>
        <v>0</v>
      </c>
      <c r="K8" s="9">
        <f>+'24-02-021'!U19</f>
        <v>0</v>
      </c>
      <c r="L8" s="9">
        <f>+'24-02-021'!V19</f>
        <v>0</v>
      </c>
      <c r="M8" s="9">
        <f>+'24-02-021'!W19</f>
        <v>0</v>
      </c>
      <c r="N8" s="9">
        <f>+'24-02-021'!X19</f>
        <v>0</v>
      </c>
      <c r="O8" s="9">
        <f>+'24-02-021'!Y19</f>
        <v>0</v>
      </c>
      <c r="P8" s="9">
        <f>+'24-02-021'!Z19</f>
        <v>0</v>
      </c>
      <c r="Q8" s="9">
        <f>+'24-02-021'!AA19</f>
        <v>0</v>
      </c>
      <c r="R8" s="9">
        <f>+'24-02-021'!AB19</f>
        <v>0</v>
      </c>
      <c r="S8" s="9">
        <f>+'24-02-021'!AC19</f>
        <v>0</v>
      </c>
      <c r="T8" s="9">
        <f>+'24-02-021'!AD19</f>
        <v>0</v>
      </c>
      <c r="U8" s="9">
        <f>+'24-02-021'!AE19</f>
        <v>0</v>
      </c>
      <c r="V8" s="9">
        <f>+'24-02-021'!AF19</f>
        <v>0</v>
      </c>
      <c r="W8" s="9">
        <f>+'24-02-021'!AG19</f>
        <v>0</v>
      </c>
      <c r="X8" s="11">
        <f>+'24-02-021'!AH19</f>
        <v>0</v>
      </c>
      <c r="Y8" s="11">
        <f>+'24-02-021'!AI19</f>
        <v>0</v>
      </c>
    </row>
    <row r="9" spans="1:25" s="12" customFormat="1" ht="26.25" customHeight="1">
      <c r="A9" s="10" t="s">
        <v>12</v>
      </c>
      <c r="B9" s="9">
        <f>+'24-02-021'!I31</f>
        <v>0</v>
      </c>
      <c r="C9" s="9">
        <f>+'24-02-021'!J31</f>
        <v>0</v>
      </c>
      <c r="D9" s="9">
        <f>+'24-02-021'!L31</f>
        <v>0</v>
      </c>
      <c r="E9" s="9">
        <f>+'24-02-021'!M31</f>
        <v>0</v>
      </c>
      <c r="F9" s="9">
        <f>+'24-02-021'!N31</f>
        <v>0</v>
      </c>
      <c r="G9" s="9">
        <f>+'24-02-021'!Q31</f>
        <v>0</v>
      </c>
      <c r="H9" s="9">
        <f>+'24-02-021'!R31</f>
        <v>0</v>
      </c>
      <c r="I9" s="9">
        <f>+'24-02-021'!S31</f>
        <v>0</v>
      </c>
      <c r="J9" s="9">
        <f>+'24-02-021'!T31</f>
        <v>0</v>
      </c>
      <c r="K9" s="9">
        <f>+'24-02-021'!U31</f>
        <v>0</v>
      </c>
      <c r="L9" s="9">
        <f>+'24-02-021'!V31</f>
        <v>0</v>
      </c>
      <c r="M9" s="9">
        <f>+'24-02-021'!W31</f>
        <v>0</v>
      </c>
      <c r="N9" s="9">
        <f>+'24-02-021'!X31</f>
        <v>0</v>
      </c>
      <c r="O9" s="9">
        <f>+'24-02-021'!Y31</f>
        <v>0</v>
      </c>
      <c r="P9" s="9">
        <f>+'24-02-021'!Z31</f>
        <v>0</v>
      </c>
      <c r="Q9" s="9">
        <f>+'24-02-021'!AA31</f>
        <v>0</v>
      </c>
      <c r="R9" s="9">
        <f>+'24-02-021'!AB31</f>
        <v>0</v>
      </c>
      <c r="S9" s="9">
        <f>+'24-02-021'!AC31</f>
        <v>0</v>
      </c>
      <c r="T9" s="9">
        <f>+'24-02-021'!AD31</f>
        <v>0</v>
      </c>
      <c r="U9" s="9">
        <f>+'24-02-021'!AE31</f>
        <v>0</v>
      </c>
      <c r="V9" s="9">
        <f>+'24-02-021'!AF31</f>
        <v>0</v>
      </c>
      <c r="W9" s="9">
        <f>+'24-02-021'!AG31</f>
        <v>0</v>
      </c>
      <c r="X9" s="11">
        <f>+'24-02-021'!AH31</f>
        <v>0</v>
      </c>
      <c r="Y9" s="11">
        <f>+'24-02-021'!AI31</f>
        <v>0</v>
      </c>
    </row>
    <row r="10" spans="1:25" s="12" customFormat="1" ht="26.25" customHeight="1">
      <c r="A10" s="10" t="s">
        <v>13</v>
      </c>
      <c r="B10" s="9">
        <f>+'24-02-021'!I43</f>
        <v>0</v>
      </c>
      <c r="C10" s="9">
        <f>+'24-02-021'!J43</f>
        <v>0</v>
      </c>
      <c r="D10" s="9">
        <f>+'24-02-021'!L43</f>
        <v>0</v>
      </c>
      <c r="E10" s="9">
        <f>+'24-02-021'!M43</f>
        <v>0</v>
      </c>
      <c r="F10" s="9">
        <f>+'24-02-021'!N43</f>
        <v>0</v>
      </c>
      <c r="G10" s="9">
        <f>+'24-02-021'!Q43</f>
        <v>0</v>
      </c>
      <c r="H10" s="9">
        <f>+'24-02-021'!R43</f>
        <v>0</v>
      </c>
      <c r="I10" s="9">
        <f>+'24-02-021'!S43</f>
        <v>0</v>
      </c>
      <c r="J10" s="9">
        <f>+'24-02-021'!T43</f>
        <v>0</v>
      </c>
      <c r="K10" s="9">
        <f>+'24-02-021'!U43</f>
        <v>0</v>
      </c>
      <c r="L10" s="9">
        <f>+'24-02-021'!V43</f>
        <v>0</v>
      </c>
      <c r="M10" s="9">
        <f>+'24-02-021'!W43</f>
        <v>0</v>
      </c>
      <c r="N10" s="9">
        <f>+'24-02-021'!X43</f>
        <v>0</v>
      </c>
      <c r="O10" s="9">
        <f>+'24-02-021'!Y43</f>
        <v>0</v>
      </c>
      <c r="P10" s="9">
        <f>+'24-02-021'!Z43</f>
        <v>0</v>
      </c>
      <c r="Q10" s="9">
        <f>+'24-02-021'!AA43</f>
        <v>0</v>
      </c>
      <c r="R10" s="9">
        <f>+'24-02-021'!AB43</f>
        <v>0</v>
      </c>
      <c r="S10" s="9">
        <f>+'24-02-021'!AC43</f>
        <v>0</v>
      </c>
      <c r="T10" s="9">
        <f>+'24-02-021'!AD43</f>
        <v>0</v>
      </c>
      <c r="U10" s="9">
        <f>+'24-02-021'!AE43</f>
        <v>0</v>
      </c>
      <c r="V10" s="9">
        <f>+'24-02-021'!AF43</f>
        <v>0</v>
      </c>
      <c r="W10" s="9">
        <f>+'24-02-021'!AG43</f>
        <v>0</v>
      </c>
      <c r="X10" s="11">
        <f>+'24-02-021'!AH43</f>
        <v>0</v>
      </c>
      <c r="Y10" s="11">
        <f>+'24-02-021'!AI43</f>
        <v>0</v>
      </c>
    </row>
    <row r="11" spans="1:25" s="12" customFormat="1" ht="26.25" customHeight="1">
      <c r="A11" s="10" t="s">
        <v>14</v>
      </c>
      <c r="B11" s="9">
        <f>+'24-02-021'!I55</f>
        <v>0</v>
      </c>
      <c r="C11" s="9">
        <f>+'24-02-021'!J55</f>
        <v>0</v>
      </c>
      <c r="D11" s="9">
        <f>+'24-02-021'!L55</f>
        <v>0</v>
      </c>
      <c r="E11" s="9">
        <f>+'24-02-021'!M55</f>
        <v>0</v>
      </c>
      <c r="F11" s="9">
        <f>+'24-02-021'!N55</f>
        <v>0</v>
      </c>
      <c r="G11" s="9">
        <f>+'24-02-021'!Q55</f>
        <v>0</v>
      </c>
      <c r="H11" s="9">
        <f>+'24-02-021'!R55</f>
        <v>0</v>
      </c>
      <c r="I11" s="9">
        <f>+'24-02-021'!S55</f>
        <v>0</v>
      </c>
      <c r="J11" s="9">
        <f>+'24-02-021'!T55</f>
        <v>0</v>
      </c>
      <c r="K11" s="9">
        <f>+'24-02-021'!U55</f>
        <v>0</v>
      </c>
      <c r="L11" s="9">
        <f>+'24-02-021'!V55</f>
        <v>0</v>
      </c>
      <c r="M11" s="9">
        <f>+'24-02-021'!W55</f>
        <v>0</v>
      </c>
      <c r="N11" s="9">
        <f>+'24-02-021'!X55</f>
        <v>0</v>
      </c>
      <c r="O11" s="9">
        <f>+'24-02-021'!Y55</f>
        <v>0</v>
      </c>
      <c r="P11" s="9">
        <f>+'24-02-021'!Z55</f>
        <v>0</v>
      </c>
      <c r="Q11" s="9">
        <f>+'24-02-021'!AA55</f>
        <v>0</v>
      </c>
      <c r="R11" s="9">
        <f>+'24-02-021'!AB55</f>
        <v>0</v>
      </c>
      <c r="S11" s="9">
        <f>+'24-02-021'!AC55</f>
        <v>0</v>
      </c>
      <c r="T11" s="9">
        <f>+'24-02-021'!AD55</f>
        <v>0</v>
      </c>
      <c r="U11" s="9">
        <f>+'24-02-021'!AE55</f>
        <v>0</v>
      </c>
      <c r="V11" s="9">
        <f>+'24-02-021'!AF55</f>
        <v>0</v>
      </c>
      <c r="W11" s="9">
        <f>+'24-02-021'!AG55</f>
        <v>0</v>
      </c>
      <c r="X11" s="11">
        <f>+'24-02-021'!AH55</f>
        <v>0</v>
      </c>
      <c r="Y11" s="11">
        <f>+'24-02-021'!AI55</f>
        <v>0</v>
      </c>
    </row>
    <row r="12" spans="1:25" s="12" customFormat="1" ht="26.25" customHeight="1">
      <c r="A12" s="43" t="s">
        <v>59</v>
      </c>
      <c r="B12" s="9">
        <f>+'24-02-021'!I67</f>
        <v>0</v>
      </c>
      <c r="C12" s="9">
        <f>+'24-02-021'!J67</f>
        <v>0</v>
      </c>
      <c r="D12" s="9">
        <f>+'24-02-021'!L67</f>
        <v>0</v>
      </c>
      <c r="E12" s="9">
        <f>+'24-02-021'!M67</f>
        <v>0</v>
      </c>
      <c r="F12" s="9">
        <f>+'24-02-021'!N67</f>
        <v>0</v>
      </c>
      <c r="G12" s="9">
        <f>+'24-02-021'!Q67</f>
        <v>0</v>
      </c>
      <c r="H12" s="9">
        <f>+'24-02-021'!R67</f>
        <v>0</v>
      </c>
      <c r="I12" s="9">
        <f>+'24-02-021'!S67</f>
        <v>0</v>
      </c>
      <c r="J12" s="9">
        <f>+'24-02-021'!T67</f>
        <v>0</v>
      </c>
      <c r="K12" s="9">
        <f>+'24-02-021'!U67</f>
        <v>0</v>
      </c>
      <c r="L12" s="9">
        <f>+'24-02-021'!V67</f>
        <v>0</v>
      </c>
      <c r="M12" s="9">
        <f>+'24-02-021'!W67</f>
        <v>0</v>
      </c>
      <c r="N12" s="9">
        <f>+'24-02-021'!X67</f>
        <v>0</v>
      </c>
      <c r="O12" s="9">
        <f>+'24-02-021'!Y67</f>
        <v>0</v>
      </c>
      <c r="P12" s="9">
        <f>+'24-02-021'!Z67</f>
        <v>0</v>
      </c>
      <c r="Q12" s="9">
        <f>+'24-02-021'!AA67</f>
        <v>0</v>
      </c>
      <c r="R12" s="9">
        <f>+'24-02-021'!AB67</f>
        <v>0</v>
      </c>
      <c r="S12" s="9">
        <f>+'24-02-021'!AC67</f>
        <v>0</v>
      </c>
      <c r="T12" s="9">
        <f>+'24-02-021'!AD67</f>
        <v>0</v>
      </c>
      <c r="U12" s="9">
        <f>+'24-02-021'!AE67</f>
        <v>0</v>
      </c>
      <c r="V12" s="9">
        <f>+'24-02-021'!AF67</f>
        <v>0</v>
      </c>
      <c r="W12" s="9">
        <f>+'24-02-021'!AG67</f>
        <v>0</v>
      </c>
      <c r="X12" s="11">
        <f>+'24-02-021'!AH67</f>
        <v>0</v>
      </c>
      <c r="Y12" s="11">
        <f>+'24-02-021'!AI67</f>
        <v>0</v>
      </c>
    </row>
    <row r="13" spans="1:25" s="12" customFormat="1" ht="26.25" customHeight="1">
      <c r="A13" s="10" t="s">
        <v>15</v>
      </c>
      <c r="B13" s="9">
        <f>+'24-02-021'!I79</f>
        <v>0</v>
      </c>
      <c r="C13" s="9">
        <f>+'24-02-021'!J79</f>
        <v>0</v>
      </c>
      <c r="D13" s="9">
        <f>+'24-02-021'!L79</f>
        <v>0</v>
      </c>
      <c r="E13" s="9">
        <f>+'24-02-021'!M79</f>
        <v>0</v>
      </c>
      <c r="F13" s="9">
        <f>+'24-02-021'!N79</f>
        <v>0</v>
      </c>
      <c r="G13" s="9">
        <f>+'24-02-021'!Q79</f>
        <v>0</v>
      </c>
      <c r="H13" s="9">
        <f>+'24-02-021'!R79</f>
        <v>0</v>
      </c>
      <c r="I13" s="9">
        <f>+'24-02-021'!S79</f>
        <v>0</v>
      </c>
      <c r="J13" s="9">
        <f>+'24-02-021'!T79</f>
        <v>0</v>
      </c>
      <c r="K13" s="9">
        <f>+'24-02-021'!U79</f>
        <v>0</v>
      </c>
      <c r="L13" s="9">
        <f>+'24-02-021'!V79</f>
        <v>0</v>
      </c>
      <c r="M13" s="9">
        <f>+'24-02-021'!W79</f>
        <v>0</v>
      </c>
      <c r="N13" s="9">
        <f>+'24-02-021'!X79</f>
        <v>0</v>
      </c>
      <c r="O13" s="9">
        <f>+'24-02-021'!Y79</f>
        <v>0</v>
      </c>
      <c r="P13" s="9">
        <f>+'24-02-021'!Z79</f>
        <v>0</v>
      </c>
      <c r="Q13" s="9">
        <f>+'24-02-021'!AA79</f>
        <v>0</v>
      </c>
      <c r="R13" s="9">
        <f>+'24-02-021'!AB79</f>
        <v>0</v>
      </c>
      <c r="S13" s="9">
        <f>+'24-02-021'!AC79</f>
        <v>0</v>
      </c>
      <c r="T13" s="9">
        <f>+'24-02-021'!AD79</f>
        <v>0</v>
      </c>
      <c r="U13" s="9">
        <f>+'24-02-021'!AE79</f>
        <v>0</v>
      </c>
      <c r="V13" s="9">
        <f>+'24-02-021'!AF79</f>
        <v>0</v>
      </c>
      <c r="W13" s="9">
        <f>+'24-02-021'!AG79</f>
        <v>0</v>
      </c>
      <c r="X13" s="11">
        <f>+'24-02-021'!AH79</f>
        <v>0</v>
      </c>
      <c r="Y13" s="11">
        <f>+'24-02-021'!AI79</f>
        <v>0</v>
      </c>
    </row>
    <row r="14" spans="1:25" s="12" customFormat="1" ht="26.25" customHeight="1">
      <c r="A14" s="10" t="s">
        <v>16</v>
      </c>
      <c r="B14" s="9">
        <f>+'24-02-021'!I91</f>
        <v>0</v>
      </c>
      <c r="C14" s="9">
        <f>+'24-02-021'!J91</f>
        <v>0</v>
      </c>
      <c r="D14" s="9">
        <f>+'24-02-021'!L91</f>
        <v>0</v>
      </c>
      <c r="E14" s="9">
        <f>+'24-02-021'!M91</f>
        <v>0</v>
      </c>
      <c r="F14" s="9">
        <f>+'24-02-021'!N91</f>
        <v>0</v>
      </c>
      <c r="G14" s="9">
        <f>+'24-02-021'!Q91</f>
        <v>0</v>
      </c>
      <c r="H14" s="9">
        <f>+'24-02-021'!R91</f>
        <v>0</v>
      </c>
      <c r="I14" s="9">
        <f>+'24-02-021'!S91</f>
        <v>0</v>
      </c>
      <c r="J14" s="9">
        <f>+'24-02-021'!T91</f>
        <v>0</v>
      </c>
      <c r="K14" s="9">
        <f>+'24-02-021'!U91</f>
        <v>0</v>
      </c>
      <c r="L14" s="9">
        <f>+'24-02-021'!V91</f>
        <v>0</v>
      </c>
      <c r="M14" s="9">
        <f>+'24-02-021'!W91</f>
        <v>0</v>
      </c>
      <c r="N14" s="9">
        <f>+'24-02-021'!X91</f>
        <v>0</v>
      </c>
      <c r="O14" s="9">
        <f>+'24-02-021'!Y91</f>
        <v>0</v>
      </c>
      <c r="P14" s="9">
        <f>+'24-02-021'!Z91</f>
        <v>0</v>
      </c>
      <c r="Q14" s="9">
        <f>+'24-02-021'!AA91</f>
        <v>0</v>
      </c>
      <c r="R14" s="9">
        <f>+'24-02-021'!AB91</f>
        <v>0</v>
      </c>
      <c r="S14" s="9">
        <f>+'24-02-021'!AC91</f>
        <v>0</v>
      </c>
      <c r="T14" s="9">
        <f>+'24-02-021'!AD91</f>
        <v>0</v>
      </c>
      <c r="U14" s="9">
        <f>+'24-02-021'!AE91</f>
        <v>0</v>
      </c>
      <c r="V14" s="9">
        <f>+'24-02-021'!AF91</f>
        <v>0</v>
      </c>
      <c r="W14" s="9">
        <f>+'24-02-021'!AG91</f>
        <v>0</v>
      </c>
      <c r="X14" s="11">
        <f>+'24-02-021'!AH91</f>
        <v>0</v>
      </c>
      <c r="Y14" s="11">
        <f>+'24-02-021'!AI91</f>
        <v>0</v>
      </c>
    </row>
    <row r="15" spans="1:25" s="12" customFormat="1" ht="26.25" customHeight="1">
      <c r="A15" s="43" t="s">
        <v>63</v>
      </c>
      <c r="B15" s="9">
        <f>+'24-02-021'!I103</f>
        <v>0</v>
      </c>
      <c r="C15" s="9">
        <f>+'24-02-021'!J103</f>
        <v>0</v>
      </c>
      <c r="D15" s="9">
        <f>+'24-02-021'!L103</f>
        <v>0</v>
      </c>
      <c r="E15" s="9">
        <f>+'24-02-021'!M103</f>
        <v>0</v>
      </c>
      <c r="F15" s="9">
        <f>+'24-02-021'!N103</f>
        <v>0</v>
      </c>
      <c r="G15" s="9">
        <f>+'24-02-021'!Q103</f>
        <v>0</v>
      </c>
      <c r="H15" s="9">
        <f>+'24-02-021'!R103</f>
        <v>0</v>
      </c>
      <c r="I15" s="9">
        <f>+'24-02-021'!S103</f>
        <v>0</v>
      </c>
      <c r="J15" s="9">
        <f>+'24-02-021'!T103</f>
        <v>0</v>
      </c>
      <c r="K15" s="9">
        <f>+'24-02-021'!U103</f>
        <v>0</v>
      </c>
      <c r="L15" s="9">
        <f>+'24-02-021'!V103</f>
        <v>0</v>
      </c>
      <c r="M15" s="9">
        <f>+'24-02-021'!W103</f>
        <v>0</v>
      </c>
      <c r="N15" s="9">
        <f>+'24-02-021'!X103</f>
        <v>0</v>
      </c>
      <c r="O15" s="9">
        <f>+'24-02-021'!Y103</f>
        <v>0</v>
      </c>
      <c r="P15" s="9">
        <f>+'24-02-021'!Z103</f>
        <v>0</v>
      </c>
      <c r="Q15" s="9">
        <f>+'24-02-021'!AA103</f>
        <v>0</v>
      </c>
      <c r="R15" s="9">
        <f>+'24-02-021'!AB103</f>
        <v>0</v>
      </c>
      <c r="S15" s="9">
        <f>+'24-02-021'!AC103</f>
        <v>0</v>
      </c>
      <c r="T15" s="9">
        <f>+'24-02-021'!AD103</f>
        <v>0</v>
      </c>
      <c r="U15" s="9">
        <f>+'24-02-021'!AE103</f>
        <v>0</v>
      </c>
      <c r="V15" s="9">
        <f>+'24-02-021'!AF103</f>
        <v>0</v>
      </c>
      <c r="W15" s="9">
        <f>+'24-02-021'!AG103</f>
        <v>0</v>
      </c>
      <c r="X15" s="11">
        <f>+'24-02-021'!AH103</f>
        <v>0</v>
      </c>
      <c r="Y15" s="11">
        <f>+'24-02-021'!AI103</f>
        <v>0</v>
      </c>
    </row>
    <row r="16" spans="1:25" s="12" customFormat="1" ht="26.25" customHeight="1">
      <c r="A16" s="43" t="s">
        <v>65</v>
      </c>
      <c r="B16" s="9">
        <f>+'24-02-021'!I115</f>
        <v>0</v>
      </c>
      <c r="C16" s="9">
        <f>+'24-02-021'!J115</f>
        <v>0</v>
      </c>
      <c r="D16" s="9">
        <f>+'24-02-021'!L115</f>
        <v>0</v>
      </c>
      <c r="E16" s="9">
        <f>+'24-02-021'!M115</f>
        <v>0</v>
      </c>
      <c r="F16" s="9">
        <f>+'24-02-021'!N115</f>
        <v>0</v>
      </c>
      <c r="G16" s="9">
        <f>+'24-02-021'!Q115</f>
        <v>0</v>
      </c>
      <c r="H16" s="9">
        <f>+'24-02-021'!R115</f>
        <v>0</v>
      </c>
      <c r="I16" s="9">
        <f>+'24-02-021'!S115</f>
        <v>0</v>
      </c>
      <c r="J16" s="9">
        <f>+'24-02-021'!T115</f>
        <v>0</v>
      </c>
      <c r="K16" s="9">
        <f>+'24-02-021'!U115</f>
        <v>0</v>
      </c>
      <c r="L16" s="9">
        <f>+'24-02-021'!V115</f>
        <v>0</v>
      </c>
      <c r="M16" s="9">
        <f>+'24-02-021'!W115</f>
        <v>0</v>
      </c>
      <c r="N16" s="9">
        <f>+'24-02-021'!X115</f>
        <v>0</v>
      </c>
      <c r="O16" s="9">
        <f>+'24-02-021'!Y115</f>
        <v>0</v>
      </c>
      <c r="P16" s="9">
        <f>+'24-02-021'!Z115</f>
        <v>0</v>
      </c>
      <c r="Q16" s="9">
        <f>+'24-02-021'!AA115</f>
        <v>0</v>
      </c>
      <c r="R16" s="9">
        <f>+'24-02-021'!AB115</f>
        <v>0</v>
      </c>
      <c r="S16" s="9">
        <f>+'24-02-021'!AC115</f>
        <v>0</v>
      </c>
      <c r="T16" s="9">
        <f>+'24-02-021'!AD115</f>
        <v>0</v>
      </c>
      <c r="U16" s="9">
        <f>+'24-02-021'!AE115</f>
        <v>0</v>
      </c>
      <c r="V16" s="9">
        <f>+'24-02-021'!AF115</f>
        <v>0</v>
      </c>
      <c r="W16" s="9">
        <f>+'24-02-021'!AG115</f>
        <v>0</v>
      </c>
      <c r="X16" s="11">
        <f>+'24-02-021'!AH115</f>
        <v>0</v>
      </c>
      <c r="Y16" s="11">
        <f>+'24-02-021'!AI115</f>
        <v>0</v>
      </c>
    </row>
    <row r="17" spans="1:25" s="12" customFormat="1" ht="26.25" customHeight="1">
      <c r="A17" s="10" t="s">
        <v>17</v>
      </c>
      <c r="B17" s="9">
        <f>+'24-02-021'!I127</f>
        <v>0</v>
      </c>
      <c r="C17" s="9">
        <f>+'24-02-021'!J127</f>
        <v>0</v>
      </c>
      <c r="D17" s="9">
        <f>+'24-02-021'!L127</f>
        <v>0</v>
      </c>
      <c r="E17" s="9">
        <f>+'24-02-021'!M127</f>
        <v>0</v>
      </c>
      <c r="F17" s="9">
        <f>+'24-02-021'!N127</f>
        <v>0</v>
      </c>
      <c r="G17" s="9">
        <f>+'24-02-021'!Q127</f>
        <v>0</v>
      </c>
      <c r="H17" s="9">
        <f>+'24-02-021'!R127</f>
        <v>0</v>
      </c>
      <c r="I17" s="9">
        <f>+'24-02-021'!S127</f>
        <v>0</v>
      </c>
      <c r="J17" s="9">
        <f>+'24-02-021'!T127</f>
        <v>0</v>
      </c>
      <c r="K17" s="9">
        <f>+'24-02-021'!U127</f>
        <v>0</v>
      </c>
      <c r="L17" s="9">
        <f>+'24-02-021'!V127</f>
        <v>0</v>
      </c>
      <c r="M17" s="9">
        <f>+'24-02-021'!W127</f>
        <v>0</v>
      </c>
      <c r="N17" s="9">
        <f>+'24-02-021'!X127</f>
        <v>0</v>
      </c>
      <c r="O17" s="9">
        <f>+'24-02-021'!Y127</f>
        <v>0</v>
      </c>
      <c r="P17" s="9">
        <f>+'24-02-021'!Z127</f>
        <v>0</v>
      </c>
      <c r="Q17" s="9">
        <f>+'24-02-021'!AA127</f>
        <v>0</v>
      </c>
      <c r="R17" s="9">
        <f>+'24-02-021'!AB127</f>
        <v>0</v>
      </c>
      <c r="S17" s="9">
        <f>+'24-02-021'!AC127</f>
        <v>0</v>
      </c>
      <c r="T17" s="9">
        <f>+'24-02-021'!AD127</f>
        <v>0</v>
      </c>
      <c r="U17" s="9">
        <f>+'24-02-021'!AE127</f>
        <v>0</v>
      </c>
      <c r="V17" s="9">
        <f>+'24-02-021'!AF127</f>
        <v>0</v>
      </c>
      <c r="W17" s="9">
        <f>+'24-02-021'!AG127</f>
        <v>0</v>
      </c>
      <c r="X17" s="11">
        <f>+'24-02-021'!AH127</f>
        <v>0</v>
      </c>
      <c r="Y17" s="11">
        <f>+'24-02-021'!AI127</f>
        <v>0</v>
      </c>
    </row>
    <row r="18" spans="1:25" s="12" customFormat="1" ht="26.25" customHeight="1">
      <c r="A18" s="43" t="s">
        <v>68</v>
      </c>
      <c r="B18" s="9">
        <f>+'24-02-021'!I139</f>
        <v>0</v>
      </c>
      <c r="C18" s="9">
        <f>+'24-02-021'!J139</f>
        <v>0</v>
      </c>
      <c r="D18" s="9">
        <f>+'24-02-021'!L139</f>
        <v>0</v>
      </c>
      <c r="E18" s="9">
        <f>+'24-02-021'!M139</f>
        <v>0</v>
      </c>
      <c r="F18" s="9">
        <f>+'24-02-021'!N139</f>
        <v>0</v>
      </c>
      <c r="G18" s="9">
        <f>+'24-02-021'!Q139</f>
        <v>0</v>
      </c>
      <c r="H18" s="9">
        <f>+'24-02-021'!R139</f>
        <v>0</v>
      </c>
      <c r="I18" s="9">
        <f>+'24-02-021'!S139</f>
        <v>0</v>
      </c>
      <c r="J18" s="9">
        <f>+'24-02-021'!T139</f>
        <v>0</v>
      </c>
      <c r="K18" s="9">
        <f>+'24-02-021'!U139</f>
        <v>0</v>
      </c>
      <c r="L18" s="9">
        <f>+'24-02-021'!V139</f>
        <v>0</v>
      </c>
      <c r="M18" s="9">
        <f>+'24-02-021'!W139</f>
        <v>0</v>
      </c>
      <c r="N18" s="9">
        <f>+'24-02-021'!X139</f>
        <v>0</v>
      </c>
      <c r="O18" s="9">
        <f>+'24-02-021'!Y139</f>
        <v>0</v>
      </c>
      <c r="P18" s="9">
        <f>+'24-02-021'!Z139</f>
        <v>0</v>
      </c>
      <c r="Q18" s="9">
        <f>+'24-02-021'!AA139</f>
        <v>0</v>
      </c>
      <c r="R18" s="9">
        <f>+'24-02-021'!AB139</f>
        <v>0</v>
      </c>
      <c r="S18" s="9">
        <f>+'24-02-021'!AC139</f>
        <v>0</v>
      </c>
      <c r="T18" s="9">
        <f>+'24-02-021'!AD139</f>
        <v>0</v>
      </c>
      <c r="U18" s="9">
        <f>+'24-02-021'!AE139</f>
        <v>0</v>
      </c>
      <c r="V18" s="9">
        <f>+'24-02-021'!AF139</f>
        <v>0</v>
      </c>
      <c r="W18" s="9">
        <f>+'24-02-021'!AG139</f>
        <v>0</v>
      </c>
      <c r="X18" s="11">
        <f>+'24-02-021'!AH139</f>
        <v>0</v>
      </c>
      <c r="Y18" s="11">
        <f>+'24-02-021'!AI139</f>
        <v>0</v>
      </c>
    </row>
    <row r="19" spans="1:25" s="12" customFormat="1" ht="26.25" customHeight="1">
      <c r="A19" s="10" t="s">
        <v>18</v>
      </c>
      <c r="B19" s="9">
        <f>+'24-02-021'!I151</f>
        <v>0</v>
      </c>
      <c r="C19" s="9">
        <f>+'24-02-021'!J151</f>
        <v>0</v>
      </c>
      <c r="D19" s="9">
        <f>+'24-02-021'!L151</f>
        <v>0</v>
      </c>
      <c r="E19" s="9">
        <f>+'24-02-021'!M151</f>
        <v>0</v>
      </c>
      <c r="F19" s="9">
        <f>+'24-02-021'!N151</f>
        <v>0</v>
      </c>
      <c r="G19" s="9">
        <f>+'24-02-021'!Q151</f>
        <v>0</v>
      </c>
      <c r="H19" s="9">
        <f>+'24-02-021'!R151</f>
        <v>0</v>
      </c>
      <c r="I19" s="9">
        <f>+'24-02-021'!S151</f>
        <v>0</v>
      </c>
      <c r="J19" s="9">
        <f>+'24-02-021'!T151</f>
        <v>0</v>
      </c>
      <c r="K19" s="9">
        <f>+'24-02-021'!U151</f>
        <v>0</v>
      </c>
      <c r="L19" s="9">
        <f>+'24-02-021'!V151</f>
        <v>0</v>
      </c>
      <c r="M19" s="9">
        <f>+'24-02-021'!W151</f>
        <v>0</v>
      </c>
      <c r="N19" s="9">
        <f>+'24-02-021'!X151</f>
        <v>0</v>
      </c>
      <c r="O19" s="9">
        <f>+'24-02-021'!Y151</f>
        <v>0</v>
      </c>
      <c r="P19" s="9">
        <f>+'24-02-021'!Z151</f>
        <v>0</v>
      </c>
      <c r="Q19" s="9">
        <f>+'24-02-021'!AA151</f>
        <v>0</v>
      </c>
      <c r="R19" s="9">
        <f>+'24-02-021'!AB151</f>
        <v>0</v>
      </c>
      <c r="S19" s="9">
        <f>+'24-02-021'!AC151</f>
        <v>0</v>
      </c>
      <c r="T19" s="9">
        <f>+'24-02-021'!AD151</f>
        <v>0</v>
      </c>
      <c r="U19" s="9">
        <f>+'24-02-021'!AE151</f>
        <v>0</v>
      </c>
      <c r="V19" s="9">
        <f>+'24-02-021'!AF151</f>
        <v>0</v>
      </c>
      <c r="W19" s="9">
        <f>+'24-02-021'!AG151</f>
        <v>0</v>
      </c>
      <c r="X19" s="11">
        <f>+'24-02-021'!AH151</f>
        <v>0</v>
      </c>
      <c r="Y19" s="11">
        <f>+'24-02-021'!AI151</f>
        <v>0</v>
      </c>
    </row>
    <row r="20" spans="1:25" s="12" customFormat="1" ht="26.25" customHeight="1">
      <c r="A20" s="15" t="s">
        <v>71</v>
      </c>
      <c r="B20" s="9">
        <f>+'24-02-021'!I163</f>
        <v>0</v>
      </c>
      <c r="C20" s="9">
        <f>+'24-02-021'!J163</f>
        <v>0</v>
      </c>
      <c r="D20" s="9">
        <f>+'24-02-021'!L163</f>
        <v>0</v>
      </c>
      <c r="E20" s="9">
        <f>+'24-02-021'!M163</f>
        <v>0</v>
      </c>
      <c r="F20" s="9">
        <f>+'24-02-021'!N163</f>
        <v>0</v>
      </c>
      <c r="G20" s="9">
        <f>+'24-02-021'!Q163</f>
        <v>0</v>
      </c>
      <c r="H20" s="9">
        <f>+'24-02-021'!R163</f>
        <v>0</v>
      </c>
      <c r="I20" s="9">
        <f>+'24-02-021'!S163</f>
        <v>0</v>
      </c>
      <c r="J20" s="9">
        <f>+'24-02-021'!T163</f>
        <v>0</v>
      </c>
      <c r="K20" s="9">
        <f>+'24-02-021'!U163</f>
        <v>0</v>
      </c>
      <c r="L20" s="9">
        <f>+'24-02-021'!V163</f>
        <v>0</v>
      </c>
      <c r="M20" s="9">
        <f>+'24-02-021'!W163</f>
        <v>0</v>
      </c>
      <c r="N20" s="9">
        <f>+'24-02-021'!X163</f>
        <v>0</v>
      </c>
      <c r="O20" s="9">
        <f>+'24-02-021'!Y163</f>
        <v>0</v>
      </c>
      <c r="P20" s="9">
        <f>+'24-02-021'!Z163</f>
        <v>0</v>
      </c>
      <c r="Q20" s="9">
        <f>+'24-02-021'!AA163</f>
        <v>0</v>
      </c>
      <c r="R20" s="9">
        <f>+'24-02-021'!AB163</f>
        <v>0</v>
      </c>
      <c r="S20" s="9">
        <f>+'24-02-021'!AC163</f>
        <v>0</v>
      </c>
      <c r="T20" s="9">
        <f>+'24-02-021'!AD163</f>
        <v>0</v>
      </c>
      <c r="U20" s="9">
        <f>+'24-02-021'!AE163</f>
        <v>0</v>
      </c>
      <c r="V20" s="9">
        <f>+'24-02-021'!AF163</f>
        <v>0</v>
      </c>
      <c r="W20" s="9">
        <f>+'24-02-021'!AG163</f>
        <v>0</v>
      </c>
      <c r="X20" s="11">
        <f>+'24-02-021'!AH163</f>
        <v>0</v>
      </c>
      <c r="Y20" s="11">
        <f>+'24-02-021'!AI163</f>
        <v>0</v>
      </c>
    </row>
    <row r="21" spans="1:25" s="12" customFormat="1" ht="26.25" customHeight="1">
      <c r="A21" s="13" t="s">
        <v>20</v>
      </c>
      <c r="B21" s="9">
        <f>+'24-02-021'!I175</f>
        <v>0</v>
      </c>
      <c r="C21" s="9">
        <f>+'24-02-021'!J175</f>
        <v>0</v>
      </c>
      <c r="D21" s="9">
        <f>+'24-02-021'!L175</f>
        <v>0</v>
      </c>
      <c r="E21" s="9">
        <f>+'24-02-021'!M175</f>
        <v>0</v>
      </c>
      <c r="F21" s="9">
        <f>+'24-02-021'!N175</f>
        <v>0</v>
      </c>
      <c r="G21" s="9">
        <f>+'24-02-021'!Q175</f>
        <v>0</v>
      </c>
      <c r="H21" s="9">
        <f>+'24-02-021'!R175</f>
        <v>0</v>
      </c>
      <c r="I21" s="9">
        <f>+'24-02-021'!S175</f>
        <v>0</v>
      </c>
      <c r="J21" s="9">
        <f>+'24-02-021'!T175</f>
        <v>0</v>
      </c>
      <c r="K21" s="9">
        <f>+'24-02-021'!U175</f>
        <v>0</v>
      </c>
      <c r="L21" s="9">
        <f>+'24-02-021'!V175</f>
        <v>0</v>
      </c>
      <c r="M21" s="9">
        <f>+'24-02-021'!W175</f>
        <v>0</v>
      </c>
      <c r="N21" s="9">
        <f>+'24-02-021'!X175</f>
        <v>0</v>
      </c>
      <c r="O21" s="9">
        <f>+'24-02-021'!Y175</f>
        <v>0</v>
      </c>
      <c r="P21" s="9">
        <f>+'24-02-021'!Z175</f>
        <v>0</v>
      </c>
      <c r="Q21" s="9">
        <f>+'24-02-021'!AA175</f>
        <v>0</v>
      </c>
      <c r="R21" s="9">
        <f>+'24-02-021'!AB175</f>
        <v>0</v>
      </c>
      <c r="S21" s="9">
        <f>+'24-02-021'!AC175</f>
        <v>0</v>
      </c>
      <c r="T21" s="9">
        <f>+'24-02-021'!AD175</f>
        <v>0</v>
      </c>
      <c r="U21" s="9">
        <f>+'24-02-021'!AE175</f>
        <v>0</v>
      </c>
      <c r="V21" s="9">
        <f>+'24-02-021'!AF175</f>
        <v>0</v>
      </c>
      <c r="W21" s="9">
        <f>+'24-02-021'!AG175</f>
        <v>0</v>
      </c>
      <c r="X21" s="11">
        <f>+'24-02-021'!AH175</f>
        <v>0</v>
      </c>
      <c r="Y21" s="11">
        <f>+'24-02-021'!AI175</f>
        <v>0</v>
      </c>
    </row>
    <row r="22" spans="1:25" s="12" customFormat="1" ht="26.25" customHeight="1">
      <c r="A22" s="13" t="s">
        <v>19</v>
      </c>
      <c r="B22" s="9">
        <f>+'24-02-021'!I187</f>
        <v>0</v>
      </c>
      <c r="C22" s="9">
        <f>+'24-02-021'!J187</f>
        <v>0</v>
      </c>
      <c r="D22" s="9">
        <f>+'24-02-021'!L187</f>
        <v>0</v>
      </c>
      <c r="E22" s="9">
        <f>+'24-02-021'!M187</f>
        <v>0</v>
      </c>
      <c r="F22" s="9">
        <f>+'24-02-021'!N187</f>
        <v>0</v>
      </c>
      <c r="G22" s="9">
        <f>+'24-02-021'!Q187</f>
        <v>0</v>
      </c>
      <c r="H22" s="9">
        <f>+'24-02-021'!R187</f>
        <v>0</v>
      </c>
      <c r="I22" s="9">
        <f>+'24-02-021'!S187</f>
        <v>0</v>
      </c>
      <c r="J22" s="9">
        <f>+'24-02-021'!T187</f>
        <v>0</v>
      </c>
      <c r="K22" s="9">
        <f>+'24-02-021'!U187</f>
        <v>0</v>
      </c>
      <c r="L22" s="9">
        <f>+'24-02-021'!V187</f>
        <v>0</v>
      </c>
      <c r="M22" s="9">
        <f>+'24-02-021'!W187</f>
        <v>0</v>
      </c>
      <c r="N22" s="9">
        <f>+'24-02-021'!X187</f>
        <v>0</v>
      </c>
      <c r="O22" s="9">
        <f>+'24-02-021'!Y187</f>
        <v>0</v>
      </c>
      <c r="P22" s="9">
        <f>+'24-02-021'!Z187</f>
        <v>0</v>
      </c>
      <c r="Q22" s="9">
        <f>+'24-02-021'!AA187</f>
        <v>0</v>
      </c>
      <c r="R22" s="9">
        <f>+'24-02-021'!AB187</f>
        <v>0</v>
      </c>
      <c r="S22" s="9">
        <f>+'24-02-021'!AC187</f>
        <v>0</v>
      </c>
      <c r="T22" s="9">
        <f>+'24-02-021'!AD187</f>
        <v>0</v>
      </c>
      <c r="U22" s="9">
        <f>+'24-02-021'!AE187</f>
        <v>0</v>
      </c>
      <c r="V22" s="9">
        <f>+'24-02-021'!AF187</f>
        <v>0</v>
      </c>
      <c r="W22" s="9">
        <f>+'24-02-021'!AG187</f>
        <v>0</v>
      </c>
      <c r="X22" s="11">
        <f>+'24-02-021'!AH187</f>
        <v>0</v>
      </c>
      <c r="Y22" s="11">
        <f>+'24-02-021'!AI187</f>
        <v>0</v>
      </c>
    </row>
    <row r="23" spans="1:25" s="12" customFormat="1" ht="26.25" customHeight="1">
      <c r="A23" s="14" t="s">
        <v>49</v>
      </c>
      <c r="B23" s="9">
        <f>+'24-02-021'!I190</f>
        <v>37559382000</v>
      </c>
      <c r="C23" s="9">
        <f>+'24-02-021'!J190</f>
        <v>37559382000</v>
      </c>
      <c r="D23" s="9">
        <f>+'24-02-021'!L190</f>
        <v>0</v>
      </c>
      <c r="E23" s="9">
        <f>+'24-02-021'!M190</f>
        <v>0</v>
      </c>
      <c r="F23" s="9">
        <f>+'24-02-021'!N190</f>
        <v>0</v>
      </c>
      <c r="G23" s="9">
        <f>+'24-02-021'!Q190</f>
        <v>37559382000</v>
      </c>
      <c r="H23" s="9">
        <f>+'24-02-021'!R190</f>
        <v>0</v>
      </c>
      <c r="I23" s="9">
        <f>+'24-02-021'!S190</f>
        <v>0</v>
      </c>
      <c r="J23" s="9">
        <f>+'24-02-021'!T190</f>
        <v>37559382000</v>
      </c>
      <c r="K23" s="9">
        <f>+'24-02-021'!U190</f>
        <v>0</v>
      </c>
      <c r="L23" s="9">
        <f>+'24-02-021'!V190</f>
        <v>0</v>
      </c>
      <c r="M23" s="9">
        <f>+'24-02-021'!W190</f>
        <v>0</v>
      </c>
      <c r="N23" s="9">
        <f>+'24-02-021'!X190</f>
        <v>0</v>
      </c>
      <c r="O23" s="9">
        <f>+'24-02-021'!Y190</f>
        <v>0</v>
      </c>
      <c r="P23" s="9">
        <f>+'24-02-021'!Z190</f>
        <v>0</v>
      </c>
      <c r="Q23" s="9">
        <f>+'24-02-021'!AA190</f>
        <v>0</v>
      </c>
      <c r="R23" s="9">
        <f>+'24-02-021'!AB190</f>
        <v>0</v>
      </c>
      <c r="S23" s="9">
        <f>+'24-02-021'!AC190</f>
        <v>0</v>
      </c>
      <c r="T23" s="9">
        <f>+'24-02-021'!AD190</f>
        <v>0</v>
      </c>
      <c r="U23" s="9">
        <f>+'24-02-021'!AE190</f>
        <v>0</v>
      </c>
      <c r="V23" s="9">
        <f>+'24-02-021'!AF190</f>
        <v>0</v>
      </c>
      <c r="W23" s="9">
        <f>+'24-02-021'!AG190</f>
        <v>37559382000</v>
      </c>
      <c r="X23" s="11">
        <f>+'24-02-021'!AH190</f>
        <v>1</v>
      </c>
      <c r="Y23" s="11">
        <f>+'24-02-021'!AI190</f>
        <v>1</v>
      </c>
    </row>
    <row r="24" spans="1:25" ht="36" customHeight="1">
      <c r="A24" s="66" t="str">
        <f>"TOTAL ASIG."&amp;" "&amp;$A$5</f>
        <v>TOTAL ASIG. 24-02-021 SUBSIDIO EMPLEO A LA MUJER, LEY Nº 20.595</v>
      </c>
      <c r="B24" s="67">
        <f t="shared" ref="B24:W24" si="0">SUM(B8:B23)</f>
        <v>37559382000</v>
      </c>
      <c r="C24" s="67">
        <f t="shared" si="0"/>
        <v>37559382000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37559382000</v>
      </c>
      <c r="H24" s="70">
        <f t="shared" si="0"/>
        <v>0</v>
      </c>
      <c r="I24" s="70">
        <f t="shared" si="0"/>
        <v>0</v>
      </c>
      <c r="J24" s="67">
        <f t="shared" si="0"/>
        <v>37559382000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37559382000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29" scale="78" fitToHeight="8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11"/>
  <sheetViews>
    <sheetView workbookViewId="0">
      <pane xSplit="3" ySplit="7" topLeftCell="P139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3.14062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33.57031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1.42578125" style="6" hidden="1" customWidth="1" outlineLevel="1"/>
    <col min="20" max="20" width="11.42578125" style="6" customWidth="1" collapsed="1"/>
    <col min="21" max="23" width="11.42578125" style="6" hidden="1" customWidth="1" outlineLevel="1"/>
    <col min="24" max="24" width="11.42578125" style="6" customWidth="1" collapsed="1"/>
    <col min="25" max="27" width="11.42578125" style="6" customWidth="1" outlineLevel="1"/>
    <col min="28" max="28" width="11.42578125" style="6" customWidth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92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72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1" t="s">
        <v>6</v>
      </c>
      <c r="H7" s="71" t="s">
        <v>7</v>
      </c>
      <c r="I7" s="192"/>
      <c r="J7" s="192"/>
      <c r="K7" s="181"/>
      <c r="L7" s="73" t="s">
        <v>11</v>
      </c>
      <c r="M7" s="73" t="s">
        <v>22</v>
      </c>
      <c r="N7" s="51" t="s">
        <v>75</v>
      </c>
      <c r="O7" s="181"/>
      <c r="P7" s="183"/>
      <c r="Q7" s="73" t="s">
        <v>35</v>
      </c>
      <c r="R7" s="73" t="s">
        <v>36</v>
      </c>
      <c r="S7" s="73" t="s">
        <v>37</v>
      </c>
      <c r="T7" s="200"/>
      <c r="U7" s="73" t="s">
        <v>38</v>
      </c>
      <c r="V7" s="73" t="s">
        <v>39</v>
      </c>
      <c r="W7" s="73" t="s">
        <v>40</v>
      </c>
      <c r="X7" s="189"/>
      <c r="Y7" s="73" t="s">
        <v>41</v>
      </c>
      <c r="Z7" s="73" t="s">
        <v>42</v>
      </c>
      <c r="AA7" s="73" t="s">
        <v>43</v>
      </c>
      <c r="AB7" s="200"/>
      <c r="AC7" s="73" t="s">
        <v>44</v>
      </c>
      <c r="AD7" s="73" t="s">
        <v>45</v>
      </c>
      <c r="AE7" s="73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IF(ISERROR(AG9/$AG$194),"-",AG9/$AG$194)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IF(ISERROR(AG19/$AG$194),0,AG19/$AG$194)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IF(ISERROR(AG21/$AG$194),"-",AG21/$AG$194)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IF(ISERROR(AG31/$AG$194),0,AG31/$AG$194)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IF(ISERROR(AG33/$AG$194),"-",AG33/$AG$194)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IF(ISERROR(AG43/$AG$194),0,AG43/$AG$194)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IF(ISERROR(AG45/$AG$194),"-",AG45/$AG$194)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IF(ISERROR(AG55/$AG$194),0,AG55/$AG$194)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IF(ISERROR(AG57/$AG$194),"-",AG57/$AG$194)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IF(ISERROR(AG67/$AG$194),0,AG67/$AG$194)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IF(ISERROR(AG69/$AG$194),"-",AG69/$AG$194)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IF(ISERROR(AG79/$AG$194),0,AG79/$AG$194)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IF(ISERROR(AG81/$AG$194),"-",AG81/$AG$194)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IF(ISERROR(AG91/$AG$194),0,AG91/$AG$194)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IF(ISERROR(AG93/$AG$194),"-",AG93/$AG$194)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IF(ISERROR(AG103/$AG$194),0,AG103/$AG$194)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IF(ISERROR(AG105/$AG$194),"-",AG105/$AG$194)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IF(ISERROR(AG115/$AG$194),0,AG115/$AG$194)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IF(ISERROR(AG117/$AG$194),"-",AG117/$AG$194)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IF(ISERROR(AG127/$AG$194),0,AG127/$AG$194)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IF(ISERROR(AG129/$AG$194),"-",AG129/$AG$194)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IF(ISERROR(AG139/$AG$194),0,AG139/$AG$194)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IF(ISERROR(AG141/$AG$194),"-",AG141/$AG$194)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IF(ISERROR(AG151/$AG$194),0,AG151/$AG$194)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IF(ISERROR(AG153/$AG$194),"-",AG153/$AG$194)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IF(ISERROR(AG163/$AG$194),0,AG163/$AG$194)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IF(ISERROR(AG165/$AG$194),"-",AG165/$AG$194)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IF(ISERROR(AG175/$AG$194),0,AG175/$AG$194)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IF(ISERROR(AG177/$AG$194),"-",AG177/$AG$194)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IF(ISERROR(AG187/$AG$194),0,AG187/$AG$194)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60048866000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12.75" outlineLevel="1">
      <c r="A189" s="87">
        <v>1</v>
      </c>
      <c r="B189" s="121"/>
      <c r="C189" s="122"/>
      <c r="D189" s="123"/>
      <c r="E189" s="124"/>
      <c r="F189" s="121"/>
      <c r="G189" s="125"/>
      <c r="H189" s="144"/>
      <c r="I189" s="226"/>
      <c r="J189" s="126">
        <v>779411396</v>
      </c>
      <c r="K189" s="127" t="s">
        <v>154</v>
      </c>
      <c r="L189" s="128"/>
      <c r="M189" s="128"/>
      <c r="N189" s="128"/>
      <c r="O189" s="121"/>
      <c r="P189" s="39"/>
      <c r="Q189" s="118">
        <v>5159843</v>
      </c>
      <c r="R189" s="118">
        <v>123625168</v>
      </c>
      <c r="S189" s="118">
        <v>87166646</v>
      </c>
      <c r="T189" s="94">
        <f>SUM(Q189:S189)</f>
        <v>215951657</v>
      </c>
      <c r="U189" s="118">
        <v>46502415</v>
      </c>
      <c r="V189" s="118">
        <v>45043961</v>
      </c>
      <c r="W189" s="35">
        <v>72784185</v>
      </c>
      <c r="X189" s="94">
        <f>SUM(U189:W189)</f>
        <v>164330561</v>
      </c>
      <c r="Y189" s="126">
        <v>58757439</v>
      </c>
      <c r="Z189" s="35">
        <v>62702903</v>
      </c>
      <c r="AA189" s="35">
        <v>59111833</v>
      </c>
      <c r="AB189" s="94">
        <f>SUM(Y189:AA189)</f>
        <v>180572175</v>
      </c>
      <c r="AC189" s="35"/>
      <c r="AD189" s="35"/>
      <c r="AE189" s="35"/>
      <c r="AF189" s="94">
        <f>SUM(AC189:AE189)</f>
        <v>0</v>
      </c>
      <c r="AG189" s="94">
        <f t="shared" ref="AG189:AG192" si="120">SUM(T189,X189,AB189,AF189)</f>
        <v>560854393</v>
      </c>
      <c r="AH189" s="41">
        <f>IF(ISERROR(AG189/I188),0,AG189/I188)</f>
        <v>9.3399664366684287E-3</v>
      </c>
      <c r="AI189" s="42">
        <f>IF(ISERROR(AG189/$AG$194),"-",AG189/$AG$194)</f>
        <v>1.5699914942507692E-2</v>
      </c>
    </row>
    <row r="190" spans="1:35" ht="12.75" outlineLevel="1">
      <c r="A190" s="87">
        <v>2</v>
      </c>
      <c r="B190" s="121"/>
      <c r="C190" s="122"/>
      <c r="D190" s="123"/>
      <c r="E190" s="124"/>
      <c r="F190" s="121"/>
      <c r="G190" s="125"/>
      <c r="H190" s="144"/>
      <c r="I190" s="226"/>
      <c r="J190" s="126">
        <v>657977692</v>
      </c>
      <c r="K190" s="127" t="s">
        <v>155</v>
      </c>
      <c r="L190" s="128"/>
      <c r="M190" s="128"/>
      <c r="N190" s="128"/>
      <c r="O190" s="121"/>
      <c r="P190" s="39"/>
      <c r="Q190" s="118">
        <v>373428</v>
      </c>
      <c r="R190" s="118">
        <v>12943221</v>
      </c>
      <c r="S190" s="118">
        <v>227448</v>
      </c>
      <c r="T190" s="94">
        <f t="shared" ref="T190:T192" si="121">SUM(Q190:S190)</f>
        <v>13544097</v>
      </c>
      <c r="U190" s="118">
        <v>565722</v>
      </c>
      <c r="V190" s="118">
        <v>8888649</v>
      </c>
      <c r="W190" s="35">
        <v>8439966</v>
      </c>
      <c r="X190" s="94">
        <f t="shared" ref="X190:X192" si="122">SUM(U190:W190)</f>
        <v>17894337</v>
      </c>
      <c r="Y190" s="126">
        <v>370222</v>
      </c>
      <c r="Z190" s="35">
        <v>3210546</v>
      </c>
      <c r="AA190" s="35">
        <v>7529688</v>
      </c>
      <c r="AB190" s="94">
        <f t="shared" ref="AB190:AB192" si="123">SUM(Y190:AA190)</f>
        <v>11110456</v>
      </c>
      <c r="AC190" s="35"/>
      <c r="AD190" s="35"/>
      <c r="AE190" s="35"/>
      <c r="AF190" s="94">
        <f t="shared" ref="AF190:AF192" si="124">SUM(AC190:AE190)</f>
        <v>0</v>
      </c>
      <c r="AG190" s="94">
        <f t="shared" si="120"/>
        <v>42548890</v>
      </c>
      <c r="AH190" s="41">
        <f>IF(ISERROR(AG190/I188),0,AG190/I188)</f>
        <v>7.0857108275783256E-4</v>
      </c>
      <c r="AI190" s="42">
        <f t="shared" ref="AI190:AI192" si="125">IF(ISERROR(AG190/$AG$194),"-",AG190/$AG$194)</f>
        <v>1.1910648507626399E-3</v>
      </c>
    </row>
    <row r="191" spans="1:35" ht="12.75" outlineLevel="1">
      <c r="A191" s="87"/>
      <c r="B191" s="121"/>
      <c r="C191" s="122"/>
      <c r="D191" s="123"/>
      <c r="E191" s="124"/>
      <c r="F191" s="121"/>
      <c r="G191" s="125"/>
      <c r="H191" s="144"/>
      <c r="I191" s="226"/>
      <c r="J191" s="126">
        <v>24982550</v>
      </c>
      <c r="K191" s="127" t="s">
        <v>219</v>
      </c>
      <c r="L191" s="128"/>
      <c r="M191" s="128"/>
      <c r="N191" s="128"/>
      <c r="O191" s="121"/>
      <c r="P191" s="39"/>
      <c r="Q191" s="118"/>
      <c r="R191" s="118"/>
      <c r="S191" s="118"/>
      <c r="T191" s="94">
        <f t="shared" si="121"/>
        <v>0</v>
      </c>
      <c r="U191" s="118"/>
      <c r="V191" s="118"/>
      <c r="W191" s="35"/>
      <c r="X191" s="94">
        <f t="shared" si="122"/>
        <v>0</v>
      </c>
      <c r="Y191" s="126"/>
      <c r="Z191" s="35"/>
      <c r="AA191" s="35"/>
      <c r="AB191" s="94">
        <f t="shared" si="123"/>
        <v>0</v>
      </c>
      <c r="AC191" s="35"/>
      <c r="AD191" s="35"/>
      <c r="AE191" s="35"/>
      <c r="AF191" s="94">
        <f t="shared" si="124"/>
        <v>0</v>
      </c>
      <c r="AG191" s="94">
        <f t="shared" si="120"/>
        <v>0</v>
      </c>
      <c r="AH191" s="41">
        <f>IF(ISERROR(AG191/I189),0,AG191/I189)</f>
        <v>0</v>
      </c>
      <c r="AI191" s="42">
        <f t="shared" ref="AI191" si="126">IF(ISERROR(AG191/$AG$194),"-",AG191/$AG$194)</f>
        <v>0</v>
      </c>
    </row>
    <row r="192" spans="1:35" ht="33.75" outlineLevel="1">
      <c r="A192" s="87">
        <v>3</v>
      </c>
      <c r="B192" s="121" t="s">
        <v>156</v>
      </c>
      <c r="C192" s="122">
        <v>41627</v>
      </c>
      <c r="D192" s="123" t="s">
        <v>157</v>
      </c>
      <c r="E192" s="124" t="s">
        <v>159</v>
      </c>
      <c r="F192" s="121" t="s">
        <v>158</v>
      </c>
      <c r="G192" s="125">
        <v>41669</v>
      </c>
      <c r="H192" s="125">
        <v>41639</v>
      </c>
      <c r="I192" s="209"/>
      <c r="J192" s="126">
        <v>56600000000</v>
      </c>
      <c r="K192" s="127" t="s">
        <v>160</v>
      </c>
      <c r="L192" s="128"/>
      <c r="M192" s="128"/>
      <c r="N192" s="128"/>
      <c r="O192" s="121" t="s">
        <v>161</v>
      </c>
      <c r="P192" s="39"/>
      <c r="Q192" s="118">
        <v>24380000000</v>
      </c>
      <c r="R192" s="126"/>
      <c r="S192" s="120"/>
      <c r="T192" s="94">
        <f t="shared" si="121"/>
        <v>24380000000</v>
      </c>
      <c r="U192" s="118">
        <v>16000000000</v>
      </c>
      <c r="V192" s="118">
        <v>-5260000000</v>
      </c>
      <c r="W192" s="35"/>
      <c r="X192" s="94">
        <f t="shared" si="122"/>
        <v>10740000000</v>
      </c>
      <c r="Y192" s="35"/>
      <c r="Z192" s="35"/>
      <c r="AA192" s="35"/>
      <c r="AB192" s="94">
        <f t="shared" si="123"/>
        <v>0</v>
      </c>
      <c r="AC192" s="35"/>
      <c r="AD192" s="35"/>
      <c r="AE192" s="35"/>
      <c r="AF192" s="94">
        <f t="shared" si="124"/>
        <v>0</v>
      </c>
      <c r="AG192" s="94">
        <f t="shared" si="120"/>
        <v>35120000000</v>
      </c>
      <c r="AH192" s="41">
        <f>IF(ISERROR(AG192/I188),0,AG192/I188)</f>
        <v>0.58485700629217541</v>
      </c>
      <c r="AI192" s="42">
        <f t="shared" si="125"/>
        <v>0.98310902020672963</v>
      </c>
    </row>
    <row r="193" spans="1:35" s="17" customFormat="1">
      <c r="A193" s="205" t="s">
        <v>50</v>
      </c>
      <c r="B193" s="206"/>
      <c r="C193" s="206"/>
      <c r="D193" s="206"/>
      <c r="E193" s="206"/>
      <c r="F193" s="206"/>
      <c r="G193" s="206"/>
      <c r="H193" s="207"/>
      <c r="I193" s="55">
        <f>I188</f>
        <v>60048866000</v>
      </c>
      <c r="J193" s="55">
        <f>SUM(J189:J192)</f>
        <v>58062371638</v>
      </c>
      <c r="K193" s="74"/>
      <c r="L193" s="55">
        <f>SUM(L189:L189)</f>
        <v>0</v>
      </c>
      <c r="M193" s="55">
        <f>SUM(M189:M189)</f>
        <v>0</v>
      </c>
      <c r="N193" s="55">
        <f>SUM(N189:N189)</f>
        <v>0</v>
      </c>
      <c r="O193" s="57"/>
      <c r="P193" s="75"/>
      <c r="Q193" s="55">
        <f>SUM(Q189:Q192)</f>
        <v>24385533271</v>
      </c>
      <c r="R193" s="55">
        <f t="shared" ref="R193:S193" si="127">SUM(R189:R192)</f>
        <v>136568389</v>
      </c>
      <c r="S193" s="55">
        <f t="shared" si="127"/>
        <v>87394094</v>
      </c>
      <c r="T193" s="60">
        <f>SUM(T189:T192)</f>
        <v>24609495754</v>
      </c>
      <c r="U193" s="55">
        <f t="shared" ref="U193:Y193" si="128">SUM(U189:U192)</f>
        <v>16047068137</v>
      </c>
      <c r="V193" s="55">
        <f t="shared" si="128"/>
        <v>-5206067390</v>
      </c>
      <c r="W193" s="55">
        <f t="shared" si="128"/>
        <v>81224151</v>
      </c>
      <c r="X193" s="60">
        <f t="shared" si="128"/>
        <v>10922224898</v>
      </c>
      <c r="Y193" s="55">
        <f t="shared" si="128"/>
        <v>59127661</v>
      </c>
      <c r="Z193" s="55">
        <f t="shared" ref="Z193:AA193" si="129">SUM(Z189:Z192)</f>
        <v>65913449</v>
      </c>
      <c r="AA193" s="55">
        <f t="shared" si="129"/>
        <v>66641521</v>
      </c>
      <c r="AB193" s="60">
        <f>SUM(AB189:AB192)</f>
        <v>191682631</v>
      </c>
      <c r="AC193" s="55">
        <f>SUM(AC189:AC192)</f>
        <v>0</v>
      </c>
      <c r="AD193" s="55">
        <f t="shared" ref="AD193:AE193" si="130">SUM(AD189:AD192)</f>
        <v>0</v>
      </c>
      <c r="AE193" s="55">
        <f t="shared" si="130"/>
        <v>0</v>
      </c>
      <c r="AF193" s="60">
        <f>SUM(AF189:AF192)</f>
        <v>0</v>
      </c>
      <c r="AG193" s="53">
        <f>SUM(AG189:AG192)</f>
        <v>35723403283</v>
      </c>
      <c r="AH193" s="54">
        <f>IF(ISERROR(AG193/I193),0,AG193/I193)</f>
        <v>0.59490554381160166</v>
      </c>
      <c r="AI193" s="54">
        <f>IF(ISERROR(AG193/$AG$194),0,AG193/$AG$194)</f>
        <v>1</v>
      </c>
    </row>
    <row r="194" spans="1:35">
      <c r="A194" s="210" t="str">
        <f>"TOTAL ASIG."&amp;" "&amp;$A$5</f>
        <v>TOTAL ASIG. 24-03-010  PROGRAMA BONIFICACION AL INGRESO ETICO FAMILIAR</v>
      </c>
      <c r="B194" s="211"/>
      <c r="C194" s="211"/>
      <c r="D194" s="211"/>
      <c r="E194" s="211"/>
      <c r="F194" s="211"/>
      <c r="G194" s="211"/>
      <c r="H194" s="212"/>
      <c r="I194" s="62">
        <f>+I19+I31+I12575+I55+I67+I79+I91+I103+I115+I127+I139+I151+I187+I163+I175+I193</f>
        <v>60048866000</v>
      </c>
      <c r="J194" s="60">
        <f>+J19+J31+J43+J55+J67+J79+J91+J103+J115+J127+J139+J151+J187+J163+J175+J193</f>
        <v>58062371638</v>
      </c>
      <c r="K194" s="63"/>
      <c r="L194" s="60">
        <f>+L19+L31+L43+L55+L67+L79+L91+L103+L115+L127+L139+L151+L187+L163+L175+L193</f>
        <v>0</v>
      </c>
      <c r="M194" s="60">
        <f>+M19+M31+M43+M55+M67+M79+M91+M103+M115+M127+M139+M151+M187+M163+M175+M193</f>
        <v>0</v>
      </c>
      <c r="N194" s="60">
        <f>+N19+N31+N43+N55+N67+N79+N91+N103+N115+N127+N139+N151+N187+N163+N175+N193</f>
        <v>0</v>
      </c>
      <c r="O194" s="64"/>
      <c r="P194" s="65"/>
      <c r="Q194" s="60">
        <f t="shared" ref="Q194:AG194" si="131">+Q19+Q31+Q43+Q55+Q67+Q79+Q91+Q103+Q115+Q127+Q139+Q151+Q187+Q163+Q175+Q193</f>
        <v>24385533271</v>
      </c>
      <c r="R194" s="60">
        <f t="shared" si="131"/>
        <v>136568389</v>
      </c>
      <c r="S194" s="60">
        <f t="shared" si="131"/>
        <v>87394094</v>
      </c>
      <c r="T194" s="60">
        <f t="shared" si="131"/>
        <v>24609495754</v>
      </c>
      <c r="U194" s="60">
        <f t="shared" si="131"/>
        <v>16047068137</v>
      </c>
      <c r="V194" s="60">
        <f t="shared" si="131"/>
        <v>-5206067390</v>
      </c>
      <c r="W194" s="60">
        <f t="shared" si="131"/>
        <v>81224151</v>
      </c>
      <c r="X194" s="60">
        <f t="shared" si="131"/>
        <v>10922224898</v>
      </c>
      <c r="Y194" s="60">
        <f t="shared" si="131"/>
        <v>59127661</v>
      </c>
      <c r="Z194" s="60">
        <f t="shared" si="131"/>
        <v>65913449</v>
      </c>
      <c r="AA194" s="60">
        <f t="shared" si="131"/>
        <v>66641521</v>
      </c>
      <c r="AB194" s="60">
        <f t="shared" si="131"/>
        <v>191682631</v>
      </c>
      <c r="AC194" s="60">
        <f t="shared" si="131"/>
        <v>0</v>
      </c>
      <c r="AD194" s="60">
        <f t="shared" si="131"/>
        <v>0</v>
      </c>
      <c r="AE194" s="60">
        <f t="shared" si="131"/>
        <v>0</v>
      </c>
      <c r="AF194" s="60">
        <f t="shared" si="131"/>
        <v>0</v>
      </c>
      <c r="AG194" s="60">
        <f t="shared" si="131"/>
        <v>35723403283</v>
      </c>
      <c r="AH194" s="61">
        <f>IF(ISERROR(AG194/I194),"-",AG194/I194)</f>
        <v>0.59490554381160166</v>
      </c>
      <c r="AI194" s="61">
        <f>IF(ISERROR(AG194/$AG$194),"-",AG194/$AG$194)</f>
        <v>1</v>
      </c>
    </row>
    <row r="195" spans="1:35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1:35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1:35" ht="12.75">
      <c r="I197" s="4"/>
      <c r="Q197" s="4"/>
      <c r="R197" s="4"/>
      <c r="S197" s="4"/>
      <c r="U197" s="4"/>
      <c r="V197" s="4"/>
      <c r="W197"/>
      <c r="Y197" s="4"/>
      <c r="Z197" s="4"/>
      <c r="AA197" s="4"/>
      <c r="AC197" s="4"/>
      <c r="AD197" s="4"/>
      <c r="AE197" s="4"/>
    </row>
    <row r="198" spans="1:35" ht="12.75">
      <c r="I198"/>
      <c r="J198"/>
      <c r="Q198" s="4"/>
      <c r="R198" s="4"/>
      <c r="S198" s="4"/>
      <c r="U198" s="4"/>
      <c r="V198" s="4"/>
      <c r="W198"/>
      <c r="Y198" s="4"/>
      <c r="Z198" s="4"/>
      <c r="AA198"/>
      <c r="AC198" s="4"/>
      <c r="AD198" s="4"/>
      <c r="AE198" s="4"/>
    </row>
    <row r="199" spans="1:35" ht="12.75">
      <c r="I199" s="4"/>
      <c r="J199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1:35" ht="12.75">
      <c r="I200" s="4"/>
      <c r="Q200" s="4"/>
      <c r="R200" s="4"/>
      <c r="S200" s="4"/>
      <c r="U200" s="4"/>
      <c r="V200" s="4"/>
      <c r="W200" s="4"/>
      <c r="Y200" s="4"/>
      <c r="Z200" s="4"/>
      <c r="AA200"/>
      <c r="AC200" s="4"/>
      <c r="AD200" s="4"/>
      <c r="AE200" s="4"/>
    </row>
    <row r="201" spans="1:35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1:35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1:35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1:35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1:35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1:35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1:35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1:35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  <row r="210" spans="9:31">
      <c r="I210" s="4"/>
      <c r="Q210" s="4"/>
      <c r="R210" s="4"/>
      <c r="S210" s="4"/>
      <c r="U210" s="4"/>
      <c r="V210" s="4"/>
      <c r="W210" s="4"/>
      <c r="Y210" s="4"/>
      <c r="Z210" s="4"/>
      <c r="AA210" s="4"/>
      <c r="AC210" s="4"/>
      <c r="AD210" s="4"/>
      <c r="AE210" s="4"/>
    </row>
    <row r="211" spans="9:31">
      <c r="I211" s="4"/>
      <c r="Q211" s="4"/>
      <c r="R211" s="4"/>
      <c r="S211" s="4"/>
      <c r="U211" s="4"/>
      <c r="V211" s="4"/>
      <c r="W211" s="4"/>
      <c r="Y211" s="4"/>
      <c r="Z211" s="4"/>
      <c r="AA211" s="4"/>
      <c r="AC211" s="4"/>
      <c r="AD211" s="4"/>
      <c r="AE211" s="4"/>
    </row>
  </sheetData>
  <sheetProtection insertRows="0" autoFilter="0"/>
  <dataConsolidate/>
  <mergeCells count="61">
    <mergeCell ref="I188:I192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3:H193"/>
    <mergeCell ref="A194:H194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92 L9:M18 W189:W192 AC189:AE192 L177:M186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R192:S192 Y191:Y192 Z189:Z192 AA191:AA192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Q192 J9:J18 J21:J30 J69:J78 J192 U192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48:H54 G21:H22 G24:H30 G129:H130 G132:H138 G33:H34 G36:H42 G177:H178 G180:H186 G45:H46 G189:G192 H192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:B192 D189:F192 O45:P54 O189:P192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K189:K192">
      <formula1>255</formula1>
    </dataValidation>
    <dataValidation type="date" operator="greaterThan" allowBlank="1" showInputMessage="1" showErrorMessage="1" errorTitle="Error en Ingresos de Fechas" error="La fecha debe corresponder al Año 2014." sqref="C9:C18 C189:C192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92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29" scale="49" fitToHeight="20" orientation="landscape" r:id="rId1"/>
  <headerFooter alignWithMargins="0"/>
  <ignoredErrors>
    <ignoredError sqref="AH192 AI193" formula="1"/>
  </ignoredErrors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workbookViewId="0">
      <pane ySplit="7" topLeftCell="A20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1.42578125" style="6" customWidth="1"/>
    <col min="3" max="3" width="11.42578125" style="3" customWidth="1"/>
    <col min="4" max="4" width="9" style="3" bestFit="1" customWidth="1"/>
    <col min="5" max="5" width="8" style="3" bestFit="1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customWidth="1" outlineLevel="1"/>
    <col min="18" max="18" width="11.42578125" style="6" customWidth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+'24-02-006'!A1:AI1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+'24-02-006'!A3:AI3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+'24-03-010'!A5:T5</f>
        <v>24-03-010  PROGRAMA BONIFICACION AL INGRESO ETICO FAMILIAR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92"/>
      <c r="K7" s="76" t="s">
        <v>38</v>
      </c>
      <c r="L7" s="76" t="s">
        <v>39</v>
      </c>
      <c r="M7" s="76" t="s">
        <v>40</v>
      </c>
      <c r="N7" s="192"/>
      <c r="O7" s="76" t="s">
        <v>41</v>
      </c>
      <c r="P7" s="76" t="s">
        <v>42</v>
      </c>
      <c r="Q7" s="76" t="s">
        <v>43</v>
      </c>
      <c r="R7" s="192"/>
      <c r="S7" s="76" t="s">
        <v>44</v>
      </c>
      <c r="T7" s="76" t="s">
        <v>45</v>
      </c>
      <c r="U7" s="76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+'24-03-010'!I19</f>
        <v>0</v>
      </c>
      <c r="C8" s="9">
        <f>+'24-03-010'!J19</f>
        <v>0</v>
      </c>
      <c r="D8" s="9">
        <f>+'24-03-010'!L19</f>
        <v>0</v>
      </c>
      <c r="E8" s="9">
        <f>+'24-03-010'!M19</f>
        <v>0</v>
      </c>
      <c r="F8" s="9">
        <f>+'24-03-010'!N19</f>
        <v>0</v>
      </c>
      <c r="G8" s="9">
        <f>+'24-03-010'!Q19</f>
        <v>0</v>
      </c>
      <c r="H8" s="9">
        <f>+'24-03-010'!R19</f>
        <v>0</v>
      </c>
      <c r="I8" s="9">
        <f>+'24-03-010'!S19</f>
        <v>0</v>
      </c>
      <c r="J8" s="9">
        <f>+'24-03-010'!T19</f>
        <v>0</v>
      </c>
      <c r="K8" s="9">
        <f>+'24-03-010'!U19</f>
        <v>0</v>
      </c>
      <c r="L8" s="9">
        <f>+'24-03-010'!V19</f>
        <v>0</v>
      </c>
      <c r="M8" s="9">
        <f>+'24-03-010'!W19</f>
        <v>0</v>
      </c>
      <c r="N8" s="9">
        <f>+'24-03-010'!X19</f>
        <v>0</v>
      </c>
      <c r="O8" s="9">
        <f>+'24-03-010'!Y19</f>
        <v>0</v>
      </c>
      <c r="P8" s="9">
        <f>+'24-03-010'!Z19</f>
        <v>0</v>
      </c>
      <c r="Q8" s="9">
        <f>+'24-03-010'!AA19</f>
        <v>0</v>
      </c>
      <c r="R8" s="9">
        <f>+'24-03-010'!AB19</f>
        <v>0</v>
      </c>
      <c r="S8" s="9">
        <f>+'24-03-010'!AC19</f>
        <v>0</v>
      </c>
      <c r="T8" s="9">
        <f>+'24-03-010'!AD19</f>
        <v>0</v>
      </c>
      <c r="U8" s="9">
        <f>+'24-03-010'!AE19</f>
        <v>0</v>
      </c>
      <c r="V8" s="9">
        <f>+'24-03-010'!AF19</f>
        <v>0</v>
      </c>
      <c r="W8" s="9">
        <f>+'24-03-010'!AG19</f>
        <v>0</v>
      </c>
      <c r="X8" s="11">
        <f>+'24-03-010'!AH19</f>
        <v>0</v>
      </c>
      <c r="Y8" s="11">
        <f>+'24-03-010'!AI19</f>
        <v>0</v>
      </c>
    </row>
    <row r="9" spans="1:25" s="12" customFormat="1" ht="26.25" customHeight="1">
      <c r="A9" s="10" t="s">
        <v>12</v>
      </c>
      <c r="B9" s="9">
        <f>+'24-03-010'!I31</f>
        <v>0</v>
      </c>
      <c r="C9" s="9">
        <f>+'24-03-010'!J31</f>
        <v>0</v>
      </c>
      <c r="D9" s="9">
        <f>+'24-03-010'!L31</f>
        <v>0</v>
      </c>
      <c r="E9" s="9">
        <f>+'24-03-010'!M31</f>
        <v>0</v>
      </c>
      <c r="F9" s="9">
        <f>+'24-03-010'!N31</f>
        <v>0</v>
      </c>
      <c r="G9" s="9">
        <f>+'24-03-010'!Q31</f>
        <v>0</v>
      </c>
      <c r="H9" s="9">
        <f>+'24-03-010'!R31</f>
        <v>0</v>
      </c>
      <c r="I9" s="9">
        <f>+'24-03-010'!S31</f>
        <v>0</v>
      </c>
      <c r="J9" s="9">
        <f>+'24-03-010'!T31</f>
        <v>0</v>
      </c>
      <c r="K9" s="9">
        <f>+'24-03-010'!U31</f>
        <v>0</v>
      </c>
      <c r="L9" s="9">
        <f>+'24-03-010'!V31</f>
        <v>0</v>
      </c>
      <c r="M9" s="9">
        <f>+'24-03-010'!W31</f>
        <v>0</v>
      </c>
      <c r="N9" s="9">
        <f>+'24-03-010'!X31</f>
        <v>0</v>
      </c>
      <c r="O9" s="9">
        <f>+'24-03-010'!Y31</f>
        <v>0</v>
      </c>
      <c r="P9" s="9">
        <f>+'24-03-010'!Z31</f>
        <v>0</v>
      </c>
      <c r="Q9" s="9">
        <f>+'24-03-010'!AA31</f>
        <v>0</v>
      </c>
      <c r="R9" s="9">
        <f>+'24-03-010'!AB31</f>
        <v>0</v>
      </c>
      <c r="S9" s="9">
        <f>+'24-03-010'!AC31</f>
        <v>0</v>
      </c>
      <c r="T9" s="9">
        <f>+'24-03-010'!AD31</f>
        <v>0</v>
      </c>
      <c r="U9" s="9">
        <f>+'24-03-010'!AE31</f>
        <v>0</v>
      </c>
      <c r="V9" s="9">
        <f>+'24-03-010'!AF31</f>
        <v>0</v>
      </c>
      <c r="W9" s="9">
        <f>+'24-03-010'!AG31</f>
        <v>0</v>
      </c>
      <c r="X9" s="11">
        <f>+'24-03-010'!AH31</f>
        <v>0</v>
      </c>
      <c r="Y9" s="11">
        <f>+'24-03-010'!AI31</f>
        <v>0</v>
      </c>
    </row>
    <row r="10" spans="1:25" s="12" customFormat="1" ht="26.25" customHeight="1">
      <c r="A10" s="10" t="s">
        <v>13</v>
      </c>
      <c r="B10" s="9">
        <f>+'24-03-010'!I43</f>
        <v>0</v>
      </c>
      <c r="C10" s="9">
        <f>+'24-03-010'!J43</f>
        <v>0</v>
      </c>
      <c r="D10" s="9">
        <f>+'24-03-010'!L43</f>
        <v>0</v>
      </c>
      <c r="E10" s="9">
        <f>+'24-03-010'!M43</f>
        <v>0</v>
      </c>
      <c r="F10" s="9">
        <f>+'24-03-010'!N43</f>
        <v>0</v>
      </c>
      <c r="G10" s="9">
        <f>+'24-03-010'!Q43</f>
        <v>0</v>
      </c>
      <c r="H10" s="9">
        <f>+'24-03-010'!R43</f>
        <v>0</v>
      </c>
      <c r="I10" s="9">
        <f>+'24-03-010'!S43</f>
        <v>0</v>
      </c>
      <c r="J10" s="9">
        <f>+'24-03-010'!T43</f>
        <v>0</v>
      </c>
      <c r="K10" s="9">
        <f>+'24-03-010'!U43</f>
        <v>0</v>
      </c>
      <c r="L10" s="9">
        <f>+'24-03-010'!V43</f>
        <v>0</v>
      </c>
      <c r="M10" s="9">
        <f>+'24-03-010'!W43</f>
        <v>0</v>
      </c>
      <c r="N10" s="9">
        <f>+'24-03-010'!X43</f>
        <v>0</v>
      </c>
      <c r="O10" s="9">
        <f>+'24-03-010'!Y43</f>
        <v>0</v>
      </c>
      <c r="P10" s="9">
        <f>+'24-03-010'!Z43</f>
        <v>0</v>
      </c>
      <c r="Q10" s="9">
        <f>+'24-03-010'!AA43</f>
        <v>0</v>
      </c>
      <c r="R10" s="9">
        <f>+'24-03-010'!AB43</f>
        <v>0</v>
      </c>
      <c r="S10" s="9">
        <f>+'24-03-010'!AC43</f>
        <v>0</v>
      </c>
      <c r="T10" s="9">
        <f>+'24-03-010'!AD43</f>
        <v>0</v>
      </c>
      <c r="U10" s="9">
        <f>+'24-03-010'!AE43</f>
        <v>0</v>
      </c>
      <c r="V10" s="9">
        <f>+'24-03-010'!AF43</f>
        <v>0</v>
      </c>
      <c r="W10" s="9">
        <f>+'24-03-010'!AG43</f>
        <v>0</v>
      </c>
      <c r="X10" s="11">
        <f>+'24-03-010'!AH43</f>
        <v>0</v>
      </c>
      <c r="Y10" s="11">
        <f>+'24-03-010'!AI43</f>
        <v>0</v>
      </c>
    </row>
    <row r="11" spans="1:25" s="12" customFormat="1" ht="26.25" customHeight="1">
      <c r="A11" s="10" t="s">
        <v>14</v>
      </c>
      <c r="B11" s="9">
        <f>+'24-03-010'!I55</f>
        <v>0</v>
      </c>
      <c r="C11" s="9">
        <f>+'24-03-010'!J55</f>
        <v>0</v>
      </c>
      <c r="D11" s="9">
        <f>+'24-03-010'!L55</f>
        <v>0</v>
      </c>
      <c r="E11" s="9">
        <f>+'24-03-010'!M55</f>
        <v>0</v>
      </c>
      <c r="F11" s="9">
        <f>+'24-03-010'!N55</f>
        <v>0</v>
      </c>
      <c r="G11" s="9">
        <f>+'24-03-010'!Q55</f>
        <v>0</v>
      </c>
      <c r="H11" s="9">
        <f>+'24-03-010'!R55</f>
        <v>0</v>
      </c>
      <c r="I11" s="9">
        <f>+'24-03-010'!S55</f>
        <v>0</v>
      </c>
      <c r="J11" s="9">
        <f>+'24-03-010'!T55</f>
        <v>0</v>
      </c>
      <c r="K11" s="9">
        <f>+'24-03-010'!U55</f>
        <v>0</v>
      </c>
      <c r="L11" s="9">
        <f>+'24-03-010'!V55</f>
        <v>0</v>
      </c>
      <c r="M11" s="9">
        <f>+'24-03-010'!W55</f>
        <v>0</v>
      </c>
      <c r="N11" s="9">
        <f>+'24-03-010'!X55</f>
        <v>0</v>
      </c>
      <c r="O11" s="9">
        <f>+'24-03-010'!Y55</f>
        <v>0</v>
      </c>
      <c r="P11" s="9">
        <f>+'24-03-010'!Z55</f>
        <v>0</v>
      </c>
      <c r="Q11" s="9">
        <f>+'24-03-010'!AA55</f>
        <v>0</v>
      </c>
      <c r="R11" s="9">
        <f>+'24-03-010'!AB55</f>
        <v>0</v>
      </c>
      <c r="S11" s="9">
        <f>+'24-03-010'!AC55</f>
        <v>0</v>
      </c>
      <c r="T11" s="9">
        <f>+'24-03-010'!AD55</f>
        <v>0</v>
      </c>
      <c r="U11" s="9">
        <f>+'24-03-010'!AE55</f>
        <v>0</v>
      </c>
      <c r="V11" s="9">
        <f>+'24-03-010'!AF55</f>
        <v>0</v>
      </c>
      <c r="W11" s="9">
        <f>+'24-03-010'!AG55</f>
        <v>0</v>
      </c>
      <c r="X11" s="11">
        <f>+'24-03-010'!AH55</f>
        <v>0</v>
      </c>
      <c r="Y11" s="11">
        <f>+'24-03-010'!AI55</f>
        <v>0</v>
      </c>
    </row>
    <row r="12" spans="1:25" s="12" customFormat="1" ht="26.25" customHeight="1">
      <c r="A12" s="43" t="s">
        <v>59</v>
      </c>
      <c r="B12" s="9">
        <f>+'24-03-010'!I67</f>
        <v>0</v>
      </c>
      <c r="C12" s="9">
        <f>+'24-03-010'!J67</f>
        <v>0</v>
      </c>
      <c r="D12" s="9">
        <f>+'24-03-010'!L67</f>
        <v>0</v>
      </c>
      <c r="E12" s="9">
        <f>+'24-03-010'!M67</f>
        <v>0</v>
      </c>
      <c r="F12" s="9">
        <f>+'24-03-010'!N67</f>
        <v>0</v>
      </c>
      <c r="G12" s="9">
        <f>+'24-03-010'!Q67</f>
        <v>0</v>
      </c>
      <c r="H12" s="9">
        <f>+'24-03-010'!R67</f>
        <v>0</v>
      </c>
      <c r="I12" s="9">
        <f>+'24-03-010'!S67</f>
        <v>0</v>
      </c>
      <c r="J12" s="9">
        <f>+'24-03-010'!T67</f>
        <v>0</v>
      </c>
      <c r="K12" s="9">
        <f>+'24-03-010'!U67</f>
        <v>0</v>
      </c>
      <c r="L12" s="9">
        <f>+'24-03-010'!V67</f>
        <v>0</v>
      </c>
      <c r="M12" s="9">
        <f>+'24-03-010'!W67</f>
        <v>0</v>
      </c>
      <c r="N12" s="9">
        <f>+'24-03-010'!X67</f>
        <v>0</v>
      </c>
      <c r="O12" s="9">
        <f>+'24-03-010'!Y67</f>
        <v>0</v>
      </c>
      <c r="P12" s="9">
        <f>+'24-03-010'!Z67</f>
        <v>0</v>
      </c>
      <c r="Q12" s="9">
        <f>+'24-03-010'!AA67</f>
        <v>0</v>
      </c>
      <c r="R12" s="9">
        <f>+'24-03-010'!AB67</f>
        <v>0</v>
      </c>
      <c r="S12" s="9">
        <f>+'24-03-010'!AC67</f>
        <v>0</v>
      </c>
      <c r="T12" s="9">
        <f>+'24-03-010'!AD67</f>
        <v>0</v>
      </c>
      <c r="U12" s="9">
        <f>+'24-03-010'!AE67</f>
        <v>0</v>
      </c>
      <c r="V12" s="9">
        <f>+'24-03-010'!AF67</f>
        <v>0</v>
      </c>
      <c r="W12" s="9">
        <f>+'24-03-010'!AG67</f>
        <v>0</v>
      </c>
      <c r="X12" s="11">
        <f>+'24-03-010'!AH67</f>
        <v>0</v>
      </c>
      <c r="Y12" s="11">
        <f>+'24-03-010'!AI67</f>
        <v>0</v>
      </c>
    </row>
    <row r="13" spans="1:25" s="12" customFormat="1" ht="26.25" customHeight="1">
      <c r="A13" s="10" t="s">
        <v>15</v>
      </c>
      <c r="B13" s="9">
        <f>+'24-03-010'!I79</f>
        <v>0</v>
      </c>
      <c r="C13" s="9">
        <f>+'24-03-010'!J79</f>
        <v>0</v>
      </c>
      <c r="D13" s="9">
        <f>+'24-03-010'!L79</f>
        <v>0</v>
      </c>
      <c r="E13" s="9">
        <f>+'24-03-010'!M79</f>
        <v>0</v>
      </c>
      <c r="F13" s="9">
        <f>+'24-03-010'!N79</f>
        <v>0</v>
      </c>
      <c r="G13" s="9">
        <f>+'24-03-010'!Q79</f>
        <v>0</v>
      </c>
      <c r="H13" s="9">
        <f>+'24-03-010'!R79</f>
        <v>0</v>
      </c>
      <c r="I13" s="9">
        <f>+'24-03-010'!S79</f>
        <v>0</v>
      </c>
      <c r="J13" s="9">
        <f>+'24-03-010'!T79</f>
        <v>0</v>
      </c>
      <c r="K13" s="9">
        <f>+'24-03-010'!U79</f>
        <v>0</v>
      </c>
      <c r="L13" s="9">
        <f>+'24-03-010'!V79</f>
        <v>0</v>
      </c>
      <c r="M13" s="9">
        <f>+'24-03-010'!W79</f>
        <v>0</v>
      </c>
      <c r="N13" s="9">
        <f>+'24-03-010'!X79</f>
        <v>0</v>
      </c>
      <c r="O13" s="9">
        <f>+'24-03-010'!Y79</f>
        <v>0</v>
      </c>
      <c r="P13" s="9">
        <f>+'24-03-010'!Z79</f>
        <v>0</v>
      </c>
      <c r="Q13" s="9">
        <f>+'24-03-010'!AA79</f>
        <v>0</v>
      </c>
      <c r="R13" s="9">
        <f>+'24-03-010'!AB79</f>
        <v>0</v>
      </c>
      <c r="S13" s="9">
        <f>+'24-03-010'!AC79</f>
        <v>0</v>
      </c>
      <c r="T13" s="9">
        <f>+'24-03-010'!AD79</f>
        <v>0</v>
      </c>
      <c r="U13" s="9">
        <f>+'24-03-010'!AE79</f>
        <v>0</v>
      </c>
      <c r="V13" s="9">
        <f>+'24-03-010'!AF79</f>
        <v>0</v>
      </c>
      <c r="W13" s="9">
        <f>+'24-03-010'!AG79</f>
        <v>0</v>
      </c>
      <c r="X13" s="11">
        <f>+'24-03-010'!AH79</f>
        <v>0</v>
      </c>
      <c r="Y13" s="11">
        <f>+'24-03-010'!AI79</f>
        <v>0</v>
      </c>
    </row>
    <row r="14" spans="1:25" s="12" customFormat="1" ht="26.25" customHeight="1">
      <c r="A14" s="10" t="s">
        <v>16</v>
      </c>
      <c r="B14" s="9">
        <f>+'24-03-010'!I91</f>
        <v>0</v>
      </c>
      <c r="C14" s="9">
        <f>+'24-03-010'!J91</f>
        <v>0</v>
      </c>
      <c r="D14" s="9">
        <f>+'24-03-010'!L91</f>
        <v>0</v>
      </c>
      <c r="E14" s="9">
        <f>+'24-03-010'!M91</f>
        <v>0</v>
      </c>
      <c r="F14" s="9">
        <f>+'24-03-010'!N91</f>
        <v>0</v>
      </c>
      <c r="G14" s="9">
        <f>+'24-03-010'!Q91</f>
        <v>0</v>
      </c>
      <c r="H14" s="9">
        <f>+'24-03-010'!R91</f>
        <v>0</v>
      </c>
      <c r="I14" s="9">
        <f>+'24-03-010'!S91</f>
        <v>0</v>
      </c>
      <c r="J14" s="9">
        <f>+'24-03-010'!T91</f>
        <v>0</v>
      </c>
      <c r="K14" s="9">
        <f>+'24-03-010'!U91</f>
        <v>0</v>
      </c>
      <c r="L14" s="9">
        <f>+'24-03-010'!V91</f>
        <v>0</v>
      </c>
      <c r="M14" s="9">
        <f>+'24-03-010'!W91</f>
        <v>0</v>
      </c>
      <c r="N14" s="9">
        <f>+'24-03-010'!X91</f>
        <v>0</v>
      </c>
      <c r="O14" s="9">
        <f>+'24-03-010'!Y91</f>
        <v>0</v>
      </c>
      <c r="P14" s="9">
        <f>+'24-03-010'!Z91</f>
        <v>0</v>
      </c>
      <c r="Q14" s="9">
        <f>+'24-03-010'!AA91</f>
        <v>0</v>
      </c>
      <c r="R14" s="9">
        <f>+'24-03-010'!AB91</f>
        <v>0</v>
      </c>
      <c r="S14" s="9">
        <f>+'24-03-010'!AC91</f>
        <v>0</v>
      </c>
      <c r="T14" s="9">
        <f>+'24-03-010'!AD91</f>
        <v>0</v>
      </c>
      <c r="U14" s="9">
        <f>+'24-03-010'!AE91</f>
        <v>0</v>
      </c>
      <c r="V14" s="9">
        <f>+'24-03-010'!AF91</f>
        <v>0</v>
      </c>
      <c r="W14" s="9">
        <f>+'24-03-010'!AG91</f>
        <v>0</v>
      </c>
      <c r="X14" s="11">
        <f>+'24-03-010'!AH91</f>
        <v>0</v>
      </c>
      <c r="Y14" s="11">
        <f>+'24-03-010'!AI91</f>
        <v>0</v>
      </c>
    </row>
    <row r="15" spans="1:25" s="12" customFormat="1" ht="26.25" customHeight="1">
      <c r="A15" s="43" t="s">
        <v>63</v>
      </c>
      <c r="B15" s="9">
        <f>+'24-03-010'!I103</f>
        <v>0</v>
      </c>
      <c r="C15" s="9">
        <f>+'24-03-010'!J103</f>
        <v>0</v>
      </c>
      <c r="D15" s="9">
        <f>+'24-03-010'!L103</f>
        <v>0</v>
      </c>
      <c r="E15" s="9">
        <f>+'24-03-010'!M103</f>
        <v>0</v>
      </c>
      <c r="F15" s="9">
        <f>+'24-03-010'!N103</f>
        <v>0</v>
      </c>
      <c r="G15" s="9">
        <f>+'24-03-010'!Q103</f>
        <v>0</v>
      </c>
      <c r="H15" s="9">
        <f>+'24-03-010'!R103</f>
        <v>0</v>
      </c>
      <c r="I15" s="9">
        <f>+'24-03-010'!S103</f>
        <v>0</v>
      </c>
      <c r="J15" s="9">
        <f>+'24-03-010'!T103</f>
        <v>0</v>
      </c>
      <c r="K15" s="9">
        <f>+'24-03-010'!U103</f>
        <v>0</v>
      </c>
      <c r="L15" s="9">
        <f>+'24-03-010'!V103</f>
        <v>0</v>
      </c>
      <c r="M15" s="9">
        <f>+'24-03-010'!W103</f>
        <v>0</v>
      </c>
      <c r="N15" s="9">
        <f>+'24-03-010'!X103</f>
        <v>0</v>
      </c>
      <c r="O15" s="9">
        <f>+'24-03-010'!Y103</f>
        <v>0</v>
      </c>
      <c r="P15" s="9">
        <f>+'24-03-010'!Z103</f>
        <v>0</v>
      </c>
      <c r="Q15" s="9">
        <f>+'24-03-010'!AA103</f>
        <v>0</v>
      </c>
      <c r="R15" s="9">
        <f>+'24-03-010'!AB103</f>
        <v>0</v>
      </c>
      <c r="S15" s="9">
        <f>+'24-03-010'!AC103</f>
        <v>0</v>
      </c>
      <c r="T15" s="9">
        <f>+'24-03-010'!AD103</f>
        <v>0</v>
      </c>
      <c r="U15" s="9">
        <f>+'24-03-010'!AE103</f>
        <v>0</v>
      </c>
      <c r="V15" s="9">
        <f>+'24-03-010'!AF103</f>
        <v>0</v>
      </c>
      <c r="W15" s="9">
        <f>+'24-03-010'!AG103</f>
        <v>0</v>
      </c>
      <c r="X15" s="11">
        <f>+'24-03-010'!AH103</f>
        <v>0</v>
      </c>
      <c r="Y15" s="11">
        <f>+'24-03-010'!AI103</f>
        <v>0</v>
      </c>
    </row>
    <row r="16" spans="1:25" s="12" customFormat="1" ht="26.25" customHeight="1">
      <c r="A16" s="43" t="s">
        <v>65</v>
      </c>
      <c r="B16" s="9">
        <f>+'24-03-010'!I115</f>
        <v>0</v>
      </c>
      <c r="C16" s="9">
        <f>+'24-03-010'!J115</f>
        <v>0</v>
      </c>
      <c r="D16" s="9">
        <f>+'24-03-010'!L115</f>
        <v>0</v>
      </c>
      <c r="E16" s="9">
        <f>+'24-03-010'!M115</f>
        <v>0</v>
      </c>
      <c r="F16" s="9">
        <f>+'24-03-010'!N115</f>
        <v>0</v>
      </c>
      <c r="G16" s="9">
        <f>+'24-03-010'!Q115</f>
        <v>0</v>
      </c>
      <c r="H16" s="9">
        <f>+'24-03-010'!R115</f>
        <v>0</v>
      </c>
      <c r="I16" s="9">
        <f>+'24-03-010'!S115</f>
        <v>0</v>
      </c>
      <c r="J16" s="9">
        <f>+'24-03-010'!T115</f>
        <v>0</v>
      </c>
      <c r="K16" s="9">
        <f>+'24-03-010'!U115</f>
        <v>0</v>
      </c>
      <c r="L16" s="9">
        <f>+'24-03-010'!V115</f>
        <v>0</v>
      </c>
      <c r="M16" s="9">
        <f>+'24-03-010'!W115</f>
        <v>0</v>
      </c>
      <c r="N16" s="9">
        <f>+'24-03-010'!X115</f>
        <v>0</v>
      </c>
      <c r="O16" s="9">
        <f>+'24-03-010'!Y115</f>
        <v>0</v>
      </c>
      <c r="P16" s="9">
        <f>+'24-03-010'!Z115</f>
        <v>0</v>
      </c>
      <c r="Q16" s="9">
        <f>+'24-03-010'!AA115</f>
        <v>0</v>
      </c>
      <c r="R16" s="9">
        <f>+'24-03-010'!AB115</f>
        <v>0</v>
      </c>
      <c r="S16" s="9">
        <f>+'24-03-010'!AC115</f>
        <v>0</v>
      </c>
      <c r="T16" s="9">
        <f>+'24-03-010'!AD115</f>
        <v>0</v>
      </c>
      <c r="U16" s="9">
        <f>+'24-03-010'!AE115</f>
        <v>0</v>
      </c>
      <c r="V16" s="9">
        <f>+'24-03-010'!AF115</f>
        <v>0</v>
      </c>
      <c r="W16" s="9">
        <f>+'24-03-010'!AG115</f>
        <v>0</v>
      </c>
      <c r="X16" s="11">
        <f>+'24-03-010'!AH115</f>
        <v>0</v>
      </c>
      <c r="Y16" s="11">
        <f>+'24-03-010'!AI115</f>
        <v>0</v>
      </c>
    </row>
    <row r="17" spans="1:25" s="12" customFormat="1" ht="26.25" customHeight="1">
      <c r="A17" s="10" t="s">
        <v>17</v>
      </c>
      <c r="B17" s="9">
        <f>+'24-03-010'!I127</f>
        <v>0</v>
      </c>
      <c r="C17" s="9">
        <f>+'24-03-010'!J127</f>
        <v>0</v>
      </c>
      <c r="D17" s="9">
        <f>+'24-03-010'!L127</f>
        <v>0</v>
      </c>
      <c r="E17" s="9">
        <f>+'24-03-010'!M127</f>
        <v>0</v>
      </c>
      <c r="F17" s="9">
        <f>+'24-03-010'!N127</f>
        <v>0</v>
      </c>
      <c r="G17" s="9">
        <f>+'24-03-010'!Q127</f>
        <v>0</v>
      </c>
      <c r="H17" s="9">
        <f>+'24-03-010'!R127</f>
        <v>0</v>
      </c>
      <c r="I17" s="9">
        <f>+'24-03-010'!S127</f>
        <v>0</v>
      </c>
      <c r="J17" s="9">
        <f>+'24-03-010'!T127</f>
        <v>0</v>
      </c>
      <c r="K17" s="9">
        <f>+'24-03-010'!U127</f>
        <v>0</v>
      </c>
      <c r="L17" s="9">
        <f>+'24-03-010'!V127</f>
        <v>0</v>
      </c>
      <c r="M17" s="9">
        <f>+'24-03-010'!W127</f>
        <v>0</v>
      </c>
      <c r="N17" s="9">
        <f>+'24-03-010'!X127</f>
        <v>0</v>
      </c>
      <c r="O17" s="9">
        <f>+'24-03-010'!Y127</f>
        <v>0</v>
      </c>
      <c r="P17" s="9">
        <f>+'24-03-010'!Z127</f>
        <v>0</v>
      </c>
      <c r="Q17" s="9">
        <f>+'24-03-010'!AA127</f>
        <v>0</v>
      </c>
      <c r="R17" s="9">
        <f>+'24-03-010'!AB127</f>
        <v>0</v>
      </c>
      <c r="S17" s="9">
        <f>+'24-03-010'!AC127</f>
        <v>0</v>
      </c>
      <c r="T17" s="9">
        <f>+'24-03-010'!AD127</f>
        <v>0</v>
      </c>
      <c r="U17" s="9">
        <f>+'24-03-010'!AE127</f>
        <v>0</v>
      </c>
      <c r="V17" s="9">
        <f>+'24-03-010'!AF127</f>
        <v>0</v>
      </c>
      <c r="W17" s="9">
        <f>+'24-03-010'!AG127</f>
        <v>0</v>
      </c>
      <c r="X17" s="11">
        <f>+'24-03-010'!AH127</f>
        <v>0</v>
      </c>
      <c r="Y17" s="11">
        <f>+'24-03-010'!AI127</f>
        <v>0</v>
      </c>
    </row>
    <row r="18" spans="1:25" s="12" customFormat="1" ht="26.25" customHeight="1">
      <c r="A18" s="43" t="s">
        <v>68</v>
      </c>
      <c r="B18" s="9">
        <f>+'24-03-010'!I139</f>
        <v>0</v>
      </c>
      <c r="C18" s="9">
        <f>+'24-03-010'!J139</f>
        <v>0</v>
      </c>
      <c r="D18" s="9">
        <f>+'24-03-010'!L139</f>
        <v>0</v>
      </c>
      <c r="E18" s="9">
        <f>+'24-03-010'!M139</f>
        <v>0</v>
      </c>
      <c r="F18" s="9">
        <f>+'24-03-010'!N139</f>
        <v>0</v>
      </c>
      <c r="G18" s="9">
        <f>+'24-03-010'!Q139</f>
        <v>0</v>
      </c>
      <c r="H18" s="9">
        <f>+'24-03-010'!R139</f>
        <v>0</v>
      </c>
      <c r="I18" s="9">
        <f>+'24-03-010'!S139</f>
        <v>0</v>
      </c>
      <c r="J18" s="9">
        <f>+'24-03-010'!T139</f>
        <v>0</v>
      </c>
      <c r="K18" s="9">
        <f>+'24-03-010'!U139</f>
        <v>0</v>
      </c>
      <c r="L18" s="9">
        <f>+'24-03-010'!V139</f>
        <v>0</v>
      </c>
      <c r="M18" s="9">
        <f>+'24-03-010'!W139</f>
        <v>0</v>
      </c>
      <c r="N18" s="9">
        <f>+'24-03-010'!X139</f>
        <v>0</v>
      </c>
      <c r="O18" s="9">
        <f>+'24-03-010'!Y139</f>
        <v>0</v>
      </c>
      <c r="P18" s="9">
        <f>+'24-03-010'!Z139</f>
        <v>0</v>
      </c>
      <c r="Q18" s="9">
        <f>+'24-03-010'!AA139</f>
        <v>0</v>
      </c>
      <c r="R18" s="9">
        <f>+'24-03-010'!AB139</f>
        <v>0</v>
      </c>
      <c r="S18" s="9">
        <f>+'24-03-010'!AC139</f>
        <v>0</v>
      </c>
      <c r="T18" s="9">
        <f>+'24-03-010'!AD139</f>
        <v>0</v>
      </c>
      <c r="U18" s="9">
        <f>+'24-03-010'!AE139</f>
        <v>0</v>
      </c>
      <c r="V18" s="9">
        <f>+'24-03-010'!AF139</f>
        <v>0</v>
      </c>
      <c r="W18" s="9">
        <f>+'24-03-010'!AG139</f>
        <v>0</v>
      </c>
      <c r="X18" s="11">
        <f>+'24-03-010'!AH139</f>
        <v>0</v>
      </c>
      <c r="Y18" s="11">
        <f>+'24-03-010'!AI139</f>
        <v>0</v>
      </c>
    </row>
    <row r="19" spans="1:25" s="12" customFormat="1" ht="26.25" customHeight="1">
      <c r="A19" s="10" t="s">
        <v>18</v>
      </c>
      <c r="B19" s="9">
        <f>+'24-03-010'!I151</f>
        <v>0</v>
      </c>
      <c r="C19" s="9">
        <f>+'24-03-010'!J151</f>
        <v>0</v>
      </c>
      <c r="D19" s="9">
        <f>+'24-03-010'!L151</f>
        <v>0</v>
      </c>
      <c r="E19" s="9">
        <f>+'24-03-010'!M151</f>
        <v>0</v>
      </c>
      <c r="F19" s="9">
        <f>+'24-03-010'!N151</f>
        <v>0</v>
      </c>
      <c r="G19" s="9">
        <f>+'24-03-010'!Q151</f>
        <v>0</v>
      </c>
      <c r="H19" s="9">
        <f>+'24-03-010'!R151</f>
        <v>0</v>
      </c>
      <c r="I19" s="9">
        <f>+'24-03-010'!S151</f>
        <v>0</v>
      </c>
      <c r="J19" s="9">
        <f>+'24-03-010'!T151</f>
        <v>0</v>
      </c>
      <c r="K19" s="9">
        <f>+'24-03-010'!U151</f>
        <v>0</v>
      </c>
      <c r="L19" s="9">
        <f>+'24-03-010'!V151</f>
        <v>0</v>
      </c>
      <c r="M19" s="9">
        <f>+'24-03-010'!W151</f>
        <v>0</v>
      </c>
      <c r="N19" s="9">
        <f>+'24-03-010'!X151</f>
        <v>0</v>
      </c>
      <c r="O19" s="9">
        <f>+'24-03-010'!Y151</f>
        <v>0</v>
      </c>
      <c r="P19" s="9">
        <f>+'24-03-010'!Z151</f>
        <v>0</v>
      </c>
      <c r="Q19" s="9">
        <f>+'24-03-010'!AA151</f>
        <v>0</v>
      </c>
      <c r="R19" s="9">
        <f>+'24-03-010'!AB151</f>
        <v>0</v>
      </c>
      <c r="S19" s="9">
        <f>+'24-03-010'!AC151</f>
        <v>0</v>
      </c>
      <c r="T19" s="9">
        <f>+'24-03-010'!AD151</f>
        <v>0</v>
      </c>
      <c r="U19" s="9">
        <f>+'24-03-010'!AE151</f>
        <v>0</v>
      </c>
      <c r="V19" s="9">
        <f>+'24-03-010'!AF151</f>
        <v>0</v>
      </c>
      <c r="W19" s="9">
        <f>+'24-03-010'!AG151</f>
        <v>0</v>
      </c>
      <c r="X19" s="11">
        <f>+'24-03-010'!AH151</f>
        <v>0</v>
      </c>
      <c r="Y19" s="11">
        <f>+'24-03-010'!AI151</f>
        <v>0</v>
      </c>
    </row>
    <row r="20" spans="1:25" s="12" customFormat="1" ht="26.25" customHeight="1">
      <c r="A20" s="15" t="s">
        <v>71</v>
      </c>
      <c r="B20" s="9">
        <f>+'24-03-010'!I163</f>
        <v>0</v>
      </c>
      <c r="C20" s="9">
        <f>+'24-03-010'!J163</f>
        <v>0</v>
      </c>
      <c r="D20" s="9">
        <f>+'24-03-010'!L163</f>
        <v>0</v>
      </c>
      <c r="E20" s="9">
        <f>+'24-03-010'!M163</f>
        <v>0</v>
      </c>
      <c r="F20" s="9">
        <f>+'24-03-010'!N163</f>
        <v>0</v>
      </c>
      <c r="G20" s="9">
        <f>+'24-03-010'!Q163</f>
        <v>0</v>
      </c>
      <c r="H20" s="9">
        <f>+'24-03-010'!R163</f>
        <v>0</v>
      </c>
      <c r="I20" s="9">
        <f>+'24-03-010'!S163</f>
        <v>0</v>
      </c>
      <c r="J20" s="9">
        <f>+'24-03-010'!T163</f>
        <v>0</v>
      </c>
      <c r="K20" s="9">
        <f>+'24-03-010'!U163</f>
        <v>0</v>
      </c>
      <c r="L20" s="9">
        <f>+'24-03-010'!V163</f>
        <v>0</v>
      </c>
      <c r="M20" s="9">
        <f>+'24-03-010'!W163</f>
        <v>0</v>
      </c>
      <c r="N20" s="9">
        <f>+'24-03-010'!X163</f>
        <v>0</v>
      </c>
      <c r="O20" s="9">
        <f>+'24-03-010'!Y163</f>
        <v>0</v>
      </c>
      <c r="P20" s="9">
        <f>+'24-03-010'!Z163</f>
        <v>0</v>
      </c>
      <c r="Q20" s="9">
        <f>+'24-03-010'!AA163</f>
        <v>0</v>
      </c>
      <c r="R20" s="9">
        <f>+'24-03-010'!AB163</f>
        <v>0</v>
      </c>
      <c r="S20" s="9">
        <f>+'24-03-010'!AC163</f>
        <v>0</v>
      </c>
      <c r="T20" s="9">
        <f>+'24-03-010'!AD163</f>
        <v>0</v>
      </c>
      <c r="U20" s="9">
        <f>+'24-03-010'!AE163</f>
        <v>0</v>
      </c>
      <c r="V20" s="9">
        <f>+'24-03-010'!AF163</f>
        <v>0</v>
      </c>
      <c r="W20" s="9">
        <f>+'24-03-010'!AG163</f>
        <v>0</v>
      </c>
      <c r="X20" s="11">
        <f>+'24-03-010'!AH163</f>
        <v>0</v>
      </c>
      <c r="Y20" s="11">
        <f>+'24-03-010'!AI163</f>
        <v>0</v>
      </c>
    </row>
    <row r="21" spans="1:25" s="12" customFormat="1" ht="26.25" customHeight="1">
      <c r="A21" s="13" t="s">
        <v>20</v>
      </c>
      <c r="B21" s="9">
        <f>+'24-03-010'!I175</f>
        <v>0</v>
      </c>
      <c r="C21" s="9">
        <f>+'24-03-010'!J175</f>
        <v>0</v>
      </c>
      <c r="D21" s="9">
        <f>+'24-03-010'!L175</f>
        <v>0</v>
      </c>
      <c r="E21" s="9">
        <f>+'24-03-010'!M175</f>
        <v>0</v>
      </c>
      <c r="F21" s="9">
        <f>+'24-03-010'!N175</f>
        <v>0</v>
      </c>
      <c r="G21" s="9">
        <f>+'24-03-010'!Q175</f>
        <v>0</v>
      </c>
      <c r="H21" s="9">
        <f>+'24-03-010'!R175</f>
        <v>0</v>
      </c>
      <c r="I21" s="9">
        <f>+'24-03-010'!S175</f>
        <v>0</v>
      </c>
      <c r="J21" s="9">
        <f>+'24-03-010'!T175</f>
        <v>0</v>
      </c>
      <c r="K21" s="9">
        <f>+'24-03-010'!U175</f>
        <v>0</v>
      </c>
      <c r="L21" s="9">
        <f>+'24-03-010'!V175</f>
        <v>0</v>
      </c>
      <c r="M21" s="9">
        <f>+'24-03-010'!W175</f>
        <v>0</v>
      </c>
      <c r="N21" s="9">
        <f>+'24-03-010'!X175</f>
        <v>0</v>
      </c>
      <c r="O21" s="9">
        <f>+'24-03-010'!Y175</f>
        <v>0</v>
      </c>
      <c r="P21" s="9">
        <f>+'24-03-010'!Z175</f>
        <v>0</v>
      </c>
      <c r="Q21" s="9">
        <f>+'24-03-010'!AA175</f>
        <v>0</v>
      </c>
      <c r="R21" s="9">
        <f>+'24-03-010'!AB175</f>
        <v>0</v>
      </c>
      <c r="S21" s="9">
        <f>+'24-03-010'!AC175</f>
        <v>0</v>
      </c>
      <c r="T21" s="9">
        <f>+'24-03-010'!AD175</f>
        <v>0</v>
      </c>
      <c r="U21" s="9">
        <f>+'24-03-010'!AE175</f>
        <v>0</v>
      </c>
      <c r="V21" s="9">
        <f>+'24-03-010'!AF175</f>
        <v>0</v>
      </c>
      <c r="W21" s="9">
        <f>+'24-03-010'!AG175</f>
        <v>0</v>
      </c>
      <c r="X21" s="11">
        <f>+'24-03-010'!AH175</f>
        <v>0</v>
      </c>
      <c r="Y21" s="11">
        <f>+'24-03-010'!AI175</f>
        <v>0</v>
      </c>
    </row>
    <row r="22" spans="1:25" s="12" customFormat="1" ht="26.25" customHeight="1">
      <c r="A22" s="13" t="s">
        <v>19</v>
      </c>
      <c r="B22" s="9">
        <f>+'24-03-010'!I187</f>
        <v>0</v>
      </c>
      <c r="C22" s="9">
        <f>+'24-03-010'!J187</f>
        <v>0</v>
      </c>
      <c r="D22" s="9">
        <f>+'24-03-010'!L187</f>
        <v>0</v>
      </c>
      <c r="E22" s="9">
        <f>+'24-03-010'!M187</f>
        <v>0</v>
      </c>
      <c r="F22" s="9">
        <f>+'24-03-010'!N187</f>
        <v>0</v>
      </c>
      <c r="G22" s="9">
        <f>+'24-03-010'!Q187</f>
        <v>0</v>
      </c>
      <c r="H22" s="9">
        <f>+'24-03-010'!R187</f>
        <v>0</v>
      </c>
      <c r="I22" s="9">
        <f>+'24-03-010'!S187</f>
        <v>0</v>
      </c>
      <c r="J22" s="9">
        <f>+'24-03-010'!T187</f>
        <v>0</v>
      </c>
      <c r="K22" s="9">
        <f>+'24-03-010'!U187</f>
        <v>0</v>
      </c>
      <c r="L22" s="9">
        <f>+'24-03-010'!V187</f>
        <v>0</v>
      </c>
      <c r="M22" s="9">
        <f>+'24-03-010'!W187</f>
        <v>0</v>
      </c>
      <c r="N22" s="9">
        <f>+'24-03-010'!X187</f>
        <v>0</v>
      </c>
      <c r="O22" s="9">
        <f>+'24-03-010'!Y187</f>
        <v>0</v>
      </c>
      <c r="P22" s="9">
        <f>+'24-03-010'!Z187</f>
        <v>0</v>
      </c>
      <c r="Q22" s="9">
        <f>+'24-03-010'!AA187</f>
        <v>0</v>
      </c>
      <c r="R22" s="9">
        <f>+'24-03-010'!AB187</f>
        <v>0</v>
      </c>
      <c r="S22" s="9">
        <f>+'24-03-010'!AC187</f>
        <v>0</v>
      </c>
      <c r="T22" s="9">
        <f>+'24-03-010'!AD187</f>
        <v>0</v>
      </c>
      <c r="U22" s="9">
        <f>+'24-03-010'!AE187</f>
        <v>0</v>
      </c>
      <c r="V22" s="9">
        <f>+'24-03-010'!AF187</f>
        <v>0</v>
      </c>
      <c r="W22" s="9">
        <f>+'24-03-010'!AG187</f>
        <v>0</v>
      </c>
      <c r="X22" s="11">
        <f>+'24-03-010'!AH187</f>
        <v>0</v>
      </c>
      <c r="Y22" s="11">
        <f>+'24-03-010'!AI187</f>
        <v>0</v>
      </c>
    </row>
    <row r="23" spans="1:25" s="12" customFormat="1" ht="26.25" customHeight="1">
      <c r="A23" s="14" t="s">
        <v>49</v>
      </c>
      <c r="B23" s="9">
        <f>+'24-03-010'!I193</f>
        <v>60048866000</v>
      </c>
      <c r="C23" s="9">
        <f>+'24-03-010'!J193</f>
        <v>58062371638</v>
      </c>
      <c r="D23" s="9">
        <f>+'24-03-010'!L193</f>
        <v>0</v>
      </c>
      <c r="E23" s="9">
        <f>+'24-03-010'!M193</f>
        <v>0</v>
      </c>
      <c r="F23" s="9">
        <f>+'24-03-010'!N193</f>
        <v>0</v>
      </c>
      <c r="G23" s="9">
        <f>+'24-03-010'!Q193</f>
        <v>24385533271</v>
      </c>
      <c r="H23" s="9">
        <f>+'24-03-010'!R193</f>
        <v>136568389</v>
      </c>
      <c r="I23" s="9">
        <f>+'24-03-010'!S193</f>
        <v>87394094</v>
      </c>
      <c r="J23" s="9">
        <f>+'24-03-010'!T193</f>
        <v>24609495754</v>
      </c>
      <c r="K23" s="9">
        <f>+'24-03-010'!U193</f>
        <v>16047068137</v>
      </c>
      <c r="L23" s="9">
        <f>+'24-03-010'!V193</f>
        <v>-5206067390</v>
      </c>
      <c r="M23" s="9">
        <f>+'24-03-010'!W193</f>
        <v>81224151</v>
      </c>
      <c r="N23" s="9">
        <f>+'24-03-010'!X193</f>
        <v>10922224898</v>
      </c>
      <c r="O23" s="9">
        <f>+'24-03-010'!Y193</f>
        <v>59127661</v>
      </c>
      <c r="P23" s="9">
        <f>+'24-03-010'!Z193</f>
        <v>65913449</v>
      </c>
      <c r="Q23" s="9">
        <f>+'24-03-010'!AA193</f>
        <v>66641521</v>
      </c>
      <c r="R23" s="9">
        <f>+'24-03-010'!AB193</f>
        <v>191682631</v>
      </c>
      <c r="S23" s="9">
        <f>+'24-03-010'!AC193</f>
        <v>0</v>
      </c>
      <c r="T23" s="9">
        <f>+'24-03-010'!AD193</f>
        <v>0</v>
      </c>
      <c r="U23" s="9">
        <f>+'24-03-010'!AE193</f>
        <v>0</v>
      </c>
      <c r="V23" s="9">
        <f>+'24-03-010'!AF193</f>
        <v>0</v>
      </c>
      <c r="W23" s="9">
        <f>+'24-03-010'!AG193</f>
        <v>35723403283</v>
      </c>
      <c r="X23" s="11">
        <f>+'24-03-010'!AH193</f>
        <v>0.59490554381160166</v>
      </c>
      <c r="Y23" s="11">
        <f>+'24-03-010'!AI193</f>
        <v>1</v>
      </c>
    </row>
    <row r="24" spans="1:25" ht="36" customHeight="1">
      <c r="A24" s="66" t="str">
        <f>"TOTAL ASIG."&amp;" "&amp;$A$5</f>
        <v>TOTAL ASIG. 24-03-010  PROGRAMA BONIFICACION AL INGRESO ETICO FAMILIAR</v>
      </c>
      <c r="B24" s="67">
        <f t="shared" ref="B24:W24" si="0">SUM(B8:B23)</f>
        <v>60048866000</v>
      </c>
      <c r="C24" s="67">
        <f t="shared" si="0"/>
        <v>58062371638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24385533271</v>
      </c>
      <c r="H24" s="70">
        <f t="shared" si="0"/>
        <v>136568389</v>
      </c>
      <c r="I24" s="70">
        <f t="shared" si="0"/>
        <v>87394094</v>
      </c>
      <c r="J24" s="67">
        <f t="shared" si="0"/>
        <v>24609495754</v>
      </c>
      <c r="K24" s="70">
        <f t="shared" si="0"/>
        <v>16047068137</v>
      </c>
      <c r="L24" s="70">
        <f t="shared" si="0"/>
        <v>-5206067390</v>
      </c>
      <c r="M24" s="70">
        <f t="shared" si="0"/>
        <v>81224151</v>
      </c>
      <c r="N24" s="67">
        <f t="shared" si="0"/>
        <v>10922224898</v>
      </c>
      <c r="O24" s="70">
        <f t="shared" si="0"/>
        <v>59127661</v>
      </c>
      <c r="P24" s="70">
        <f t="shared" si="0"/>
        <v>65913449</v>
      </c>
      <c r="Q24" s="70">
        <f t="shared" si="0"/>
        <v>66641521</v>
      </c>
      <c r="R24" s="67">
        <f t="shared" si="0"/>
        <v>191682631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35723403283</v>
      </c>
      <c r="X24" s="68">
        <f>IF(ISERROR(W24/B24),0,W24/B24)</f>
        <v>0.59490554381160166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29" scale="78" fitToHeight="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99"/>
  <sheetViews>
    <sheetView topLeftCell="M1" workbookViewId="0">
      <pane ySplit="7" topLeftCell="A269" activePane="bottomLeft" state="frozen"/>
      <selection activeCell="Z139" sqref="Z139"/>
      <selection pane="bottomLef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30" style="2" bestFit="1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2" style="6" customWidth="1"/>
    <col min="10" max="10" width="12" style="4" customWidth="1"/>
    <col min="11" max="11" width="39.85546875" style="2" customWidth="1"/>
    <col min="12" max="13" width="10.42578125" style="3" customWidth="1"/>
    <col min="14" max="14" width="12.28515625" style="3" customWidth="1"/>
    <col min="15" max="15" width="10.7109375" style="3" customWidth="1"/>
    <col min="16" max="16" width="13.85546875" style="5" customWidth="1"/>
    <col min="17" max="19" width="11.42578125" style="6" hidden="1" customWidth="1" outlineLevel="1"/>
    <col min="20" max="20" width="11.42578125" style="6" customWidth="1" collapsed="1"/>
    <col min="21" max="23" width="11.42578125" style="6" hidden="1" customWidth="1" outlineLevel="1"/>
    <col min="24" max="24" width="11.42578125" style="6" customWidth="1" collapsed="1"/>
    <col min="25" max="27" width="11.42578125" style="6" customWidth="1" outlineLevel="1"/>
    <col min="28" max="28" width="11.42578125" style="6" customWidth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93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228" t="s">
        <v>0</v>
      </c>
      <c r="B6" s="83" t="s">
        <v>34</v>
      </c>
      <c r="C6" s="234" t="s">
        <v>2</v>
      </c>
      <c r="D6" s="228" t="s">
        <v>30</v>
      </c>
      <c r="E6" s="234" t="s">
        <v>3</v>
      </c>
      <c r="F6" s="228" t="s">
        <v>31</v>
      </c>
      <c r="G6" s="228" t="s">
        <v>4</v>
      </c>
      <c r="H6" s="228"/>
      <c r="I6" s="229" t="s">
        <v>32</v>
      </c>
      <c r="J6" s="229" t="s">
        <v>10</v>
      </c>
      <c r="K6" s="228" t="s">
        <v>8</v>
      </c>
      <c r="L6" s="231" t="s">
        <v>21</v>
      </c>
      <c r="M6" s="232"/>
      <c r="N6" s="233"/>
      <c r="O6" s="228" t="s">
        <v>9</v>
      </c>
      <c r="P6" s="234" t="s">
        <v>5</v>
      </c>
      <c r="Q6" s="227" t="s">
        <v>33</v>
      </c>
      <c r="R6" s="227"/>
      <c r="S6" s="227"/>
      <c r="T6" s="199" t="s">
        <v>23</v>
      </c>
      <c r="U6" s="227" t="s">
        <v>33</v>
      </c>
      <c r="V6" s="227"/>
      <c r="W6" s="227"/>
      <c r="X6" s="199" t="s">
        <v>24</v>
      </c>
      <c r="Y6" s="227" t="s">
        <v>33</v>
      </c>
      <c r="Z6" s="227"/>
      <c r="AA6" s="227"/>
      <c r="AB6" s="199" t="s">
        <v>25</v>
      </c>
      <c r="AC6" s="227" t="s">
        <v>33</v>
      </c>
      <c r="AD6" s="227"/>
      <c r="AE6" s="227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228"/>
      <c r="B7" s="85" t="s">
        <v>1</v>
      </c>
      <c r="C7" s="235"/>
      <c r="D7" s="228"/>
      <c r="E7" s="235"/>
      <c r="F7" s="228"/>
      <c r="G7" s="86" t="s">
        <v>6</v>
      </c>
      <c r="H7" s="86" t="s">
        <v>7</v>
      </c>
      <c r="I7" s="230"/>
      <c r="J7" s="230"/>
      <c r="K7" s="228"/>
      <c r="L7" s="51" t="s">
        <v>11</v>
      </c>
      <c r="M7" s="51" t="s">
        <v>22</v>
      </c>
      <c r="N7" s="51" t="s">
        <v>75</v>
      </c>
      <c r="O7" s="228"/>
      <c r="P7" s="235"/>
      <c r="Q7" s="51" t="s">
        <v>35</v>
      </c>
      <c r="R7" s="51" t="s">
        <v>36</v>
      </c>
      <c r="S7" s="51" t="s">
        <v>37</v>
      </c>
      <c r="T7" s="200"/>
      <c r="U7" s="51" t="s">
        <v>38</v>
      </c>
      <c r="V7" s="51" t="s">
        <v>39</v>
      </c>
      <c r="W7" s="51" t="s">
        <v>40</v>
      </c>
      <c r="X7" s="200"/>
      <c r="Y7" s="51" t="s">
        <v>41</v>
      </c>
      <c r="Z7" s="51" t="s">
        <v>42</v>
      </c>
      <c r="AA7" s="51" t="s">
        <v>43</v>
      </c>
      <c r="AB7" s="200"/>
      <c r="AC7" s="51" t="s">
        <v>44</v>
      </c>
      <c r="AD7" s="51" t="s">
        <v>45</v>
      </c>
      <c r="AE7" s="51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7"/>
      <c r="B8" s="196" t="s">
        <v>52</v>
      </c>
      <c r="C8" s="197"/>
      <c r="D8" s="198"/>
      <c r="E8" s="88"/>
      <c r="F8" s="19"/>
      <c r="G8" s="89"/>
      <c r="H8" s="89"/>
      <c r="I8" s="208">
        <v>156925000</v>
      </c>
      <c r="J8" s="90"/>
      <c r="K8" s="23"/>
      <c r="L8" s="91"/>
      <c r="M8" s="91"/>
      <c r="N8" s="91"/>
      <c r="O8" s="19"/>
      <c r="P8" s="92"/>
      <c r="Q8" s="90"/>
      <c r="R8" s="90"/>
      <c r="S8" s="90"/>
      <c r="T8" s="90"/>
      <c r="U8" s="90"/>
      <c r="V8" s="90"/>
      <c r="W8" s="90"/>
      <c r="X8" s="90"/>
      <c r="Y8" s="90"/>
      <c r="Z8" s="90"/>
      <c r="AA8" s="90"/>
      <c r="AB8" s="90"/>
      <c r="AC8" s="90"/>
      <c r="AD8" s="90"/>
      <c r="AE8" s="90"/>
      <c r="AF8" s="90"/>
      <c r="AG8" s="90"/>
      <c r="AH8" s="93"/>
      <c r="AI8" s="93"/>
    </row>
    <row r="9" spans="1:35" outlineLevel="1">
      <c r="A9" s="16">
        <v>1</v>
      </c>
      <c r="B9" s="114" t="s">
        <v>232</v>
      </c>
      <c r="C9" s="117">
        <v>41851</v>
      </c>
      <c r="D9" s="116" t="s">
        <v>221</v>
      </c>
      <c r="E9" s="116" t="s">
        <v>227</v>
      </c>
      <c r="F9" s="114" t="s">
        <v>164</v>
      </c>
      <c r="G9" s="117"/>
      <c r="H9" s="117"/>
      <c r="I9" s="226"/>
      <c r="J9" s="126">
        <v>5250000</v>
      </c>
      <c r="K9" s="28"/>
      <c r="L9" s="35"/>
      <c r="M9" s="35"/>
      <c r="N9" s="35"/>
      <c r="O9" s="28"/>
      <c r="P9" s="28"/>
      <c r="Q9" s="35"/>
      <c r="R9" s="35"/>
      <c r="S9" s="35"/>
      <c r="T9" s="94">
        <f>SUM(Q9:S9)</f>
        <v>0</v>
      </c>
      <c r="U9" s="35"/>
      <c r="V9" s="35"/>
      <c r="W9" s="35"/>
      <c r="X9" s="94">
        <f>SUM(U9:W9)</f>
        <v>0</v>
      </c>
      <c r="Y9" s="35"/>
      <c r="Z9" s="35"/>
      <c r="AA9" s="35"/>
      <c r="AB9" s="94">
        <f>SUM(Y9:AA9)</f>
        <v>0</v>
      </c>
      <c r="AC9" s="35"/>
      <c r="AD9" s="35"/>
      <c r="AE9" s="35"/>
      <c r="AF9" s="94">
        <f>SUM(AC9:AE9)</f>
        <v>0</v>
      </c>
      <c r="AG9" s="94">
        <f t="shared" ref="AG9:AG14" si="0">SUM(T9,X9,AB9,AF9)</f>
        <v>0</v>
      </c>
      <c r="AH9" s="41">
        <f>IF(ISERROR(AG9/I9),0,AG9/I9)</f>
        <v>0</v>
      </c>
      <c r="AI9" s="42">
        <f t="shared" ref="AI9:AI14" si="1">IF(ISERROR(AG9/$AG$282),"-",AG9/$AG$282)</f>
        <v>0</v>
      </c>
    </row>
    <row r="10" spans="1:35" ht="22.5" outlineLevel="1">
      <c r="A10" s="16">
        <v>2</v>
      </c>
      <c r="B10" s="114" t="s">
        <v>233</v>
      </c>
      <c r="C10" s="117">
        <v>41851</v>
      </c>
      <c r="D10" s="116" t="s">
        <v>222</v>
      </c>
      <c r="E10" s="116" t="s">
        <v>227</v>
      </c>
      <c r="F10" s="114" t="s">
        <v>164</v>
      </c>
      <c r="G10" s="117"/>
      <c r="H10" s="117"/>
      <c r="I10" s="226"/>
      <c r="J10" s="126">
        <v>4650000</v>
      </c>
      <c r="K10" s="28" t="s">
        <v>230</v>
      </c>
      <c r="L10" s="35">
        <v>26</v>
      </c>
      <c r="M10" s="35"/>
      <c r="N10" s="35" t="s">
        <v>231</v>
      </c>
      <c r="O10" s="157" t="s">
        <v>167</v>
      </c>
      <c r="P10" s="32"/>
      <c r="Q10" s="35"/>
      <c r="R10" s="35"/>
      <c r="S10" s="35"/>
      <c r="T10" s="94">
        <f t="shared" ref="T10:T15" si="2">SUM(Q10:S10)</f>
        <v>0</v>
      </c>
      <c r="U10" s="35"/>
      <c r="V10" s="35"/>
      <c r="W10" s="35"/>
      <c r="X10" s="94">
        <f t="shared" ref="X10:X15" si="3">SUM(U10:W10)</f>
        <v>0</v>
      </c>
      <c r="Y10" s="35"/>
      <c r="Z10" s="35">
        <v>44100000</v>
      </c>
      <c r="AA10" s="35"/>
      <c r="AB10" s="94">
        <f t="shared" ref="AB10:AB14" si="4">SUM(Y10:AA10)</f>
        <v>44100000</v>
      </c>
      <c r="AC10" s="35"/>
      <c r="AD10" s="35"/>
      <c r="AE10" s="35"/>
      <c r="AF10" s="94">
        <f t="shared" ref="AF10:AF14" si="5">SUM(AC10:AE10)</f>
        <v>0</v>
      </c>
      <c r="AG10" s="94">
        <f t="shared" si="0"/>
        <v>44100000</v>
      </c>
      <c r="AH10" s="41">
        <f>IF(ISERROR(AG10/I8),0,AG10/I8)</f>
        <v>0.28102596781902184</v>
      </c>
      <c r="AI10" s="42">
        <f t="shared" si="1"/>
        <v>9.1412936174182068E-3</v>
      </c>
    </row>
    <row r="11" spans="1:35" ht="22.5" outlineLevel="1">
      <c r="A11" s="16">
        <v>3</v>
      </c>
      <c r="B11" s="114" t="s">
        <v>234</v>
      </c>
      <c r="C11" s="117">
        <v>41851</v>
      </c>
      <c r="D11" s="116" t="s">
        <v>223</v>
      </c>
      <c r="E11" s="116" t="s">
        <v>227</v>
      </c>
      <c r="F11" s="114" t="s">
        <v>164</v>
      </c>
      <c r="G11" s="125"/>
      <c r="H11" s="125"/>
      <c r="I11" s="226"/>
      <c r="J11" s="126">
        <v>4650000</v>
      </c>
      <c r="K11" s="28" t="s">
        <v>230</v>
      </c>
      <c r="L11" s="35">
        <v>3</v>
      </c>
      <c r="M11" s="35"/>
      <c r="N11" s="35" t="s">
        <v>231</v>
      </c>
      <c r="O11" s="157" t="s">
        <v>167</v>
      </c>
      <c r="P11" s="32"/>
      <c r="Q11" s="35"/>
      <c r="R11" s="35"/>
      <c r="S11" s="35"/>
      <c r="T11" s="94">
        <f t="shared" si="2"/>
        <v>0</v>
      </c>
      <c r="U11" s="35"/>
      <c r="V11" s="35"/>
      <c r="W11" s="35"/>
      <c r="X11" s="94">
        <f t="shared" si="3"/>
        <v>0</v>
      </c>
      <c r="Y11" s="35"/>
      <c r="Z11" s="35">
        <v>3045000</v>
      </c>
      <c r="AA11" s="35"/>
      <c r="AB11" s="94">
        <f t="shared" si="4"/>
        <v>3045000</v>
      </c>
      <c r="AC11" s="35"/>
      <c r="AD11" s="35"/>
      <c r="AE11" s="35"/>
      <c r="AF11" s="94">
        <f t="shared" si="5"/>
        <v>0</v>
      </c>
      <c r="AG11" s="94">
        <f t="shared" si="0"/>
        <v>3045000</v>
      </c>
      <c r="AH11" s="41">
        <f>IF(ISERROR(AG11/I8),0,AG11/I8)</f>
        <v>1.940417396845627E-2</v>
      </c>
      <c r="AI11" s="42">
        <f t="shared" si="1"/>
        <v>6.3118455929792375E-4</v>
      </c>
    </row>
    <row r="12" spans="1:35" ht="22.5" outlineLevel="1">
      <c r="A12" s="16">
        <v>4</v>
      </c>
      <c r="B12" s="114" t="s">
        <v>235</v>
      </c>
      <c r="C12" s="117">
        <v>41851</v>
      </c>
      <c r="D12" s="116" t="s">
        <v>224</v>
      </c>
      <c r="E12" s="116" t="s">
        <v>227</v>
      </c>
      <c r="F12" s="114" t="s">
        <v>164</v>
      </c>
      <c r="G12" s="125"/>
      <c r="H12" s="125"/>
      <c r="I12" s="226"/>
      <c r="J12" s="126">
        <v>5075000</v>
      </c>
      <c r="K12" s="28" t="s">
        <v>230</v>
      </c>
      <c r="L12" s="35">
        <v>3</v>
      </c>
      <c r="M12" s="35"/>
      <c r="N12" s="35" t="s">
        <v>231</v>
      </c>
      <c r="O12" s="157" t="s">
        <v>167</v>
      </c>
      <c r="P12" s="32"/>
      <c r="Q12" s="35"/>
      <c r="R12" s="35"/>
      <c r="S12" s="35"/>
      <c r="T12" s="94">
        <f t="shared" si="2"/>
        <v>0</v>
      </c>
      <c r="U12" s="35"/>
      <c r="V12" s="35"/>
      <c r="W12" s="35"/>
      <c r="X12" s="94">
        <f t="shared" si="3"/>
        <v>0</v>
      </c>
      <c r="Y12" s="35"/>
      <c r="Z12" s="35">
        <v>2790000</v>
      </c>
      <c r="AA12" s="35"/>
      <c r="AB12" s="94">
        <f t="shared" si="4"/>
        <v>2790000</v>
      </c>
      <c r="AC12" s="35"/>
      <c r="AD12" s="35"/>
      <c r="AE12" s="35"/>
      <c r="AF12" s="94">
        <f t="shared" si="5"/>
        <v>0</v>
      </c>
      <c r="AG12" s="94">
        <f t="shared" si="0"/>
        <v>2790000</v>
      </c>
      <c r="AH12" s="41">
        <f>IF(ISERROR(AG12/I8),0,AG12/I8)</f>
        <v>1.7779193882427911E-2</v>
      </c>
      <c r="AI12" s="42">
        <f t="shared" si="1"/>
        <v>5.7832673906115179E-4</v>
      </c>
    </row>
    <row r="13" spans="1:35" ht="22.5" outlineLevel="1">
      <c r="A13" s="16">
        <v>5</v>
      </c>
      <c r="B13" s="114" t="s">
        <v>236</v>
      </c>
      <c r="C13" s="154">
        <v>41851</v>
      </c>
      <c r="D13" s="155" t="s">
        <v>225</v>
      </c>
      <c r="E13" s="155" t="s">
        <v>227</v>
      </c>
      <c r="F13" s="153" t="s">
        <v>164</v>
      </c>
      <c r="G13" s="156"/>
      <c r="H13" s="156"/>
      <c r="I13" s="226"/>
      <c r="J13" s="126">
        <v>73500000</v>
      </c>
      <c r="K13" s="28" t="s">
        <v>230</v>
      </c>
      <c r="L13" s="35">
        <v>3</v>
      </c>
      <c r="M13" s="35"/>
      <c r="N13" s="35" t="s">
        <v>231</v>
      </c>
      <c r="O13" s="157" t="s">
        <v>167</v>
      </c>
      <c r="P13" s="135"/>
      <c r="Q13" s="35"/>
      <c r="R13" s="35"/>
      <c r="S13" s="35"/>
      <c r="T13" s="94">
        <f t="shared" si="2"/>
        <v>0</v>
      </c>
      <c r="U13" s="35"/>
      <c r="V13" s="35"/>
      <c r="W13" s="35"/>
      <c r="X13" s="94">
        <f t="shared" si="3"/>
        <v>0</v>
      </c>
      <c r="Y13" s="35"/>
      <c r="Z13" s="35"/>
      <c r="AA13" s="35">
        <v>3150000</v>
      </c>
      <c r="AB13" s="94">
        <f t="shared" si="4"/>
        <v>3150000</v>
      </c>
      <c r="AC13" s="35"/>
      <c r="AD13" s="35"/>
      <c r="AE13" s="35"/>
      <c r="AF13" s="94">
        <f t="shared" si="5"/>
        <v>0</v>
      </c>
      <c r="AG13" s="94">
        <f t="shared" si="0"/>
        <v>3150000</v>
      </c>
      <c r="AH13" s="41">
        <f>IF(ISERROR(AG13/I8),0,AG13/I8)</f>
        <v>2.0073283415644416E-2</v>
      </c>
      <c r="AI13" s="42">
        <f t="shared" si="1"/>
        <v>6.5294954410130047E-4</v>
      </c>
    </row>
    <row r="14" spans="1:35" ht="22.5" outlineLevel="1">
      <c r="A14" s="16">
        <v>6</v>
      </c>
      <c r="B14" s="114" t="s">
        <v>237</v>
      </c>
      <c r="C14" s="125">
        <v>41851</v>
      </c>
      <c r="D14" s="124" t="s">
        <v>226</v>
      </c>
      <c r="E14" s="124" t="s">
        <v>227</v>
      </c>
      <c r="F14" s="121" t="s">
        <v>164</v>
      </c>
      <c r="G14" s="125"/>
      <c r="H14" s="125"/>
      <c r="I14" s="226"/>
      <c r="J14" s="126">
        <v>22475000</v>
      </c>
      <c r="K14" s="28" t="s">
        <v>230</v>
      </c>
      <c r="L14" s="35">
        <v>3</v>
      </c>
      <c r="M14" s="35"/>
      <c r="N14" s="35" t="s">
        <v>231</v>
      </c>
      <c r="O14" s="157" t="s">
        <v>167</v>
      </c>
      <c r="P14" s="39"/>
      <c r="Q14" s="35"/>
      <c r="R14" s="35"/>
      <c r="S14" s="35"/>
      <c r="T14" s="94">
        <f t="shared" si="2"/>
        <v>0</v>
      </c>
      <c r="U14" s="35"/>
      <c r="V14" s="35"/>
      <c r="W14" s="35"/>
      <c r="X14" s="94">
        <f t="shared" si="3"/>
        <v>0</v>
      </c>
      <c r="Y14" s="35"/>
      <c r="Z14" s="35"/>
      <c r="AA14" s="35">
        <v>2790000</v>
      </c>
      <c r="AB14" s="94">
        <f t="shared" si="4"/>
        <v>2790000</v>
      </c>
      <c r="AC14" s="35"/>
      <c r="AD14" s="35"/>
      <c r="AE14" s="35"/>
      <c r="AF14" s="94">
        <f t="shared" si="5"/>
        <v>0</v>
      </c>
      <c r="AG14" s="94">
        <f t="shared" si="0"/>
        <v>2790000</v>
      </c>
      <c r="AH14" s="41">
        <f>IF(ISERROR(AG14/I8),0,AG14/I8)</f>
        <v>1.7779193882427911E-2</v>
      </c>
      <c r="AI14" s="42">
        <f t="shared" si="1"/>
        <v>5.7832673906115179E-4</v>
      </c>
    </row>
    <row r="15" spans="1:35" ht="22.5" outlineLevel="1">
      <c r="A15" s="16">
        <v>7</v>
      </c>
      <c r="B15" s="121" t="s">
        <v>220</v>
      </c>
      <c r="C15" s="125">
        <v>41891</v>
      </c>
      <c r="D15" s="124" t="s">
        <v>229</v>
      </c>
      <c r="E15" s="124" t="s">
        <v>227</v>
      </c>
      <c r="F15" s="121" t="s">
        <v>164</v>
      </c>
      <c r="G15" s="125"/>
      <c r="H15" s="125"/>
      <c r="I15" s="209"/>
      <c r="J15" s="126">
        <v>41325000</v>
      </c>
      <c r="K15" s="28" t="s">
        <v>230</v>
      </c>
      <c r="L15" s="35">
        <v>10</v>
      </c>
      <c r="M15" s="35"/>
      <c r="N15" s="35" t="s">
        <v>231</v>
      </c>
      <c r="O15" s="157" t="s">
        <v>167</v>
      </c>
      <c r="P15" s="39"/>
      <c r="Q15" s="35"/>
      <c r="R15" s="35"/>
      <c r="S15" s="35"/>
      <c r="T15" s="94">
        <f t="shared" si="2"/>
        <v>0</v>
      </c>
      <c r="U15" s="35"/>
      <c r="V15" s="35"/>
      <c r="W15" s="35"/>
      <c r="X15" s="94">
        <f t="shared" si="3"/>
        <v>0</v>
      </c>
      <c r="Y15" s="35"/>
      <c r="Z15" s="35">
        <v>13485000</v>
      </c>
      <c r="AA15" s="35"/>
      <c r="AB15" s="94">
        <f t="shared" ref="AB15" si="6">SUM(Y15:AA15)</f>
        <v>13485000</v>
      </c>
      <c r="AC15" s="35"/>
      <c r="AD15" s="35"/>
      <c r="AE15" s="35"/>
      <c r="AF15" s="94">
        <f t="shared" ref="AF15" si="7">SUM(AC15:AE15)</f>
        <v>0</v>
      </c>
      <c r="AG15" s="94">
        <f t="shared" ref="AG15" si="8">SUM(T15,X15,AB15,AF15)</f>
        <v>13485000</v>
      </c>
      <c r="AH15" s="41">
        <f>IF(ISERROR(AG15/I8),0,AG15/I8)</f>
        <v>8.5932770431734903E-2</v>
      </c>
      <c r="AI15" s="42">
        <f t="shared" ref="AI15" si="9">IF(ISERROR(AG15/$AG$282),"-",AG15/$AG$282)</f>
        <v>2.7952459054622339E-3</v>
      </c>
    </row>
    <row r="16" spans="1:35" ht="12.75" customHeight="1">
      <c r="A16" s="205" t="s">
        <v>56</v>
      </c>
      <c r="B16" s="206"/>
      <c r="C16" s="206"/>
      <c r="D16" s="206"/>
      <c r="E16" s="206"/>
      <c r="F16" s="206"/>
      <c r="G16" s="206"/>
      <c r="H16" s="207"/>
      <c r="I16" s="55">
        <f>I8</f>
        <v>156925000</v>
      </c>
      <c r="J16" s="55">
        <f>SUM(J9:J15)</f>
        <v>156925000</v>
      </c>
      <c r="K16" s="74"/>
      <c r="L16" s="55">
        <f>SUM(L9:L15)</f>
        <v>48</v>
      </c>
      <c r="M16" s="55">
        <f>SUM(M9:M15)</f>
        <v>0</v>
      </c>
      <c r="N16" s="55">
        <f>SUM(N9:N15)</f>
        <v>0</v>
      </c>
      <c r="O16" s="57"/>
      <c r="P16" s="75"/>
      <c r="Q16" s="55">
        <f t="shared" ref="Q16:AE16" si="10">SUM(Q9:Q14)</f>
        <v>0</v>
      </c>
      <c r="R16" s="55">
        <f t="shared" si="10"/>
        <v>0</v>
      </c>
      <c r="S16" s="55">
        <f t="shared" si="10"/>
        <v>0</v>
      </c>
      <c r="T16" s="62">
        <f t="shared" si="10"/>
        <v>0</v>
      </c>
      <c r="U16" s="55">
        <f t="shared" si="10"/>
        <v>0</v>
      </c>
      <c r="V16" s="55">
        <f t="shared" si="10"/>
        <v>0</v>
      </c>
      <c r="W16" s="55">
        <f t="shared" si="10"/>
        <v>0</v>
      </c>
      <c r="X16" s="62">
        <f t="shared" si="10"/>
        <v>0</v>
      </c>
      <c r="Y16" s="55">
        <f>SUM(Y9:Y15)</f>
        <v>0</v>
      </c>
      <c r="Z16" s="55">
        <f t="shared" ref="Z16" si="11">SUM(Z9:Z15)</f>
        <v>63420000</v>
      </c>
      <c r="AA16" s="55">
        <f>SUM(AA9:AA15)</f>
        <v>5940000</v>
      </c>
      <c r="AB16" s="62">
        <f>SUM(AB9:AE15)</f>
        <v>69360000</v>
      </c>
      <c r="AC16" s="55">
        <f t="shared" si="10"/>
        <v>0</v>
      </c>
      <c r="AD16" s="55">
        <f t="shared" si="10"/>
        <v>0</v>
      </c>
      <c r="AE16" s="55">
        <f t="shared" si="10"/>
        <v>0</v>
      </c>
      <c r="AF16" s="62">
        <f>SUM(AF9:AF15)</f>
        <v>0</v>
      </c>
      <c r="AG16" s="55">
        <f>SUM(AG9:AG15)</f>
        <v>69360000</v>
      </c>
      <c r="AH16" s="95">
        <f>IF(ISERROR(AG16/I16),0,AG16/I16)</f>
        <v>0.44199458339971326</v>
      </c>
      <c r="AI16" s="95">
        <f>IF(ISERROR(AG16/$AG$282),0,AG16/$AG$282)</f>
        <v>1.4377327104401968E-2</v>
      </c>
    </row>
    <row r="17" spans="1:35" ht="12.75" customHeight="1">
      <c r="A17" s="96"/>
      <c r="B17" s="202" t="s">
        <v>12</v>
      </c>
      <c r="C17" s="203"/>
      <c r="D17" s="204"/>
      <c r="E17" s="88"/>
      <c r="F17" s="19"/>
      <c r="G17" s="89"/>
      <c r="H17" s="89"/>
      <c r="I17" s="208">
        <v>140600000</v>
      </c>
      <c r="J17" s="90"/>
      <c r="K17" s="23"/>
      <c r="L17" s="91"/>
      <c r="M17" s="91"/>
      <c r="N17" s="91"/>
      <c r="O17" s="19"/>
      <c r="P17" s="92"/>
      <c r="Q17" s="90"/>
      <c r="R17" s="90"/>
      <c r="S17" s="90"/>
      <c r="T17" s="90"/>
      <c r="U17" s="90"/>
      <c r="V17" s="90"/>
      <c r="W17" s="90"/>
      <c r="X17" s="90"/>
      <c r="Y17" s="90"/>
      <c r="Z17" s="90"/>
      <c r="AA17" s="90"/>
      <c r="AB17" s="90"/>
      <c r="AC17" s="90"/>
      <c r="AD17" s="90"/>
      <c r="AE17" s="90"/>
      <c r="AF17" s="90"/>
      <c r="AG17" s="90"/>
      <c r="AH17" s="93"/>
      <c r="AI17" s="93"/>
    </row>
    <row r="18" spans="1:35" outlineLevel="1">
      <c r="A18" s="16">
        <v>1</v>
      </c>
      <c r="B18" s="114" t="s">
        <v>240</v>
      </c>
      <c r="C18" s="159">
        <v>41908</v>
      </c>
      <c r="D18" s="158" t="s">
        <v>243</v>
      </c>
      <c r="E18" s="161" t="s">
        <v>227</v>
      </c>
      <c r="F18" s="161" t="s">
        <v>164</v>
      </c>
      <c r="G18" s="160">
        <v>41911</v>
      </c>
      <c r="H18" s="115">
        <v>42185</v>
      </c>
      <c r="I18" s="226"/>
      <c r="J18" s="126">
        <v>5200000</v>
      </c>
      <c r="K18" s="28"/>
      <c r="L18" s="35"/>
      <c r="M18" s="35"/>
      <c r="N18" s="35"/>
      <c r="O18" s="28"/>
      <c r="P18" s="28"/>
      <c r="Q18" s="35"/>
      <c r="R18" s="35"/>
      <c r="S18" s="35"/>
      <c r="T18" s="94">
        <f>SUM(Q18:S18)</f>
        <v>0</v>
      </c>
      <c r="U18" s="35"/>
      <c r="V18" s="35"/>
      <c r="W18" s="35"/>
      <c r="X18" s="94">
        <f>SUM(U18:W18)</f>
        <v>0</v>
      </c>
      <c r="Y18" s="35"/>
      <c r="Z18" s="35"/>
      <c r="AA18" s="35">
        <v>3120000</v>
      </c>
      <c r="AB18" s="94">
        <f>SUM(Y18:AA18)</f>
        <v>3120000</v>
      </c>
      <c r="AC18" s="35"/>
      <c r="AD18" s="35"/>
      <c r="AE18" s="35"/>
      <c r="AF18" s="94">
        <f>SUM(AC18:AE18)</f>
        <v>0</v>
      </c>
      <c r="AG18" s="94">
        <f t="shared" ref="AG18:AG20" si="12">SUM(T18,X18,AB18,AF18)</f>
        <v>3120000</v>
      </c>
      <c r="AH18" s="41">
        <f>IF(ISERROR(AG18/I17),0,AG18/I17)</f>
        <v>2.2190611664295874E-2</v>
      </c>
      <c r="AI18" s="42">
        <f>IF(ISERROR(AG18/$AG$282),"-",AG18/$AG$282)</f>
        <v>6.4673097701462142E-4</v>
      </c>
    </row>
    <row r="19" spans="1:35" ht="22.5" outlineLevel="1">
      <c r="A19" s="16">
        <v>2</v>
      </c>
      <c r="B19" s="114" t="s">
        <v>241</v>
      </c>
      <c r="C19" s="159">
        <v>41908</v>
      </c>
      <c r="D19" s="162" t="s">
        <v>238</v>
      </c>
      <c r="E19" s="161" t="s">
        <v>227</v>
      </c>
      <c r="F19" s="161" t="s">
        <v>164</v>
      </c>
      <c r="G19" s="160">
        <v>41911</v>
      </c>
      <c r="H19" s="115">
        <v>42185</v>
      </c>
      <c r="I19" s="226"/>
      <c r="J19" s="126">
        <v>3120000</v>
      </c>
      <c r="K19" s="28"/>
      <c r="L19" s="35"/>
      <c r="M19" s="35"/>
      <c r="N19" s="35"/>
      <c r="O19" s="28"/>
      <c r="P19" s="28"/>
      <c r="Q19" s="35"/>
      <c r="R19" s="35"/>
      <c r="S19" s="35"/>
      <c r="T19" s="94">
        <f>SUM(Q19:S19)</f>
        <v>0</v>
      </c>
      <c r="U19" s="35"/>
      <c r="V19" s="35"/>
      <c r="W19" s="35"/>
      <c r="X19" s="94">
        <f>SUM(U19:W19)</f>
        <v>0</v>
      </c>
      <c r="Y19" s="35"/>
      <c r="Z19" s="35"/>
      <c r="AA19" s="35">
        <v>3120000</v>
      </c>
      <c r="AB19" s="94">
        <f>SUM(Y19:AA19)</f>
        <v>3120000</v>
      </c>
      <c r="AC19" s="35"/>
      <c r="AD19" s="35"/>
      <c r="AE19" s="35"/>
      <c r="AF19" s="94">
        <f>SUM(AC19:AE19)</f>
        <v>0</v>
      </c>
      <c r="AG19" s="94">
        <f t="shared" ref="AG19" si="13">SUM(T19,X19,AB19,AF19)</f>
        <v>3120000</v>
      </c>
      <c r="AH19" s="41">
        <f>IF(ISERROR(AG19/I17),0,AG19/I17)</f>
        <v>2.2190611664295874E-2</v>
      </c>
      <c r="AI19" s="42">
        <f>IF(ISERROR(AG19/$AG$282),"-",AG19/$AG$282)</f>
        <v>6.4673097701462142E-4</v>
      </c>
    </row>
    <row r="20" spans="1:35" outlineLevel="1">
      <c r="A20" s="16">
        <v>3</v>
      </c>
      <c r="B20" s="114" t="s">
        <v>242</v>
      </c>
      <c r="C20" s="159">
        <v>41908</v>
      </c>
      <c r="D20" s="158" t="s">
        <v>239</v>
      </c>
      <c r="E20" s="161" t="s">
        <v>227</v>
      </c>
      <c r="F20" s="161" t="s">
        <v>164</v>
      </c>
      <c r="G20" s="160">
        <v>41911</v>
      </c>
      <c r="H20" s="115">
        <v>42185</v>
      </c>
      <c r="I20" s="209"/>
      <c r="J20" s="126">
        <v>5000000</v>
      </c>
      <c r="K20" s="32"/>
      <c r="L20" s="35"/>
      <c r="M20" s="35"/>
      <c r="N20" s="35"/>
      <c r="O20" s="32"/>
      <c r="P20" s="32"/>
      <c r="Q20" s="35"/>
      <c r="R20" s="35"/>
      <c r="S20" s="35"/>
      <c r="T20" s="94">
        <f t="shared" ref="T20" si="14">SUM(Q20:S20)</f>
        <v>0</v>
      </c>
      <c r="U20" s="35"/>
      <c r="V20" s="35"/>
      <c r="W20" s="35"/>
      <c r="X20" s="94">
        <f t="shared" ref="X20" si="15">SUM(U20:W20)</f>
        <v>0</v>
      </c>
      <c r="Y20" s="35"/>
      <c r="Z20" s="35"/>
      <c r="AA20" s="35">
        <v>3000000</v>
      </c>
      <c r="AB20" s="94">
        <f t="shared" ref="AB20" si="16">SUM(Y20:AA20)</f>
        <v>3000000</v>
      </c>
      <c r="AC20" s="35"/>
      <c r="AD20" s="35"/>
      <c r="AE20" s="35"/>
      <c r="AF20" s="94">
        <f t="shared" ref="AF20" si="17">SUM(AC20:AE20)</f>
        <v>0</v>
      </c>
      <c r="AG20" s="94">
        <f t="shared" si="12"/>
        <v>3000000</v>
      </c>
      <c r="AH20" s="41">
        <f>IF(ISERROR(AG20/I17),0,AG20/I17)</f>
        <v>2.1337126600284494E-2</v>
      </c>
      <c r="AI20" s="42">
        <f>IF(ISERROR(AG20/$AG$282),"-",AG20/$AG$282)</f>
        <v>6.2185670866790523E-4</v>
      </c>
    </row>
    <row r="21" spans="1:35" ht="12.75" customHeight="1">
      <c r="A21" s="205" t="s">
        <v>55</v>
      </c>
      <c r="B21" s="206"/>
      <c r="C21" s="206"/>
      <c r="D21" s="206"/>
      <c r="E21" s="206"/>
      <c r="F21" s="206"/>
      <c r="G21" s="206"/>
      <c r="H21" s="207"/>
      <c r="I21" s="55">
        <f>I17</f>
        <v>140600000</v>
      </c>
      <c r="J21" s="55">
        <f>SUM(J18:J20)</f>
        <v>13320000</v>
      </c>
      <c r="K21" s="74"/>
      <c r="L21" s="55">
        <f>SUM(L18:L20)</f>
        <v>0</v>
      </c>
      <c r="M21" s="55">
        <f>SUM(M18:M20)</f>
        <v>0</v>
      </c>
      <c r="N21" s="55">
        <f>SUM(N18:N20)</f>
        <v>0</v>
      </c>
      <c r="O21" s="57"/>
      <c r="P21" s="75"/>
      <c r="Q21" s="55">
        <f t="shared" ref="Q21:AG21" si="18">SUM(Q18:Q20)</f>
        <v>0</v>
      </c>
      <c r="R21" s="55">
        <f t="shared" si="18"/>
        <v>0</v>
      </c>
      <c r="S21" s="55">
        <f t="shared" si="18"/>
        <v>0</v>
      </c>
      <c r="T21" s="62">
        <f t="shared" si="18"/>
        <v>0</v>
      </c>
      <c r="U21" s="55">
        <f t="shared" si="18"/>
        <v>0</v>
      </c>
      <c r="V21" s="55">
        <f t="shared" si="18"/>
        <v>0</v>
      </c>
      <c r="W21" s="55">
        <f t="shared" si="18"/>
        <v>0</v>
      </c>
      <c r="X21" s="62">
        <f t="shared" si="18"/>
        <v>0</v>
      </c>
      <c r="Y21" s="55">
        <f t="shared" si="18"/>
        <v>0</v>
      </c>
      <c r="Z21" s="55">
        <f t="shared" si="18"/>
        <v>0</v>
      </c>
      <c r="AA21" s="55">
        <f t="shared" si="18"/>
        <v>9240000</v>
      </c>
      <c r="AB21" s="62">
        <f t="shared" si="18"/>
        <v>9240000</v>
      </c>
      <c r="AC21" s="55">
        <f t="shared" si="18"/>
        <v>0</v>
      </c>
      <c r="AD21" s="55">
        <f t="shared" si="18"/>
        <v>0</v>
      </c>
      <c r="AE21" s="55">
        <f t="shared" si="18"/>
        <v>0</v>
      </c>
      <c r="AF21" s="62">
        <f t="shared" si="18"/>
        <v>0</v>
      </c>
      <c r="AG21" s="55">
        <f t="shared" si="18"/>
        <v>9240000</v>
      </c>
      <c r="AH21" s="95">
        <f>IF(ISERROR(AG21/I21),0,AG21/I21)</f>
        <v>6.5718349928876249E-2</v>
      </c>
      <c r="AI21" s="95">
        <f>IF(ISERROR(AG21/$AG$282),0,AG21/$AG$282)</f>
        <v>1.9153186626971481E-3</v>
      </c>
    </row>
    <row r="22" spans="1:35" ht="12.75" customHeight="1">
      <c r="A22" s="96"/>
      <c r="B22" s="202" t="s">
        <v>13</v>
      </c>
      <c r="C22" s="203"/>
      <c r="D22" s="204"/>
      <c r="E22" s="88"/>
      <c r="F22" s="19"/>
      <c r="G22" s="89"/>
      <c r="H22" s="89"/>
      <c r="I22" s="208">
        <v>249500000</v>
      </c>
      <c r="J22" s="90"/>
      <c r="K22" s="23"/>
      <c r="L22" s="91"/>
      <c r="M22" s="91"/>
      <c r="N22" s="91"/>
      <c r="O22" s="19"/>
      <c r="P22" s="92"/>
      <c r="Q22" s="90"/>
      <c r="R22" s="90"/>
      <c r="S22" s="90"/>
      <c r="T22" s="90"/>
      <c r="U22" s="90"/>
      <c r="V22" s="90"/>
      <c r="W22" s="90"/>
      <c r="X22" s="90"/>
      <c r="Y22" s="90"/>
      <c r="Z22" s="90"/>
      <c r="AA22" s="90"/>
      <c r="AB22" s="90"/>
      <c r="AC22" s="90"/>
      <c r="AD22" s="90"/>
      <c r="AE22" s="90"/>
      <c r="AF22" s="90"/>
      <c r="AG22" s="90"/>
      <c r="AH22" s="93"/>
      <c r="AI22" s="93"/>
    </row>
    <row r="23" spans="1:35" outlineLevel="1">
      <c r="A23" s="16">
        <v>1</v>
      </c>
      <c r="B23" s="114" t="s">
        <v>247</v>
      </c>
      <c r="C23" s="159">
        <v>41912</v>
      </c>
      <c r="D23" s="158" t="s">
        <v>245</v>
      </c>
      <c r="E23" s="161" t="s">
        <v>227</v>
      </c>
      <c r="F23" s="114" t="s">
        <v>164</v>
      </c>
      <c r="G23" s="27"/>
      <c r="H23" s="27"/>
      <c r="I23" s="226"/>
      <c r="J23" s="126">
        <v>24700000</v>
      </c>
      <c r="K23" s="28"/>
      <c r="L23" s="35"/>
      <c r="M23" s="35"/>
      <c r="N23" s="35"/>
      <c r="O23" s="157" t="s">
        <v>120</v>
      </c>
      <c r="P23" s="28"/>
      <c r="Q23" s="35"/>
      <c r="R23" s="35"/>
      <c r="S23" s="35"/>
      <c r="T23" s="94">
        <f>SUM(Q23:S23)</f>
        <v>0</v>
      </c>
      <c r="U23" s="35"/>
      <c r="V23" s="35"/>
      <c r="W23" s="35"/>
      <c r="X23" s="94">
        <f>SUM(U23:W23)</f>
        <v>0</v>
      </c>
      <c r="Y23" s="35"/>
      <c r="Z23" s="35"/>
      <c r="AA23" s="35"/>
      <c r="AB23" s="94">
        <f>SUM(Y23:AA23)</f>
        <v>0</v>
      </c>
      <c r="AC23" s="35"/>
      <c r="AD23" s="35"/>
      <c r="AE23" s="35"/>
      <c r="AF23" s="94">
        <f>SUM(AC23:AE23)</f>
        <v>0</v>
      </c>
      <c r="AG23" s="94">
        <f t="shared" ref="AG23:AG26" si="19">SUM(T23,X23,AB23,AF23)</f>
        <v>0</v>
      </c>
      <c r="AH23" s="41">
        <f>IF(ISERROR(AG23/I22),0,AG23/I22)</f>
        <v>0</v>
      </c>
      <c r="AI23" s="42">
        <f>IF(ISERROR(AG23/$AG$282),"-",AG23/$AG$282)</f>
        <v>0</v>
      </c>
    </row>
    <row r="24" spans="1:35" outlineLevel="1">
      <c r="A24" s="16">
        <v>2</v>
      </c>
      <c r="B24" s="114" t="s">
        <v>248</v>
      </c>
      <c r="C24" s="159">
        <v>41894</v>
      </c>
      <c r="D24" s="158" t="s">
        <v>246</v>
      </c>
      <c r="E24" s="161" t="s">
        <v>227</v>
      </c>
      <c r="F24" s="114" t="s">
        <v>164</v>
      </c>
      <c r="G24" s="27"/>
      <c r="H24" s="27"/>
      <c r="I24" s="226"/>
      <c r="J24" s="126">
        <v>8450000</v>
      </c>
      <c r="K24" s="163"/>
      <c r="L24" s="35"/>
      <c r="M24" s="35"/>
      <c r="N24" s="35"/>
      <c r="O24" s="157" t="s">
        <v>120</v>
      </c>
      <c r="P24" s="28"/>
      <c r="Q24" s="35"/>
      <c r="R24" s="35"/>
      <c r="S24" s="35"/>
      <c r="T24" s="94">
        <f t="shared" ref="T24:T25" si="20">SUM(Q24:S24)</f>
        <v>0</v>
      </c>
      <c r="U24" s="35"/>
      <c r="V24" s="35"/>
      <c r="W24" s="35"/>
      <c r="X24" s="94">
        <f t="shared" ref="X24:X25" si="21">SUM(U24:W24)</f>
        <v>0</v>
      </c>
      <c r="Y24" s="35"/>
      <c r="Z24" s="35"/>
      <c r="AA24" s="35">
        <v>5070000</v>
      </c>
      <c r="AB24" s="94">
        <f t="shared" ref="AB24:AB25" si="22">SUM(Y24:AA24)</f>
        <v>5070000</v>
      </c>
      <c r="AC24" s="35"/>
      <c r="AD24" s="35"/>
      <c r="AE24" s="35"/>
      <c r="AF24" s="94">
        <f t="shared" ref="AF24:AF25" si="23">SUM(AC24:AE24)</f>
        <v>0</v>
      </c>
      <c r="AG24" s="94">
        <f t="shared" ref="AG24:AG25" si="24">SUM(T24,X24,AB24,AF24)</f>
        <v>5070000</v>
      </c>
      <c r="AH24" s="41">
        <f>IF(ISERROR(AG24/I22),0,AG24/I22)</f>
        <v>2.0320641282565131E-2</v>
      </c>
      <c r="AI24" s="42">
        <f t="shared" ref="AI24:AI25" si="25">IF(ISERROR(AG24/$AG$282),"-",AG24/$AG$282)</f>
        <v>1.0509378376487599E-3</v>
      </c>
    </row>
    <row r="25" spans="1:35" outlineLevel="1">
      <c r="A25" s="16">
        <v>3</v>
      </c>
      <c r="B25" s="114" t="s">
        <v>249</v>
      </c>
      <c r="C25" s="159">
        <v>41894</v>
      </c>
      <c r="D25" s="158" t="s">
        <v>250</v>
      </c>
      <c r="E25" s="161" t="s">
        <v>227</v>
      </c>
      <c r="F25" s="114" t="s">
        <v>164</v>
      </c>
      <c r="G25" s="27"/>
      <c r="H25" s="27"/>
      <c r="I25" s="226"/>
      <c r="J25" s="126">
        <v>15525000</v>
      </c>
      <c r="K25" s="28"/>
      <c r="L25" s="35"/>
      <c r="M25" s="35"/>
      <c r="N25" s="35"/>
      <c r="O25" s="157" t="s">
        <v>120</v>
      </c>
      <c r="P25" s="28"/>
      <c r="Q25" s="35"/>
      <c r="R25" s="35"/>
      <c r="S25" s="35"/>
      <c r="T25" s="94">
        <f t="shared" si="20"/>
        <v>0</v>
      </c>
      <c r="U25" s="35"/>
      <c r="V25" s="35"/>
      <c r="W25" s="35"/>
      <c r="X25" s="94">
        <f t="shared" si="21"/>
        <v>0</v>
      </c>
      <c r="Y25" s="35"/>
      <c r="Z25" s="35"/>
      <c r="AA25" s="35">
        <v>9315000</v>
      </c>
      <c r="AB25" s="94">
        <f t="shared" si="22"/>
        <v>9315000</v>
      </c>
      <c r="AC25" s="35"/>
      <c r="AD25" s="35"/>
      <c r="AE25" s="35"/>
      <c r="AF25" s="94">
        <f t="shared" si="23"/>
        <v>0</v>
      </c>
      <c r="AG25" s="94">
        <f t="shared" si="24"/>
        <v>9315000</v>
      </c>
      <c r="AH25" s="41">
        <f>IF(ISERROR(AG25/I22),0,AG25/I22)</f>
        <v>3.7334669338677358E-2</v>
      </c>
      <c r="AI25" s="42">
        <f t="shared" si="25"/>
        <v>1.9308650804138456E-3</v>
      </c>
    </row>
    <row r="26" spans="1:35" outlineLevel="1">
      <c r="A26" s="16">
        <v>4</v>
      </c>
      <c r="B26" s="114" t="s">
        <v>252</v>
      </c>
      <c r="C26" s="159">
        <v>41906</v>
      </c>
      <c r="D26" s="158" t="s">
        <v>251</v>
      </c>
      <c r="E26" s="161" t="s">
        <v>227</v>
      </c>
      <c r="F26" s="114" t="s">
        <v>164</v>
      </c>
      <c r="G26" s="31"/>
      <c r="H26" s="31"/>
      <c r="I26" s="209"/>
      <c r="J26" s="126">
        <v>8750000</v>
      </c>
      <c r="K26" s="32"/>
      <c r="L26" s="35"/>
      <c r="M26" s="35"/>
      <c r="N26" s="35"/>
      <c r="O26" s="157" t="s">
        <v>120</v>
      </c>
      <c r="P26" s="32"/>
      <c r="Q26" s="35"/>
      <c r="R26" s="35"/>
      <c r="S26" s="35"/>
      <c r="T26" s="94">
        <f t="shared" ref="T26" si="26">SUM(Q26:S26)</f>
        <v>0</v>
      </c>
      <c r="U26" s="35"/>
      <c r="V26" s="35"/>
      <c r="W26" s="35"/>
      <c r="X26" s="94">
        <f t="shared" ref="X26" si="27">SUM(U26:W26)</f>
        <v>0</v>
      </c>
      <c r="Y26" s="35"/>
      <c r="Z26" s="35"/>
      <c r="AA26" s="35">
        <v>5250000</v>
      </c>
      <c r="AB26" s="94">
        <f t="shared" ref="AB26" si="28">SUM(Y26:AA26)</f>
        <v>5250000</v>
      </c>
      <c r="AC26" s="35"/>
      <c r="AD26" s="35"/>
      <c r="AE26" s="35"/>
      <c r="AF26" s="94">
        <f t="shared" ref="AF26" si="29">SUM(AC26:AE26)</f>
        <v>0</v>
      </c>
      <c r="AG26" s="94">
        <f t="shared" si="19"/>
        <v>5250000</v>
      </c>
      <c r="AH26" s="41">
        <f>IF(ISERROR(AG26/I22),0,AG26/I22)</f>
        <v>2.1042084168336674E-2</v>
      </c>
      <c r="AI26" s="42">
        <f>IF(ISERROR(AG26/$AG$282),"-",AG26/$AG$282)</f>
        <v>1.0882492401688342E-3</v>
      </c>
    </row>
    <row r="27" spans="1:35" ht="12.75" customHeight="1">
      <c r="A27" s="205" t="s">
        <v>57</v>
      </c>
      <c r="B27" s="206"/>
      <c r="C27" s="206"/>
      <c r="D27" s="206"/>
      <c r="E27" s="206"/>
      <c r="F27" s="206"/>
      <c r="G27" s="206"/>
      <c r="H27" s="207"/>
      <c r="I27" s="55">
        <f>I22</f>
        <v>249500000</v>
      </c>
      <c r="J27" s="55">
        <f>SUM(J23:J26)</f>
        <v>57425000</v>
      </c>
      <c r="K27" s="74"/>
      <c r="L27" s="55">
        <f>SUM(L23:L26)</f>
        <v>0</v>
      </c>
      <c r="M27" s="55">
        <f>SUM(M23:M26)</f>
        <v>0</v>
      </c>
      <c r="N27" s="55">
        <f>SUM(N23:N26)</f>
        <v>0</v>
      </c>
      <c r="O27" s="57"/>
      <c r="P27" s="75"/>
      <c r="Q27" s="55">
        <f t="shared" ref="Q27:AG27" si="30">SUM(Q23:Q26)</f>
        <v>0</v>
      </c>
      <c r="R27" s="55">
        <f t="shared" si="30"/>
        <v>0</v>
      </c>
      <c r="S27" s="55">
        <f t="shared" si="30"/>
        <v>0</v>
      </c>
      <c r="T27" s="62">
        <f t="shared" si="30"/>
        <v>0</v>
      </c>
      <c r="U27" s="55">
        <f t="shared" si="30"/>
        <v>0</v>
      </c>
      <c r="V27" s="55">
        <f t="shared" si="30"/>
        <v>0</v>
      </c>
      <c r="W27" s="55">
        <f t="shared" si="30"/>
        <v>0</v>
      </c>
      <c r="X27" s="62">
        <f t="shared" si="30"/>
        <v>0</v>
      </c>
      <c r="Y27" s="55">
        <f t="shared" si="30"/>
        <v>0</v>
      </c>
      <c r="Z27" s="55">
        <f t="shared" si="30"/>
        <v>0</v>
      </c>
      <c r="AA27" s="55">
        <f t="shared" si="30"/>
        <v>19635000</v>
      </c>
      <c r="AB27" s="62">
        <f t="shared" si="30"/>
        <v>19635000</v>
      </c>
      <c r="AC27" s="55">
        <f t="shared" si="30"/>
        <v>0</v>
      </c>
      <c r="AD27" s="55">
        <f t="shared" si="30"/>
        <v>0</v>
      </c>
      <c r="AE27" s="55">
        <f t="shared" si="30"/>
        <v>0</v>
      </c>
      <c r="AF27" s="62">
        <f t="shared" si="30"/>
        <v>0</v>
      </c>
      <c r="AG27" s="55">
        <f t="shared" si="30"/>
        <v>19635000</v>
      </c>
      <c r="AH27" s="95">
        <f>IF(ISERROR(AG27/I27),0,AG27/I27)</f>
        <v>7.8697394789579156E-2</v>
      </c>
      <c r="AI27" s="95">
        <f>IF(ISERROR(AG27/$AG$282),0,AG27/$AG$282)</f>
        <v>4.0700521582314395E-3</v>
      </c>
    </row>
    <row r="28" spans="1:35" ht="12.75" customHeight="1">
      <c r="A28" s="96"/>
      <c r="B28" s="202" t="s">
        <v>14</v>
      </c>
      <c r="C28" s="203"/>
      <c r="D28" s="204"/>
      <c r="E28" s="88"/>
      <c r="F28" s="19"/>
      <c r="G28" s="89"/>
      <c r="H28" s="89"/>
      <c r="I28" s="208">
        <v>294450000</v>
      </c>
      <c r="J28" s="90"/>
      <c r="K28" s="23"/>
      <c r="L28" s="91"/>
      <c r="M28" s="91"/>
      <c r="N28" s="91"/>
      <c r="O28" s="19"/>
      <c r="P28" s="92"/>
      <c r="Q28" s="90"/>
      <c r="R28" s="90"/>
      <c r="S28" s="90"/>
      <c r="T28" s="90"/>
      <c r="U28" s="90"/>
      <c r="V28" s="90"/>
      <c r="W28" s="90"/>
      <c r="X28" s="90"/>
      <c r="Y28" s="90"/>
      <c r="Z28" s="90"/>
      <c r="AA28" s="90"/>
      <c r="AB28" s="90"/>
      <c r="AC28" s="90"/>
      <c r="AD28" s="90"/>
      <c r="AE28" s="90"/>
      <c r="AF28" s="90"/>
      <c r="AG28" s="90"/>
      <c r="AH28" s="93"/>
      <c r="AI28" s="93"/>
    </row>
    <row r="29" spans="1:35" outlineLevel="1">
      <c r="A29" s="16">
        <v>1</v>
      </c>
      <c r="B29" s="114" t="s">
        <v>244</v>
      </c>
      <c r="C29" s="159">
        <v>41880</v>
      </c>
      <c r="D29" s="158" t="s">
        <v>253</v>
      </c>
      <c r="E29" s="161" t="s">
        <v>227</v>
      </c>
      <c r="F29" s="114" t="s">
        <v>164</v>
      </c>
      <c r="G29" s="27"/>
      <c r="H29" s="27"/>
      <c r="I29" s="226"/>
      <c r="J29" s="126">
        <v>26650000</v>
      </c>
      <c r="K29" s="28"/>
      <c r="L29" s="35"/>
      <c r="M29" s="35"/>
      <c r="N29" s="35"/>
      <c r="O29" s="157" t="s">
        <v>120</v>
      </c>
      <c r="P29" s="28"/>
      <c r="Q29" s="35"/>
      <c r="R29" s="35"/>
      <c r="S29" s="35"/>
      <c r="T29" s="94">
        <f>SUM(Q29:S29)</f>
        <v>0</v>
      </c>
      <c r="U29" s="35"/>
      <c r="V29" s="35"/>
      <c r="W29" s="35"/>
      <c r="X29" s="94">
        <f>SUM(U29:W29)</f>
        <v>0</v>
      </c>
      <c r="Y29" s="35"/>
      <c r="Z29" s="35"/>
      <c r="AA29" s="35">
        <v>15990000</v>
      </c>
      <c r="AB29" s="94">
        <f>SUM(Y29:AA29)</f>
        <v>15990000</v>
      </c>
      <c r="AC29" s="35"/>
      <c r="AD29" s="35"/>
      <c r="AE29" s="35"/>
      <c r="AF29" s="94">
        <f>SUM(AC29:AE29)</f>
        <v>0</v>
      </c>
      <c r="AG29" s="94">
        <f t="shared" ref="AG29" si="31">SUM(T29,X29,AB29,AF29)</f>
        <v>15990000</v>
      </c>
      <c r="AH29" s="41">
        <f>IF(ISERROR(AG29/$I$28),0,AG29/$I$28)</f>
        <v>5.4304635761589407E-2</v>
      </c>
      <c r="AI29" s="42">
        <f>IF(ISERROR(AG29/$AG$282),"-",AG29/$AG$282)</f>
        <v>3.3144962571999346E-3</v>
      </c>
    </row>
    <row r="30" spans="1:35" outlineLevel="1">
      <c r="A30" s="16">
        <v>2</v>
      </c>
      <c r="B30" s="114" t="s">
        <v>244</v>
      </c>
      <c r="C30" s="159">
        <v>41872</v>
      </c>
      <c r="D30" s="158" t="s">
        <v>254</v>
      </c>
      <c r="E30" s="161" t="s">
        <v>227</v>
      </c>
      <c r="F30" s="114" t="s">
        <v>164</v>
      </c>
      <c r="G30" s="27"/>
      <c r="H30" s="27"/>
      <c r="I30" s="226"/>
      <c r="J30" s="126">
        <v>12150000</v>
      </c>
      <c r="K30" s="28"/>
      <c r="L30" s="35"/>
      <c r="M30" s="35"/>
      <c r="N30" s="35"/>
      <c r="O30" s="157" t="s">
        <v>120</v>
      </c>
      <c r="P30" s="28"/>
      <c r="Q30" s="35"/>
      <c r="R30" s="35"/>
      <c r="S30" s="35"/>
      <c r="T30" s="94">
        <f t="shared" ref="T30:T43" si="32">SUM(Q30:S30)</f>
        <v>0</v>
      </c>
      <c r="U30" s="35"/>
      <c r="V30" s="35"/>
      <c r="W30" s="35"/>
      <c r="X30" s="94">
        <f t="shared" ref="X30:X43" si="33">SUM(U30:W30)</f>
        <v>0</v>
      </c>
      <c r="Y30" s="35"/>
      <c r="Z30" s="35">
        <v>7290000</v>
      </c>
      <c r="AA30" s="35"/>
      <c r="AB30" s="94">
        <f t="shared" ref="AB30:AB43" si="34">SUM(Y30:AA30)</f>
        <v>7290000</v>
      </c>
      <c r="AC30" s="35"/>
      <c r="AD30" s="35"/>
      <c r="AE30" s="35"/>
      <c r="AF30" s="94">
        <f t="shared" ref="AF30:AF43" si="35">SUM(AC30:AE30)</f>
        <v>0</v>
      </c>
      <c r="AG30" s="94">
        <f t="shared" ref="AG30:AG43" si="36">SUM(T30,X30,AB30,AF30)</f>
        <v>7290000</v>
      </c>
      <c r="AH30" s="41">
        <f t="shared" ref="AH30:AH43" si="37">IF(ISERROR(AG30/$I$28),0,AG30/$I$28)</f>
        <v>2.4758023433520123E-2</v>
      </c>
      <c r="AI30" s="42">
        <f t="shared" ref="AI30:AI43" si="38">IF(ISERROR(AG30/$AG$282),"-",AG30/$AG$282)</f>
        <v>1.5111118020630096E-3</v>
      </c>
    </row>
    <row r="31" spans="1:35" outlineLevel="1">
      <c r="A31" s="16">
        <v>3</v>
      </c>
      <c r="B31" s="114" t="s">
        <v>244</v>
      </c>
      <c r="C31" s="159">
        <v>41905</v>
      </c>
      <c r="D31" s="158" t="s">
        <v>255</v>
      </c>
      <c r="E31" s="161" t="s">
        <v>227</v>
      </c>
      <c r="F31" s="114" t="s">
        <v>164</v>
      </c>
      <c r="G31" s="27"/>
      <c r="H31" s="27"/>
      <c r="I31" s="226"/>
      <c r="J31" s="126">
        <v>32500000</v>
      </c>
      <c r="K31" s="28"/>
      <c r="L31" s="35"/>
      <c r="M31" s="35"/>
      <c r="N31" s="35"/>
      <c r="O31" s="157" t="s">
        <v>120</v>
      </c>
      <c r="P31" s="28"/>
      <c r="Q31" s="35"/>
      <c r="R31" s="35"/>
      <c r="S31" s="35"/>
      <c r="T31" s="94">
        <f t="shared" si="32"/>
        <v>0</v>
      </c>
      <c r="U31" s="35"/>
      <c r="V31" s="35"/>
      <c r="W31" s="35"/>
      <c r="X31" s="94">
        <f t="shared" si="33"/>
        <v>0</v>
      </c>
      <c r="Y31" s="35"/>
      <c r="Z31" s="35"/>
      <c r="AA31" s="35">
        <v>19500000</v>
      </c>
      <c r="AB31" s="94">
        <f t="shared" si="34"/>
        <v>19500000</v>
      </c>
      <c r="AC31" s="35"/>
      <c r="AD31" s="35"/>
      <c r="AE31" s="35"/>
      <c r="AF31" s="94">
        <f t="shared" si="35"/>
        <v>0</v>
      </c>
      <c r="AG31" s="94">
        <f t="shared" si="36"/>
        <v>19500000</v>
      </c>
      <c r="AH31" s="41">
        <f t="shared" si="37"/>
        <v>6.6225165562913912E-2</v>
      </c>
      <c r="AI31" s="42">
        <f t="shared" si="38"/>
        <v>4.0420686063413836E-3</v>
      </c>
    </row>
    <row r="32" spans="1:35" outlineLevel="1">
      <c r="A32" s="16">
        <v>4</v>
      </c>
      <c r="B32" s="114" t="s">
        <v>244</v>
      </c>
      <c r="C32" s="159">
        <v>41869</v>
      </c>
      <c r="D32" s="158" t="s">
        <v>256</v>
      </c>
      <c r="E32" s="161" t="s">
        <v>227</v>
      </c>
      <c r="F32" s="114" t="s">
        <v>164</v>
      </c>
      <c r="G32" s="27"/>
      <c r="H32" s="27"/>
      <c r="I32" s="226"/>
      <c r="J32" s="126">
        <v>13000000</v>
      </c>
      <c r="K32" s="28"/>
      <c r="L32" s="35"/>
      <c r="M32" s="35"/>
      <c r="N32" s="35"/>
      <c r="O32" s="157" t="s">
        <v>120</v>
      </c>
      <c r="P32" s="28"/>
      <c r="Q32" s="35"/>
      <c r="R32" s="35"/>
      <c r="S32" s="35"/>
      <c r="T32" s="94">
        <f t="shared" si="32"/>
        <v>0</v>
      </c>
      <c r="U32" s="35"/>
      <c r="V32" s="35"/>
      <c r="W32" s="35"/>
      <c r="X32" s="94">
        <f t="shared" si="33"/>
        <v>0</v>
      </c>
      <c r="Y32" s="35"/>
      <c r="Z32" s="35">
        <f>13000000-5200000</f>
        <v>7800000</v>
      </c>
      <c r="AA32" s="35"/>
      <c r="AB32" s="94">
        <f t="shared" si="34"/>
        <v>7800000</v>
      </c>
      <c r="AC32" s="35"/>
      <c r="AD32" s="35"/>
      <c r="AE32" s="35"/>
      <c r="AF32" s="94">
        <f t="shared" si="35"/>
        <v>0</v>
      </c>
      <c r="AG32" s="94">
        <f t="shared" si="36"/>
        <v>7800000</v>
      </c>
      <c r="AH32" s="41">
        <f t="shared" si="37"/>
        <v>2.6490066225165563E-2</v>
      </c>
      <c r="AI32" s="42">
        <f t="shared" si="38"/>
        <v>1.6168274425365536E-3</v>
      </c>
    </row>
    <row r="33" spans="1:35" outlineLevel="1">
      <c r="A33" s="16">
        <v>5</v>
      </c>
      <c r="B33" s="114" t="s">
        <v>244</v>
      </c>
      <c r="C33" s="159">
        <v>41882</v>
      </c>
      <c r="D33" s="158" t="s">
        <v>257</v>
      </c>
      <c r="E33" s="161" t="s">
        <v>227</v>
      </c>
      <c r="F33" s="114" t="s">
        <v>164</v>
      </c>
      <c r="G33" s="27"/>
      <c r="H33" s="27"/>
      <c r="I33" s="226"/>
      <c r="J33" s="126">
        <v>15600000</v>
      </c>
      <c r="K33" s="28"/>
      <c r="L33" s="35"/>
      <c r="M33" s="35"/>
      <c r="N33" s="35"/>
      <c r="O33" s="157" t="s">
        <v>120</v>
      </c>
      <c r="P33" s="28"/>
      <c r="Q33" s="35"/>
      <c r="R33" s="35"/>
      <c r="S33" s="35"/>
      <c r="T33" s="94">
        <f t="shared" si="32"/>
        <v>0</v>
      </c>
      <c r="U33" s="35"/>
      <c r="V33" s="35"/>
      <c r="W33" s="35"/>
      <c r="X33" s="94">
        <f t="shared" si="33"/>
        <v>0</v>
      </c>
      <c r="Y33" s="35"/>
      <c r="Z33" s="35"/>
      <c r="AA33" s="35">
        <v>9360000</v>
      </c>
      <c r="AB33" s="94">
        <f t="shared" si="34"/>
        <v>9360000</v>
      </c>
      <c r="AC33" s="35"/>
      <c r="AD33" s="35"/>
      <c r="AE33" s="35"/>
      <c r="AF33" s="94">
        <f t="shared" si="35"/>
        <v>0</v>
      </c>
      <c r="AG33" s="94">
        <f t="shared" si="36"/>
        <v>9360000</v>
      </c>
      <c r="AH33" s="41">
        <f t="shared" si="37"/>
        <v>3.1788079470198675E-2</v>
      </c>
      <c r="AI33" s="42">
        <f t="shared" si="38"/>
        <v>1.9401929310438643E-3</v>
      </c>
    </row>
    <row r="34" spans="1:35" outlineLevel="1">
      <c r="A34" s="16">
        <v>6</v>
      </c>
      <c r="B34" s="114" t="s">
        <v>244</v>
      </c>
      <c r="C34" s="159">
        <v>41873</v>
      </c>
      <c r="D34" s="158" t="s">
        <v>258</v>
      </c>
      <c r="E34" s="161" t="s">
        <v>227</v>
      </c>
      <c r="F34" s="114" t="s">
        <v>164</v>
      </c>
      <c r="G34" s="27"/>
      <c r="H34" s="27"/>
      <c r="I34" s="226"/>
      <c r="J34" s="126">
        <v>11250000</v>
      </c>
      <c r="K34" s="28"/>
      <c r="L34" s="35"/>
      <c r="M34" s="35"/>
      <c r="N34" s="35"/>
      <c r="O34" s="157" t="s">
        <v>120</v>
      </c>
      <c r="P34" s="28"/>
      <c r="Q34" s="35"/>
      <c r="R34" s="35"/>
      <c r="S34" s="35"/>
      <c r="T34" s="94">
        <f t="shared" si="32"/>
        <v>0</v>
      </c>
      <c r="U34" s="35"/>
      <c r="V34" s="35"/>
      <c r="W34" s="35"/>
      <c r="X34" s="94">
        <f t="shared" si="33"/>
        <v>0</v>
      </c>
      <c r="Y34" s="35"/>
      <c r="Z34" s="35"/>
      <c r="AA34" s="35">
        <f>11250000-4500000</f>
        <v>6750000</v>
      </c>
      <c r="AB34" s="94">
        <f t="shared" si="34"/>
        <v>6750000</v>
      </c>
      <c r="AC34" s="35"/>
      <c r="AD34" s="35"/>
      <c r="AE34" s="35"/>
      <c r="AF34" s="94">
        <f t="shared" si="35"/>
        <v>0</v>
      </c>
      <c r="AG34" s="94">
        <f t="shared" si="36"/>
        <v>6750000</v>
      </c>
      <c r="AH34" s="41">
        <f t="shared" si="37"/>
        <v>2.292409577177789E-2</v>
      </c>
      <c r="AI34" s="42">
        <f t="shared" si="38"/>
        <v>1.3991775945027868E-3</v>
      </c>
    </row>
    <row r="35" spans="1:35" outlineLevel="1">
      <c r="A35" s="16">
        <v>7</v>
      </c>
      <c r="B35" s="114" t="s">
        <v>244</v>
      </c>
      <c r="C35" s="159">
        <v>41869</v>
      </c>
      <c r="D35" s="158" t="s">
        <v>259</v>
      </c>
      <c r="E35" s="161" t="s">
        <v>227</v>
      </c>
      <c r="F35" s="114" t="s">
        <v>164</v>
      </c>
      <c r="G35" s="27"/>
      <c r="H35" s="27"/>
      <c r="I35" s="226"/>
      <c r="J35" s="126">
        <v>27000000</v>
      </c>
      <c r="K35" s="28"/>
      <c r="L35" s="35"/>
      <c r="M35" s="35"/>
      <c r="N35" s="35"/>
      <c r="O35" s="157" t="s">
        <v>120</v>
      </c>
      <c r="P35" s="28"/>
      <c r="Q35" s="35"/>
      <c r="R35" s="35"/>
      <c r="S35" s="35"/>
      <c r="T35" s="94">
        <f t="shared" si="32"/>
        <v>0</v>
      </c>
      <c r="U35" s="35"/>
      <c r="V35" s="35"/>
      <c r="W35" s="35"/>
      <c r="X35" s="94">
        <f t="shared" si="33"/>
        <v>0</v>
      </c>
      <c r="Y35" s="35"/>
      <c r="Z35" s="35">
        <f>27000000-10800000</f>
        <v>16200000</v>
      </c>
      <c r="AA35" s="35"/>
      <c r="AB35" s="94">
        <f t="shared" si="34"/>
        <v>16200000</v>
      </c>
      <c r="AC35" s="35"/>
      <c r="AD35" s="35"/>
      <c r="AE35" s="35"/>
      <c r="AF35" s="94">
        <f t="shared" si="35"/>
        <v>0</v>
      </c>
      <c r="AG35" s="94">
        <f t="shared" si="36"/>
        <v>16200000</v>
      </c>
      <c r="AH35" s="41">
        <f t="shared" si="37"/>
        <v>5.5017829852266942E-2</v>
      </c>
      <c r="AI35" s="42">
        <f t="shared" si="38"/>
        <v>3.3580262268066881E-3</v>
      </c>
    </row>
    <row r="36" spans="1:35" outlineLevel="1">
      <c r="A36" s="16">
        <v>8</v>
      </c>
      <c r="B36" s="114" t="s">
        <v>244</v>
      </c>
      <c r="C36" s="159">
        <v>41869</v>
      </c>
      <c r="D36" s="158" t="s">
        <v>260</v>
      </c>
      <c r="E36" s="161" t="s">
        <v>227</v>
      </c>
      <c r="F36" s="114" t="s">
        <v>164</v>
      </c>
      <c r="G36" s="27"/>
      <c r="H36" s="27"/>
      <c r="I36" s="226"/>
      <c r="J36" s="126">
        <v>16250000</v>
      </c>
      <c r="K36" s="28"/>
      <c r="L36" s="35"/>
      <c r="M36" s="35"/>
      <c r="N36" s="35"/>
      <c r="O36" s="157" t="s">
        <v>120</v>
      </c>
      <c r="P36" s="28"/>
      <c r="Q36" s="35"/>
      <c r="R36" s="35"/>
      <c r="S36" s="35"/>
      <c r="T36" s="94">
        <f t="shared" si="32"/>
        <v>0</v>
      </c>
      <c r="U36" s="35"/>
      <c r="V36" s="35"/>
      <c r="W36" s="35"/>
      <c r="X36" s="94">
        <f t="shared" si="33"/>
        <v>0</v>
      </c>
      <c r="Y36" s="35"/>
      <c r="Z36" s="35">
        <f>16250000-6500000</f>
        <v>9750000</v>
      </c>
      <c r="AA36" s="35"/>
      <c r="AB36" s="94">
        <f t="shared" si="34"/>
        <v>9750000</v>
      </c>
      <c r="AC36" s="35"/>
      <c r="AD36" s="35"/>
      <c r="AE36" s="35"/>
      <c r="AF36" s="94">
        <f t="shared" si="35"/>
        <v>0</v>
      </c>
      <c r="AG36" s="94">
        <f t="shared" si="36"/>
        <v>9750000</v>
      </c>
      <c r="AH36" s="41">
        <f t="shared" si="37"/>
        <v>3.3112582781456956E-2</v>
      </c>
      <c r="AI36" s="42">
        <f t="shared" si="38"/>
        <v>2.0210343031706918E-3</v>
      </c>
    </row>
    <row r="37" spans="1:35" outlineLevel="1">
      <c r="A37" s="16">
        <v>9</v>
      </c>
      <c r="B37" s="114" t="s">
        <v>244</v>
      </c>
      <c r="C37" s="159">
        <v>41912</v>
      </c>
      <c r="D37" s="158" t="s">
        <v>261</v>
      </c>
      <c r="E37" s="161" t="s">
        <v>227</v>
      </c>
      <c r="F37" s="114" t="s">
        <v>164</v>
      </c>
      <c r="G37" s="27"/>
      <c r="H37" s="27"/>
      <c r="I37" s="226"/>
      <c r="J37" s="126">
        <v>25650000</v>
      </c>
      <c r="K37" s="28"/>
      <c r="L37" s="35"/>
      <c r="M37" s="35"/>
      <c r="N37" s="35"/>
      <c r="O37" s="157" t="s">
        <v>120</v>
      </c>
      <c r="P37" s="28"/>
      <c r="Q37" s="35"/>
      <c r="R37" s="35"/>
      <c r="S37" s="35"/>
      <c r="T37" s="94">
        <f t="shared" si="32"/>
        <v>0</v>
      </c>
      <c r="U37" s="35"/>
      <c r="V37" s="35"/>
      <c r="W37" s="35"/>
      <c r="X37" s="94">
        <f t="shared" si="33"/>
        <v>0</v>
      </c>
      <c r="Y37" s="35"/>
      <c r="Z37" s="35"/>
      <c r="AA37" s="35">
        <v>15390000</v>
      </c>
      <c r="AB37" s="94">
        <f t="shared" si="34"/>
        <v>15390000</v>
      </c>
      <c r="AC37" s="35"/>
      <c r="AD37" s="35"/>
      <c r="AE37" s="35"/>
      <c r="AF37" s="94">
        <f t="shared" si="35"/>
        <v>0</v>
      </c>
      <c r="AG37" s="94">
        <f t="shared" si="36"/>
        <v>15390000</v>
      </c>
      <c r="AH37" s="41">
        <f t="shared" si="37"/>
        <v>5.2266938359653591E-2</v>
      </c>
      <c r="AI37" s="42">
        <f t="shared" si="38"/>
        <v>3.1901249154663537E-3</v>
      </c>
    </row>
    <row r="38" spans="1:35" outlineLevel="1">
      <c r="A38" s="16">
        <v>10</v>
      </c>
      <c r="B38" s="114" t="s">
        <v>244</v>
      </c>
      <c r="C38" s="159">
        <v>41893</v>
      </c>
      <c r="D38" s="158" t="s">
        <v>262</v>
      </c>
      <c r="E38" s="161" t="s">
        <v>227</v>
      </c>
      <c r="F38" s="114" t="s">
        <v>164</v>
      </c>
      <c r="G38" s="27"/>
      <c r="H38" s="27"/>
      <c r="I38" s="226"/>
      <c r="J38" s="126">
        <v>16875000</v>
      </c>
      <c r="K38" s="28"/>
      <c r="L38" s="35"/>
      <c r="M38" s="35"/>
      <c r="N38" s="35"/>
      <c r="O38" s="157" t="s">
        <v>120</v>
      </c>
      <c r="P38" s="28"/>
      <c r="Q38" s="35"/>
      <c r="R38" s="35"/>
      <c r="S38" s="35"/>
      <c r="T38" s="94">
        <f t="shared" si="32"/>
        <v>0</v>
      </c>
      <c r="U38" s="35"/>
      <c r="V38" s="35"/>
      <c r="W38" s="35"/>
      <c r="X38" s="94">
        <f t="shared" si="33"/>
        <v>0</v>
      </c>
      <c r="Y38" s="35"/>
      <c r="Z38" s="35"/>
      <c r="AA38" s="35">
        <v>10125000</v>
      </c>
      <c r="AB38" s="94">
        <f t="shared" si="34"/>
        <v>10125000</v>
      </c>
      <c r="AC38" s="35"/>
      <c r="AD38" s="35"/>
      <c r="AE38" s="35"/>
      <c r="AF38" s="94">
        <f t="shared" si="35"/>
        <v>0</v>
      </c>
      <c r="AG38" s="94">
        <f t="shared" si="36"/>
        <v>10125000</v>
      </c>
      <c r="AH38" s="41">
        <f t="shared" si="37"/>
        <v>3.4386143657666839E-2</v>
      </c>
      <c r="AI38" s="42">
        <f t="shared" si="38"/>
        <v>2.0987663917541801E-3</v>
      </c>
    </row>
    <row r="39" spans="1:35" outlineLevel="1">
      <c r="A39" s="16">
        <v>11</v>
      </c>
      <c r="B39" s="114" t="s">
        <v>244</v>
      </c>
      <c r="C39" s="159">
        <v>41869</v>
      </c>
      <c r="D39" s="158" t="s">
        <v>267</v>
      </c>
      <c r="E39" s="161" t="s">
        <v>227</v>
      </c>
      <c r="F39" s="114" t="s">
        <v>164</v>
      </c>
      <c r="G39" s="27"/>
      <c r="H39" s="27"/>
      <c r="I39" s="226"/>
      <c r="J39" s="126">
        <v>13000000</v>
      </c>
      <c r="K39" s="28"/>
      <c r="L39" s="35"/>
      <c r="M39" s="35"/>
      <c r="N39" s="35"/>
      <c r="O39" s="157" t="s">
        <v>120</v>
      </c>
      <c r="P39" s="28"/>
      <c r="Q39" s="35"/>
      <c r="R39" s="35"/>
      <c r="S39" s="35"/>
      <c r="T39" s="94">
        <f t="shared" si="32"/>
        <v>0</v>
      </c>
      <c r="U39" s="35"/>
      <c r="V39" s="35"/>
      <c r="W39" s="35"/>
      <c r="X39" s="94">
        <f t="shared" si="33"/>
        <v>0</v>
      </c>
      <c r="Y39" s="35"/>
      <c r="Z39" s="35">
        <f>13000000-5200000</f>
        <v>7800000</v>
      </c>
      <c r="AA39" s="35"/>
      <c r="AB39" s="94">
        <f t="shared" si="34"/>
        <v>7800000</v>
      </c>
      <c r="AC39" s="35"/>
      <c r="AD39" s="35"/>
      <c r="AE39" s="35"/>
      <c r="AF39" s="94">
        <f t="shared" si="35"/>
        <v>0</v>
      </c>
      <c r="AG39" s="94">
        <f t="shared" si="36"/>
        <v>7800000</v>
      </c>
      <c r="AH39" s="41">
        <f t="shared" si="37"/>
        <v>2.6490066225165563E-2</v>
      </c>
      <c r="AI39" s="42">
        <f t="shared" si="38"/>
        <v>1.6168274425365536E-3</v>
      </c>
    </row>
    <row r="40" spans="1:35" outlineLevel="1">
      <c r="A40" s="16">
        <v>12</v>
      </c>
      <c r="B40" s="114" t="s">
        <v>244</v>
      </c>
      <c r="C40" s="159">
        <v>41869</v>
      </c>
      <c r="D40" s="158" t="s">
        <v>263</v>
      </c>
      <c r="E40" s="161" t="s">
        <v>227</v>
      </c>
      <c r="F40" s="114" t="s">
        <v>164</v>
      </c>
      <c r="G40" s="27"/>
      <c r="H40" s="27"/>
      <c r="I40" s="226"/>
      <c r="J40" s="126">
        <v>22500000</v>
      </c>
      <c r="K40" s="28"/>
      <c r="L40" s="35"/>
      <c r="M40" s="35"/>
      <c r="N40" s="35"/>
      <c r="O40" s="157" t="s">
        <v>120</v>
      </c>
      <c r="P40" s="28"/>
      <c r="Q40" s="35"/>
      <c r="R40" s="35"/>
      <c r="S40" s="35"/>
      <c r="T40" s="94">
        <f t="shared" si="32"/>
        <v>0</v>
      </c>
      <c r="U40" s="35"/>
      <c r="V40" s="35"/>
      <c r="W40" s="35"/>
      <c r="X40" s="94">
        <f t="shared" si="33"/>
        <v>0</v>
      </c>
      <c r="Y40" s="35"/>
      <c r="Z40" s="35">
        <f>22500000-9000000</f>
        <v>13500000</v>
      </c>
      <c r="AA40" s="35"/>
      <c r="AB40" s="94">
        <f t="shared" si="34"/>
        <v>13500000</v>
      </c>
      <c r="AC40" s="35"/>
      <c r="AD40" s="35"/>
      <c r="AE40" s="35"/>
      <c r="AF40" s="94">
        <f t="shared" si="35"/>
        <v>0</v>
      </c>
      <c r="AG40" s="94">
        <f t="shared" si="36"/>
        <v>13500000</v>
      </c>
      <c r="AH40" s="41">
        <f t="shared" si="37"/>
        <v>4.584819154355578E-2</v>
      </c>
      <c r="AI40" s="42">
        <f t="shared" si="38"/>
        <v>2.7983551890055735E-3</v>
      </c>
    </row>
    <row r="41" spans="1:35" outlineLevel="1">
      <c r="A41" s="16">
        <v>13</v>
      </c>
      <c r="B41" s="114" t="s">
        <v>244</v>
      </c>
      <c r="C41" s="159">
        <v>41872</v>
      </c>
      <c r="D41" s="158" t="s">
        <v>264</v>
      </c>
      <c r="E41" s="161" t="s">
        <v>227</v>
      </c>
      <c r="F41" s="114" t="s">
        <v>164</v>
      </c>
      <c r="G41" s="27"/>
      <c r="H41" s="27"/>
      <c r="I41" s="226"/>
      <c r="J41" s="126">
        <v>23625000</v>
      </c>
      <c r="K41" s="28"/>
      <c r="L41" s="35"/>
      <c r="M41" s="35"/>
      <c r="N41" s="35"/>
      <c r="O41" s="157" t="s">
        <v>120</v>
      </c>
      <c r="P41" s="28"/>
      <c r="Q41" s="35"/>
      <c r="R41" s="35"/>
      <c r="S41" s="35"/>
      <c r="T41" s="94">
        <f t="shared" si="32"/>
        <v>0</v>
      </c>
      <c r="U41" s="35"/>
      <c r="V41" s="35"/>
      <c r="W41" s="35"/>
      <c r="X41" s="94">
        <f t="shared" si="33"/>
        <v>0</v>
      </c>
      <c r="Y41" s="35"/>
      <c r="Z41" s="35"/>
      <c r="AA41" s="35">
        <f>23625000-9450000</f>
        <v>14175000</v>
      </c>
      <c r="AB41" s="94">
        <f t="shared" si="34"/>
        <v>14175000</v>
      </c>
      <c r="AC41" s="35"/>
      <c r="AD41" s="35"/>
      <c r="AE41" s="35"/>
      <c r="AF41" s="94">
        <f t="shared" si="35"/>
        <v>0</v>
      </c>
      <c r="AG41" s="94">
        <f t="shared" si="36"/>
        <v>14175000</v>
      </c>
      <c r="AH41" s="41">
        <f t="shared" si="37"/>
        <v>4.8140601120733574E-2</v>
      </c>
      <c r="AI41" s="42">
        <f t="shared" si="38"/>
        <v>2.9382729484558521E-3</v>
      </c>
    </row>
    <row r="42" spans="1:35" outlineLevel="1">
      <c r="A42" s="16">
        <v>14</v>
      </c>
      <c r="B42" s="114" t="s">
        <v>244</v>
      </c>
      <c r="C42" s="159">
        <v>41870</v>
      </c>
      <c r="D42" s="158" t="s">
        <v>265</v>
      </c>
      <c r="E42" s="161" t="s">
        <v>227</v>
      </c>
      <c r="F42" s="114" t="s">
        <v>164</v>
      </c>
      <c r="G42" s="27"/>
      <c r="H42" s="27"/>
      <c r="I42" s="226"/>
      <c r="J42" s="126">
        <v>19500000</v>
      </c>
      <c r="K42" s="28"/>
      <c r="L42" s="35"/>
      <c r="M42" s="35"/>
      <c r="N42" s="35"/>
      <c r="O42" s="157" t="s">
        <v>120</v>
      </c>
      <c r="P42" s="28"/>
      <c r="Q42" s="35"/>
      <c r="R42" s="35"/>
      <c r="S42" s="35"/>
      <c r="T42" s="94">
        <f t="shared" si="32"/>
        <v>0</v>
      </c>
      <c r="U42" s="35"/>
      <c r="V42" s="35"/>
      <c r="W42" s="35"/>
      <c r="X42" s="94">
        <f t="shared" si="33"/>
        <v>0</v>
      </c>
      <c r="Y42" s="35"/>
      <c r="Z42" s="35"/>
      <c r="AA42" s="35">
        <v>11700000</v>
      </c>
      <c r="AB42" s="94">
        <f t="shared" si="34"/>
        <v>11700000</v>
      </c>
      <c r="AC42" s="35"/>
      <c r="AD42" s="35"/>
      <c r="AE42" s="35"/>
      <c r="AF42" s="94">
        <f t="shared" si="35"/>
        <v>0</v>
      </c>
      <c r="AG42" s="94">
        <f t="shared" si="36"/>
        <v>11700000</v>
      </c>
      <c r="AH42" s="41">
        <f t="shared" si="37"/>
        <v>3.9735099337748346E-2</v>
      </c>
      <c r="AI42" s="42">
        <f t="shared" si="38"/>
        <v>2.4252411638048302E-3</v>
      </c>
    </row>
    <row r="43" spans="1:35" outlineLevel="1">
      <c r="A43" s="16">
        <v>15</v>
      </c>
      <c r="B43" s="114" t="s">
        <v>244</v>
      </c>
      <c r="C43" s="159">
        <v>41879</v>
      </c>
      <c r="D43" s="158" t="s">
        <v>266</v>
      </c>
      <c r="E43" s="161" t="s">
        <v>227</v>
      </c>
      <c r="F43" s="114" t="s">
        <v>164</v>
      </c>
      <c r="G43" s="27"/>
      <c r="H43" s="27"/>
      <c r="I43" s="226"/>
      <c r="J43" s="126">
        <v>18900000</v>
      </c>
      <c r="K43" s="28"/>
      <c r="L43" s="35"/>
      <c r="M43" s="35"/>
      <c r="N43" s="35"/>
      <c r="O43" s="157" t="s">
        <v>120</v>
      </c>
      <c r="P43" s="28"/>
      <c r="Q43" s="35"/>
      <c r="R43" s="35"/>
      <c r="S43" s="35"/>
      <c r="T43" s="94">
        <f t="shared" si="32"/>
        <v>0</v>
      </c>
      <c r="U43" s="35"/>
      <c r="V43" s="35"/>
      <c r="W43" s="35"/>
      <c r="X43" s="94">
        <f t="shared" si="33"/>
        <v>0</v>
      </c>
      <c r="Y43" s="35"/>
      <c r="Z43" s="35">
        <v>11340000</v>
      </c>
      <c r="AA43" s="35"/>
      <c r="AB43" s="94">
        <f t="shared" si="34"/>
        <v>11340000</v>
      </c>
      <c r="AC43" s="35"/>
      <c r="AD43" s="35"/>
      <c r="AE43" s="35"/>
      <c r="AF43" s="94">
        <f t="shared" si="35"/>
        <v>0</v>
      </c>
      <c r="AG43" s="94">
        <f t="shared" si="36"/>
        <v>11340000</v>
      </c>
      <c r="AH43" s="41">
        <f t="shared" si="37"/>
        <v>3.8512480896586855E-2</v>
      </c>
      <c r="AI43" s="42">
        <f t="shared" si="38"/>
        <v>2.3506183587646817E-3</v>
      </c>
    </row>
    <row r="44" spans="1:35" ht="12.75" customHeight="1">
      <c r="A44" s="205" t="s">
        <v>58</v>
      </c>
      <c r="B44" s="206"/>
      <c r="C44" s="206"/>
      <c r="D44" s="206"/>
      <c r="E44" s="206"/>
      <c r="F44" s="206"/>
      <c r="G44" s="206"/>
      <c r="H44" s="207"/>
      <c r="I44" s="55">
        <f>I28</f>
        <v>294450000</v>
      </c>
      <c r="J44" s="55">
        <f>SUM(J29:J43)</f>
        <v>294450000</v>
      </c>
      <c r="K44" s="74"/>
      <c r="L44" s="55">
        <f>SUM(L29:L43)</f>
        <v>0</v>
      </c>
      <c r="M44" s="55">
        <f>SUM(M29:M43)</f>
        <v>0</v>
      </c>
      <c r="N44" s="55">
        <f>SUM(N29:N43)</f>
        <v>0</v>
      </c>
      <c r="O44" s="57"/>
      <c r="P44" s="75"/>
      <c r="Q44" s="55">
        <f t="shared" ref="Q44:AG44" si="39">SUM(Q29:Q43)</f>
        <v>0</v>
      </c>
      <c r="R44" s="55">
        <f t="shared" si="39"/>
        <v>0</v>
      </c>
      <c r="S44" s="55">
        <f t="shared" si="39"/>
        <v>0</v>
      </c>
      <c r="T44" s="62">
        <f>SUM(T29:T43)</f>
        <v>0</v>
      </c>
      <c r="U44" s="55">
        <f t="shared" si="39"/>
        <v>0</v>
      </c>
      <c r="V44" s="55">
        <f t="shared" si="39"/>
        <v>0</v>
      </c>
      <c r="W44" s="55">
        <f t="shared" si="39"/>
        <v>0</v>
      </c>
      <c r="X44" s="62">
        <f t="shared" si="39"/>
        <v>0</v>
      </c>
      <c r="Y44" s="55">
        <f t="shared" si="39"/>
        <v>0</v>
      </c>
      <c r="Z44" s="55">
        <f t="shared" si="39"/>
        <v>73680000</v>
      </c>
      <c r="AA44" s="55">
        <f t="shared" si="39"/>
        <v>102990000</v>
      </c>
      <c r="AB44" s="62">
        <f t="shared" si="39"/>
        <v>176670000</v>
      </c>
      <c r="AC44" s="55">
        <f t="shared" si="39"/>
        <v>0</v>
      </c>
      <c r="AD44" s="55">
        <f t="shared" si="39"/>
        <v>0</v>
      </c>
      <c r="AE44" s="55">
        <f t="shared" si="39"/>
        <v>0</v>
      </c>
      <c r="AF44" s="62">
        <f t="shared" si="39"/>
        <v>0</v>
      </c>
      <c r="AG44" s="55">
        <f t="shared" si="39"/>
        <v>176670000</v>
      </c>
      <c r="AH44" s="95">
        <f>IF(ISERROR(AG44/I44),0,AG44/I44)</f>
        <v>0.6</v>
      </c>
      <c r="AI44" s="95">
        <f>IF(ISERROR(AG44/$AG$282),0,AG44/$AG$282)</f>
        <v>3.6621141573452934E-2</v>
      </c>
    </row>
    <row r="45" spans="1:35" ht="12.75" customHeight="1">
      <c r="A45" s="96"/>
      <c r="B45" s="202" t="s">
        <v>59</v>
      </c>
      <c r="C45" s="203"/>
      <c r="D45" s="204"/>
      <c r="E45" s="88"/>
      <c r="F45" s="19"/>
      <c r="G45" s="89"/>
      <c r="H45" s="89"/>
      <c r="I45" s="208">
        <v>1018525000</v>
      </c>
      <c r="J45" s="90"/>
      <c r="K45" s="23"/>
      <c r="L45" s="91"/>
      <c r="M45" s="91"/>
      <c r="N45" s="91"/>
      <c r="O45" s="19"/>
      <c r="P45" s="92"/>
      <c r="Q45" s="90"/>
      <c r="R45" s="90"/>
      <c r="S45" s="90"/>
      <c r="T45" s="90"/>
      <c r="U45" s="90"/>
      <c r="V45" s="90"/>
      <c r="W45" s="90"/>
      <c r="X45" s="90"/>
      <c r="Y45" s="90"/>
      <c r="Z45" s="90"/>
      <c r="AA45" s="90"/>
      <c r="AB45" s="90"/>
      <c r="AC45" s="90"/>
      <c r="AD45" s="90"/>
      <c r="AE45" s="90"/>
      <c r="AF45" s="90"/>
      <c r="AG45" s="90"/>
      <c r="AH45" s="93"/>
      <c r="AI45" s="93"/>
    </row>
    <row r="46" spans="1:35">
      <c r="A46" s="167">
        <v>1</v>
      </c>
      <c r="B46" s="114" t="s">
        <v>681</v>
      </c>
      <c r="C46" s="159">
        <v>41907</v>
      </c>
      <c r="D46" s="158" t="s">
        <v>466</v>
      </c>
      <c r="E46" s="161" t="s">
        <v>227</v>
      </c>
      <c r="F46" s="114" t="s">
        <v>164</v>
      </c>
      <c r="G46" s="168"/>
      <c r="H46" s="168"/>
      <c r="I46" s="236"/>
      <c r="J46" s="126">
        <v>10500000</v>
      </c>
      <c r="K46" s="23"/>
      <c r="L46" s="91"/>
      <c r="M46" s="91"/>
      <c r="N46" s="91"/>
      <c r="O46" s="157" t="s">
        <v>120</v>
      </c>
      <c r="P46" s="92"/>
      <c r="Q46" s="94"/>
      <c r="R46" s="94"/>
      <c r="S46" s="94"/>
      <c r="T46" s="94">
        <f t="shared" ref="T46:T59" si="40">SUM(Q46:S46)</f>
        <v>0</v>
      </c>
      <c r="U46" s="35"/>
      <c r="V46" s="35"/>
      <c r="W46" s="35"/>
      <c r="X46" s="94">
        <f t="shared" ref="X46:X59" si="41">SUM(U46:W46)</f>
        <v>0</v>
      </c>
      <c r="Y46" s="94"/>
      <c r="Z46" s="35"/>
      <c r="AA46" s="35">
        <v>6300000</v>
      </c>
      <c r="AB46" s="94">
        <f t="shared" ref="AB46:AB59" si="42">SUM(Y46:AA46)</f>
        <v>6300000</v>
      </c>
      <c r="AC46" s="35"/>
      <c r="AD46" s="35"/>
      <c r="AE46" s="35"/>
      <c r="AF46" s="94">
        <f t="shared" ref="AF46:AF59" si="43">SUM(AC46:AE46)</f>
        <v>0</v>
      </c>
      <c r="AG46" s="94">
        <f t="shared" ref="AG46:AG59" si="44">SUM(T46,X46,AB46,AF46)</f>
        <v>6300000</v>
      </c>
      <c r="AH46" s="41">
        <f>IF(ISERROR(AG46/$I$45),0,AG46/$I$45)</f>
        <v>6.1854151837215585E-3</v>
      </c>
      <c r="AI46" s="42">
        <f t="shared" ref="AI46:AI59" si="45">IF(ISERROR(AG46/$AG$282),"-",AG46/$AG$282)</f>
        <v>1.3058990882026009E-3</v>
      </c>
    </row>
    <row r="47" spans="1:35">
      <c r="A47" s="167">
        <v>2</v>
      </c>
      <c r="B47" s="114" t="s">
        <v>242</v>
      </c>
      <c r="C47" s="159">
        <v>41890</v>
      </c>
      <c r="D47" s="158" t="s">
        <v>467</v>
      </c>
      <c r="E47" s="161" t="s">
        <v>227</v>
      </c>
      <c r="F47" s="114" t="s">
        <v>164</v>
      </c>
      <c r="G47" s="168"/>
      <c r="H47" s="168"/>
      <c r="I47" s="236"/>
      <c r="J47" s="126">
        <v>25850000</v>
      </c>
      <c r="K47" s="23"/>
      <c r="L47" s="91"/>
      <c r="M47" s="91"/>
      <c r="N47" s="91"/>
      <c r="O47" s="157" t="s">
        <v>120</v>
      </c>
      <c r="P47" s="92"/>
      <c r="Q47" s="94"/>
      <c r="R47" s="94"/>
      <c r="S47" s="94"/>
      <c r="T47" s="94">
        <f t="shared" si="40"/>
        <v>0</v>
      </c>
      <c r="U47" s="35"/>
      <c r="V47" s="35"/>
      <c r="W47" s="35"/>
      <c r="X47" s="94">
        <f t="shared" si="41"/>
        <v>0</v>
      </c>
      <c r="Y47" s="94"/>
      <c r="Z47" s="35"/>
      <c r="AA47" s="35">
        <v>15510000</v>
      </c>
      <c r="AB47" s="94">
        <f t="shared" si="42"/>
        <v>15510000</v>
      </c>
      <c r="AC47" s="35"/>
      <c r="AD47" s="35"/>
      <c r="AE47" s="35"/>
      <c r="AF47" s="94">
        <f t="shared" si="43"/>
        <v>0</v>
      </c>
      <c r="AG47" s="94">
        <f t="shared" si="44"/>
        <v>15510000</v>
      </c>
      <c r="AH47" s="41">
        <f t="shared" ref="AH47:AH59" si="46">IF(ISERROR(AG47/$I$45),0,AG47/$I$45)</f>
        <v>1.5227903095162122E-2</v>
      </c>
      <c r="AI47" s="42">
        <f t="shared" si="45"/>
        <v>3.2149991838130699E-3</v>
      </c>
    </row>
    <row r="48" spans="1:35">
      <c r="A48" s="167">
        <v>3</v>
      </c>
      <c r="B48" s="114" t="s">
        <v>678</v>
      </c>
      <c r="C48" s="159">
        <v>41890</v>
      </c>
      <c r="D48" s="158" t="s">
        <v>468</v>
      </c>
      <c r="E48" s="161" t="s">
        <v>227</v>
      </c>
      <c r="F48" s="114" t="s">
        <v>164</v>
      </c>
      <c r="G48" s="168"/>
      <c r="H48" s="168"/>
      <c r="I48" s="236"/>
      <c r="J48" s="126">
        <v>9500000</v>
      </c>
      <c r="K48" s="23"/>
      <c r="L48" s="91"/>
      <c r="M48" s="91"/>
      <c r="N48" s="91"/>
      <c r="O48" s="157" t="s">
        <v>120</v>
      </c>
      <c r="P48" s="92"/>
      <c r="Q48" s="94"/>
      <c r="R48" s="94"/>
      <c r="S48" s="94"/>
      <c r="T48" s="94">
        <f t="shared" si="40"/>
        <v>0</v>
      </c>
      <c r="U48" s="35"/>
      <c r="V48" s="35"/>
      <c r="W48" s="35"/>
      <c r="X48" s="94">
        <f t="shared" si="41"/>
        <v>0</v>
      </c>
      <c r="Y48" s="94"/>
      <c r="Z48" s="35"/>
      <c r="AA48" s="35">
        <v>5700000</v>
      </c>
      <c r="AB48" s="94">
        <f t="shared" si="42"/>
        <v>5700000</v>
      </c>
      <c r="AC48" s="35"/>
      <c r="AD48" s="35"/>
      <c r="AE48" s="35"/>
      <c r="AF48" s="94">
        <f t="shared" si="43"/>
        <v>0</v>
      </c>
      <c r="AG48" s="94">
        <f t="shared" si="44"/>
        <v>5700000</v>
      </c>
      <c r="AH48" s="41">
        <f t="shared" si="46"/>
        <v>5.5963280233671244E-3</v>
      </c>
      <c r="AI48" s="42">
        <f t="shared" si="45"/>
        <v>1.1815277464690198E-3</v>
      </c>
    </row>
    <row r="49" spans="1:35">
      <c r="A49" s="167">
        <v>4</v>
      </c>
      <c r="B49" s="114" t="s">
        <v>671</v>
      </c>
      <c r="C49" s="159">
        <v>41876</v>
      </c>
      <c r="D49" s="158" t="s">
        <v>469</v>
      </c>
      <c r="E49" s="161" t="s">
        <v>227</v>
      </c>
      <c r="F49" s="114" t="s">
        <v>164</v>
      </c>
      <c r="G49" s="168"/>
      <c r="H49" s="168"/>
      <c r="I49" s="236"/>
      <c r="J49" s="126">
        <v>34650000</v>
      </c>
      <c r="K49" s="23"/>
      <c r="L49" s="91"/>
      <c r="M49" s="91"/>
      <c r="N49" s="91"/>
      <c r="O49" s="157" t="s">
        <v>120</v>
      </c>
      <c r="P49" s="92"/>
      <c r="Q49" s="94"/>
      <c r="R49" s="94"/>
      <c r="S49" s="94"/>
      <c r="T49" s="94">
        <f t="shared" si="40"/>
        <v>0</v>
      </c>
      <c r="U49" s="35"/>
      <c r="V49" s="35"/>
      <c r="W49" s="35"/>
      <c r="X49" s="94">
        <f t="shared" si="41"/>
        <v>0</v>
      </c>
      <c r="Y49" s="94"/>
      <c r="Z49" s="35"/>
      <c r="AA49" s="35">
        <v>20790000</v>
      </c>
      <c r="AB49" s="94">
        <f t="shared" si="42"/>
        <v>20790000</v>
      </c>
      <c r="AC49" s="35"/>
      <c r="AD49" s="35"/>
      <c r="AE49" s="35"/>
      <c r="AF49" s="94">
        <f t="shared" si="43"/>
        <v>0</v>
      </c>
      <c r="AG49" s="94">
        <f t="shared" si="44"/>
        <v>20790000</v>
      </c>
      <c r="AH49" s="41">
        <f t="shared" si="46"/>
        <v>2.0411870106281142E-2</v>
      </c>
      <c r="AI49" s="42">
        <f t="shared" si="45"/>
        <v>4.3094669910685827E-3</v>
      </c>
    </row>
    <row r="50" spans="1:35">
      <c r="A50" s="167">
        <v>5</v>
      </c>
      <c r="B50" s="114" t="s">
        <v>676</v>
      </c>
      <c r="C50" s="159">
        <v>41890</v>
      </c>
      <c r="D50" s="158" t="s">
        <v>470</v>
      </c>
      <c r="E50" s="161" t="s">
        <v>227</v>
      </c>
      <c r="F50" s="114" t="s">
        <v>164</v>
      </c>
      <c r="G50" s="168"/>
      <c r="H50" s="168"/>
      <c r="I50" s="236"/>
      <c r="J50" s="126">
        <v>17850000</v>
      </c>
      <c r="K50" s="23"/>
      <c r="L50" s="91"/>
      <c r="M50" s="91"/>
      <c r="N50" s="91"/>
      <c r="O50" s="157" t="s">
        <v>120</v>
      </c>
      <c r="P50" s="92"/>
      <c r="Q50" s="94"/>
      <c r="R50" s="94"/>
      <c r="S50" s="94"/>
      <c r="T50" s="94">
        <f t="shared" si="40"/>
        <v>0</v>
      </c>
      <c r="U50" s="35"/>
      <c r="V50" s="35"/>
      <c r="W50" s="35"/>
      <c r="X50" s="94">
        <f t="shared" si="41"/>
        <v>0</v>
      </c>
      <c r="Y50" s="94"/>
      <c r="Z50" s="35"/>
      <c r="AA50" s="35">
        <v>10710000</v>
      </c>
      <c r="AB50" s="94">
        <f t="shared" si="42"/>
        <v>10710000</v>
      </c>
      <c r="AC50" s="35"/>
      <c r="AD50" s="35"/>
      <c r="AE50" s="35"/>
      <c r="AF50" s="94">
        <f t="shared" si="43"/>
        <v>0</v>
      </c>
      <c r="AG50" s="94">
        <f t="shared" si="44"/>
        <v>10710000</v>
      </c>
      <c r="AH50" s="41">
        <f t="shared" si="46"/>
        <v>1.0515205812326648E-2</v>
      </c>
      <c r="AI50" s="42">
        <f t="shared" si="45"/>
        <v>2.2200284499444218E-3</v>
      </c>
    </row>
    <row r="51" spans="1:35">
      <c r="A51" s="167">
        <v>6</v>
      </c>
      <c r="B51" s="114" t="s">
        <v>670</v>
      </c>
      <c r="C51" s="159">
        <v>41876</v>
      </c>
      <c r="D51" s="158" t="s">
        <v>471</v>
      </c>
      <c r="E51" s="161" t="s">
        <v>227</v>
      </c>
      <c r="F51" s="114" t="s">
        <v>164</v>
      </c>
      <c r="G51" s="168"/>
      <c r="H51" s="168"/>
      <c r="I51" s="236"/>
      <c r="J51" s="126">
        <v>10500000</v>
      </c>
      <c r="K51" s="23"/>
      <c r="L51" s="91"/>
      <c r="M51" s="91"/>
      <c r="N51" s="91"/>
      <c r="O51" s="157" t="s">
        <v>120</v>
      </c>
      <c r="P51" s="92"/>
      <c r="Q51" s="94"/>
      <c r="R51" s="94"/>
      <c r="S51" s="94"/>
      <c r="T51" s="94">
        <f t="shared" si="40"/>
        <v>0</v>
      </c>
      <c r="U51" s="35"/>
      <c r="V51" s="35"/>
      <c r="W51" s="35"/>
      <c r="X51" s="94">
        <f t="shared" si="41"/>
        <v>0</v>
      </c>
      <c r="Y51" s="94"/>
      <c r="Z51" s="35">
        <v>6300000</v>
      </c>
      <c r="AA51" s="35"/>
      <c r="AB51" s="94">
        <f t="shared" si="42"/>
        <v>6300000</v>
      </c>
      <c r="AC51" s="35"/>
      <c r="AD51" s="35"/>
      <c r="AE51" s="35"/>
      <c r="AF51" s="94">
        <f t="shared" si="43"/>
        <v>0</v>
      </c>
      <c r="AG51" s="94">
        <f t="shared" si="44"/>
        <v>6300000</v>
      </c>
      <c r="AH51" s="41">
        <f t="shared" si="46"/>
        <v>6.1854151837215585E-3</v>
      </c>
      <c r="AI51" s="42">
        <f t="shared" si="45"/>
        <v>1.3058990882026009E-3</v>
      </c>
    </row>
    <row r="52" spans="1:35">
      <c r="A52" s="167">
        <v>7</v>
      </c>
      <c r="B52" s="114" t="s">
        <v>675</v>
      </c>
      <c r="C52" s="159">
        <v>41904</v>
      </c>
      <c r="D52" s="158" t="s">
        <v>472</v>
      </c>
      <c r="E52" s="161" t="s">
        <v>227</v>
      </c>
      <c r="F52" s="114" t="s">
        <v>164</v>
      </c>
      <c r="G52" s="168"/>
      <c r="H52" s="168"/>
      <c r="I52" s="236"/>
      <c r="J52" s="126">
        <v>17600000</v>
      </c>
      <c r="K52" s="23"/>
      <c r="L52" s="91"/>
      <c r="M52" s="91"/>
      <c r="N52" s="91"/>
      <c r="O52" s="157" t="s">
        <v>120</v>
      </c>
      <c r="P52" s="92"/>
      <c r="Q52" s="94"/>
      <c r="R52" s="94"/>
      <c r="S52" s="94"/>
      <c r="T52" s="94">
        <f t="shared" si="40"/>
        <v>0</v>
      </c>
      <c r="U52" s="35"/>
      <c r="V52" s="35"/>
      <c r="W52" s="35"/>
      <c r="X52" s="94">
        <f t="shared" si="41"/>
        <v>0</v>
      </c>
      <c r="Y52" s="94"/>
      <c r="Z52" s="35"/>
      <c r="AA52" s="35">
        <v>10560000</v>
      </c>
      <c r="AB52" s="94">
        <f t="shared" si="42"/>
        <v>10560000</v>
      </c>
      <c r="AC52" s="35"/>
      <c r="AD52" s="35"/>
      <c r="AE52" s="35"/>
      <c r="AF52" s="94">
        <f t="shared" si="43"/>
        <v>0</v>
      </c>
      <c r="AG52" s="94">
        <f t="shared" si="44"/>
        <v>10560000</v>
      </c>
      <c r="AH52" s="41">
        <f t="shared" si="46"/>
        <v>1.036793402223804E-2</v>
      </c>
      <c r="AI52" s="42">
        <f t="shared" si="45"/>
        <v>2.1889356145110262E-3</v>
      </c>
    </row>
    <row r="53" spans="1:35">
      <c r="A53" s="167">
        <v>8</v>
      </c>
      <c r="B53" s="114" t="s">
        <v>677</v>
      </c>
      <c r="C53" s="159">
        <v>41907</v>
      </c>
      <c r="D53" s="158" t="s">
        <v>473</v>
      </c>
      <c r="E53" s="161" t="s">
        <v>227</v>
      </c>
      <c r="F53" s="114" t="s">
        <v>164</v>
      </c>
      <c r="G53" s="168"/>
      <c r="H53" s="168"/>
      <c r="I53" s="236"/>
      <c r="J53" s="126">
        <v>19250000</v>
      </c>
      <c r="K53" s="23"/>
      <c r="L53" s="91"/>
      <c r="M53" s="91"/>
      <c r="N53" s="91"/>
      <c r="O53" s="157" t="s">
        <v>120</v>
      </c>
      <c r="P53" s="92"/>
      <c r="Q53" s="94"/>
      <c r="R53" s="94"/>
      <c r="S53" s="94"/>
      <c r="T53" s="94">
        <f t="shared" si="40"/>
        <v>0</v>
      </c>
      <c r="U53" s="35"/>
      <c r="V53" s="35"/>
      <c r="W53" s="35"/>
      <c r="X53" s="94">
        <f t="shared" si="41"/>
        <v>0</v>
      </c>
      <c r="Y53" s="94"/>
      <c r="Z53" s="35"/>
      <c r="AA53" s="35">
        <v>11550000</v>
      </c>
      <c r="AB53" s="94">
        <f t="shared" si="42"/>
        <v>11550000</v>
      </c>
      <c r="AC53" s="35"/>
      <c r="AD53" s="35"/>
      <c r="AE53" s="35"/>
      <c r="AF53" s="94">
        <f t="shared" si="43"/>
        <v>0</v>
      </c>
      <c r="AG53" s="94">
        <f t="shared" si="44"/>
        <v>11550000</v>
      </c>
      <c r="AH53" s="41">
        <f t="shared" si="46"/>
        <v>1.1339927836822857E-2</v>
      </c>
      <c r="AI53" s="42">
        <f t="shared" si="45"/>
        <v>2.3941483283714351E-3</v>
      </c>
    </row>
    <row r="54" spans="1:35">
      <c r="A54" s="167">
        <v>9</v>
      </c>
      <c r="B54" s="114" t="s">
        <v>679</v>
      </c>
      <c r="C54" s="159">
        <v>41890</v>
      </c>
      <c r="D54" s="158" t="s">
        <v>474</v>
      </c>
      <c r="E54" s="161" t="s">
        <v>227</v>
      </c>
      <c r="F54" s="114" t="s">
        <v>164</v>
      </c>
      <c r="G54" s="168"/>
      <c r="H54" s="168"/>
      <c r="I54" s="236"/>
      <c r="J54" s="126">
        <v>18700000</v>
      </c>
      <c r="K54" s="23"/>
      <c r="L54" s="91"/>
      <c r="M54" s="91"/>
      <c r="N54" s="91"/>
      <c r="O54" s="157" t="s">
        <v>120</v>
      </c>
      <c r="P54" s="92"/>
      <c r="Q54" s="94"/>
      <c r="R54" s="94"/>
      <c r="S54" s="94"/>
      <c r="T54" s="94">
        <f t="shared" si="40"/>
        <v>0</v>
      </c>
      <c r="U54" s="35"/>
      <c r="V54" s="35"/>
      <c r="W54" s="35"/>
      <c r="X54" s="94">
        <f t="shared" si="41"/>
        <v>0</v>
      </c>
      <c r="Y54" s="94"/>
      <c r="Z54" s="35"/>
      <c r="AA54" s="35">
        <v>11220000</v>
      </c>
      <c r="AB54" s="94">
        <f t="shared" si="42"/>
        <v>11220000</v>
      </c>
      <c r="AC54" s="35"/>
      <c r="AD54" s="35"/>
      <c r="AE54" s="35"/>
      <c r="AF54" s="94">
        <f t="shared" si="43"/>
        <v>0</v>
      </c>
      <c r="AG54" s="94">
        <f t="shared" si="44"/>
        <v>11220000</v>
      </c>
      <c r="AH54" s="41">
        <f t="shared" si="46"/>
        <v>1.1015929898627918E-2</v>
      </c>
      <c r="AI54" s="42">
        <f t="shared" si="45"/>
        <v>2.3257440904179655E-3</v>
      </c>
    </row>
    <row r="55" spans="1:35">
      <c r="A55" s="167">
        <v>10</v>
      </c>
      <c r="B55" s="114" t="s">
        <v>669</v>
      </c>
      <c r="C55" s="159">
        <v>41873</v>
      </c>
      <c r="D55" s="158" t="s">
        <v>475</v>
      </c>
      <c r="E55" s="161" t="s">
        <v>227</v>
      </c>
      <c r="F55" s="114" t="s">
        <v>164</v>
      </c>
      <c r="G55" s="168"/>
      <c r="H55" s="168"/>
      <c r="I55" s="236"/>
      <c r="J55" s="126">
        <v>11550000</v>
      </c>
      <c r="K55" s="23"/>
      <c r="L55" s="91"/>
      <c r="M55" s="91"/>
      <c r="N55" s="91"/>
      <c r="O55" s="157" t="s">
        <v>120</v>
      </c>
      <c r="P55" s="92"/>
      <c r="Q55" s="94"/>
      <c r="R55" s="94"/>
      <c r="S55" s="94"/>
      <c r="T55" s="94">
        <f t="shared" si="40"/>
        <v>0</v>
      </c>
      <c r="U55" s="35"/>
      <c r="V55" s="35"/>
      <c r="W55" s="35"/>
      <c r="X55" s="94">
        <f t="shared" si="41"/>
        <v>0</v>
      </c>
      <c r="Y55" s="94"/>
      <c r="Z55" s="35">
        <v>6930000</v>
      </c>
      <c r="AA55" s="35"/>
      <c r="AB55" s="94">
        <f t="shared" si="42"/>
        <v>6930000</v>
      </c>
      <c r="AC55" s="35"/>
      <c r="AD55" s="35"/>
      <c r="AE55" s="35"/>
      <c r="AF55" s="94">
        <f t="shared" si="43"/>
        <v>0</v>
      </c>
      <c r="AG55" s="94">
        <f t="shared" si="44"/>
        <v>6930000</v>
      </c>
      <c r="AH55" s="41">
        <f t="shared" si="46"/>
        <v>6.8039567020937138E-3</v>
      </c>
      <c r="AI55" s="42">
        <f t="shared" si="45"/>
        <v>1.4364889970228611E-3</v>
      </c>
    </row>
    <row r="56" spans="1:35">
      <c r="A56" s="167">
        <v>11</v>
      </c>
      <c r="B56" s="114" t="s">
        <v>672</v>
      </c>
      <c r="C56" s="159">
        <v>41890</v>
      </c>
      <c r="D56" s="158" t="s">
        <v>476</v>
      </c>
      <c r="E56" s="161" t="s">
        <v>227</v>
      </c>
      <c r="F56" s="114" t="s">
        <v>164</v>
      </c>
      <c r="G56" s="168"/>
      <c r="H56" s="168"/>
      <c r="I56" s="236"/>
      <c r="J56" s="126">
        <v>10500000</v>
      </c>
      <c r="K56" s="23"/>
      <c r="L56" s="91"/>
      <c r="M56" s="91"/>
      <c r="N56" s="91"/>
      <c r="O56" s="157" t="s">
        <v>120</v>
      </c>
      <c r="P56" s="92"/>
      <c r="Q56" s="94"/>
      <c r="R56" s="94"/>
      <c r="S56" s="94"/>
      <c r="T56" s="94">
        <f t="shared" si="40"/>
        <v>0</v>
      </c>
      <c r="U56" s="35"/>
      <c r="V56" s="35"/>
      <c r="W56" s="35"/>
      <c r="X56" s="94">
        <f t="shared" si="41"/>
        <v>0</v>
      </c>
      <c r="Y56" s="94"/>
      <c r="Z56" s="35"/>
      <c r="AA56" s="35">
        <v>6300000</v>
      </c>
      <c r="AB56" s="94">
        <f t="shared" si="42"/>
        <v>6300000</v>
      </c>
      <c r="AC56" s="35"/>
      <c r="AD56" s="35"/>
      <c r="AE56" s="35"/>
      <c r="AF56" s="94">
        <f t="shared" si="43"/>
        <v>0</v>
      </c>
      <c r="AG56" s="94">
        <f t="shared" si="44"/>
        <v>6300000</v>
      </c>
      <c r="AH56" s="41">
        <f t="shared" si="46"/>
        <v>6.1854151837215585E-3</v>
      </c>
      <c r="AI56" s="42">
        <f t="shared" si="45"/>
        <v>1.3058990882026009E-3</v>
      </c>
    </row>
    <row r="57" spans="1:35">
      <c r="A57" s="167">
        <v>12</v>
      </c>
      <c r="B57" s="114" t="s">
        <v>680</v>
      </c>
      <c r="C57" s="159">
        <v>41890</v>
      </c>
      <c r="D57" s="158" t="s">
        <v>477</v>
      </c>
      <c r="E57" s="161" t="s">
        <v>227</v>
      </c>
      <c r="F57" s="114" t="s">
        <v>164</v>
      </c>
      <c r="G57" s="168"/>
      <c r="H57" s="168"/>
      <c r="I57" s="236"/>
      <c r="J57" s="126">
        <v>14175000</v>
      </c>
      <c r="K57" s="23"/>
      <c r="L57" s="91"/>
      <c r="M57" s="91"/>
      <c r="N57" s="91"/>
      <c r="O57" s="157" t="s">
        <v>120</v>
      </c>
      <c r="P57" s="92"/>
      <c r="Q57" s="94"/>
      <c r="R57" s="94"/>
      <c r="S57" s="94"/>
      <c r="T57" s="94">
        <f t="shared" si="40"/>
        <v>0</v>
      </c>
      <c r="U57" s="35"/>
      <c r="V57" s="35"/>
      <c r="W57" s="35"/>
      <c r="X57" s="94">
        <f t="shared" si="41"/>
        <v>0</v>
      </c>
      <c r="Y57" s="94"/>
      <c r="Z57" s="35"/>
      <c r="AA57" s="35">
        <v>8505000</v>
      </c>
      <c r="AB57" s="94">
        <f t="shared" si="42"/>
        <v>8505000</v>
      </c>
      <c r="AC57" s="35"/>
      <c r="AD57" s="35"/>
      <c r="AE57" s="35"/>
      <c r="AF57" s="94">
        <f t="shared" si="43"/>
        <v>0</v>
      </c>
      <c r="AG57" s="94">
        <f t="shared" si="44"/>
        <v>8505000</v>
      </c>
      <c r="AH57" s="41">
        <f t="shared" si="46"/>
        <v>8.3503104980241043E-3</v>
      </c>
      <c r="AI57" s="42">
        <f t="shared" si="45"/>
        <v>1.7629637690735112E-3</v>
      </c>
    </row>
    <row r="58" spans="1:35">
      <c r="A58" s="167">
        <v>13</v>
      </c>
      <c r="B58" s="114" t="s">
        <v>673</v>
      </c>
      <c r="C58" s="159">
        <v>41905</v>
      </c>
      <c r="D58" s="158" t="s">
        <v>478</v>
      </c>
      <c r="E58" s="161" t="s">
        <v>227</v>
      </c>
      <c r="F58" s="114" t="s">
        <v>164</v>
      </c>
      <c r="G58" s="168"/>
      <c r="H58" s="168"/>
      <c r="I58" s="236"/>
      <c r="J58" s="126">
        <v>19800000</v>
      </c>
      <c r="K58" s="23"/>
      <c r="L58" s="91"/>
      <c r="M58" s="91"/>
      <c r="N58" s="91"/>
      <c r="O58" s="157" t="s">
        <v>120</v>
      </c>
      <c r="P58" s="92"/>
      <c r="Q58" s="94"/>
      <c r="R58" s="94"/>
      <c r="S58" s="94"/>
      <c r="T58" s="94">
        <f t="shared" si="40"/>
        <v>0</v>
      </c>
      <c r="U58" s="35"/>
      <c r="V58" s="35"/>
      <c r="W58" s="35"/>
      <c r="X58" s="94">
        <f t="shared" si="41"/>
        <v>0</v>
      </c>
      <c r="Y58" s="94"/>
      <c r="Z58" s="35"/>
      <c r="AA58" s="35">
        <v>11880000</v>
      </c>
      <c r="AB58" s="94">
        <f t="shared" si="42"/>
        <v>11880000</v>
      </c>
      <c r="AC58" s="35"/>
      <c r="AD58" s="35"/>
      <c r="AE58" s="35"/>
      <c r="AF58" s="94">
        <f t="shared" si="43"/>
        <v>0</v>
      </c>
      <c r="AG58" s="94">
        <f t="shared" si="44"/>
        <v>11880000</v>
      </c>
      <c r="AH58" s="41">
        <f t="shared" si="46"/>
        <v>1.1663925775017795E-2</v>
      </c>
      <c r="AI58" s="42">
        <f t="shared" si="45"/>
        <v>2.4625525663249047E-3</v>
      </c>
    </row>
    <row r="59" spans="1:35">
      <c r="A59" s="167">
        <v>14</v>
      </c>
      <c r="B59" s="114" t="s">
        <v>674</v>
      </c>
      <c r="C59" s="159">
        <v>41890</v>
      </c>
      <c r="D59" s="158" t="s">
        <v>479</v>
      </c>
      <c r="E59" s="161" t="s">
        <v>227</v>
      </c>
      <c r="F59" s="114" t="s">
        <v>164</v>
      </c>
      <c r="G59" s="168"/>
      <c r="H59" s="168"/>
      <c r="I59" s="236"/>
      <c r="J59" s="126">
        <v>11000000</v>
      </c>
      <c r="K59" s="23"/>
      <c r="L59" s="91"/>
      <c r="M59" s="91"/>
      <c r="N59" s="91"/>
      <c r="O59" s="157" t="s">
        <v>120</v>
      </c>
      <c r="P59" s="92"/>
      <c r="Q59" s="94"/>
      <c r="R59" s="94"/>
      <c r="S59" s="94"/>
      <c r="T59" s="94">
        <f t="shared" si="40"/>
        <v>0</v>
      </c>
      <c r="U59" s="35"/>
      <c r="V59" s="35"/>
      <c r="W59" s="35"/>
      <c r="X59" s="94">
        <f t="shared" si="41"/>
        <v>0</v>
      </c>
      <c r="Y59" s="94"/>
      <c r="Z59" s="35"/>
      <c r="AA59" s="35">
        <v>6600000</v>
      </c>
      <c r="AB59" s="94">
        <f t="shared" si="42"/>
        <v>6600000</v>
      </c>
      <c r="AC59" s="35"/>
      <c r="AD59" s="35"/>
      <c r="AE59" s="35"/>
      <c r="AF59" s="94">
        <f t="shared" si="43"/>
        <v>0</v>
      </c>
      <c r="AG59" s="94">
        <f t="shared" si="44"/>
        <v>6600000</v>
      </c>
      <c r="AH59" s="41">
        <f t="shared" si="46"/>
        <v>6.479958763898775E-3</v>
      </c>
      <c r="AI59" s="42">
        <f t="shared" si="45"/>
        <v>1.3680847590693914E-3</v>
      </c>
    </row>
    <row r="60" spans="1:35" ht="12.75" customHeight="1">
      <c r="A60" s="205" t="s">
        <v>60</v>
      </c>
      <c r="B60" s="206"/>
      <c r="C60" s="206"/>
      <c r="D60" s="206"/>
      <c r="E60" s="206"/>
      <c r="F60" s="206"/>
      <c r="G60" s="206"/>
      <c r="H60" s="207"/>
      <c r="I60" s="55">
        <f>I45</f>
        <v>1018525000</v>
      </c>
      <c r="J60" s="55">
        <f>SUM(J46:J59)</f>
        <v>231425000</v>
      </c>
      <c r="K60" s="74"/>
      <c r="L60" s="55">
        <f>SUM(L46:L59)</f>
        <v>0</v>
      </c>
      <c r="M60" s="55">
        <f t="shared" ref="M60:N60" si="47">SUM(M46:M59)</f>
        <v>0</v>
      </c>
      <c r="N60" s="55">
        <f t="shared" si="47"/>
        <v>0</v>
      </c>
      <c r="O60" s="57"/>
      <c r="P60" s="75"/>
      <c r="Q60" s="55">
        <f t="shared" ref="Q60:S60" si="48">SUM(Q46:Q59)</f>
        <v>0</v>
      </c>
      <c r="R60" s="55">
        <f t="shared" si="48"/>
        <v>0</v>
      </c>
      <c r="S60" s="55">
        <f t="shared" si="48"/>
        <v>0</v>
      </c>
      <c r="T60" s="62">
        <f>SUM(T46:T59)</f>
        <v>0</v>
      </c>
      <c r="U60" s="55">
        <f t="shared" ref="U60:W60" si="49">SUM(U46:U59)</f>
        <v>0</v>
      </c>
      <c r="V60" s="55">
        <f t="shared" si="49"/>
        <v>0</v>
      </c>
      <c r="W60" s="55">
        <f t="shared" si="49"/>
        <v>0</v>
      </c>
      <c r="X60" s="62">
        <f>SUM(X46:X59)</f>
        <v>0</v>
      </c>
      <c r="Y60" s="55">
        <f>SUM(Y46:Y59)</f>
        <v>0</v>
      </c>
      <c r="Z60" s="55">
        <f t="shared" ref="Z60:AA60" si="50">SUM(Z46:Z59)</f>
        <v>13230000</v>
      </c>
      <c r="AA60" s="55">
        <f t="shared" si="50"/>
        <v>125625000</v>
      </c>
      <c r="AB60" s="62">
        <f>SUM(AB46:AB59)</f>
        <v>138855000</v>
      </c>
      <c r="AC60" s="55" t="e">
        <f>SUM(#REF!)</f>
        <v>#REF!</v>
      </c>
      <c r="AD60" s="55" t="e">
        <f>SUM(#REF!)</f>
        <v>#REF!</v>
      </c>
      <c r="AE60" s="55" t="e">
        <f>SUM(#REF!)</f>
        <v>#REF!</v>
      </c>
      <c r="AF60" s="62">
        <f>SUM(AF46:AF59)</f>
        <v>0</v>
      </c>
      <c r="AG60" s="55">
        <f>SUM(AG46:AG59)</f>
        <v>138855000</v>
      </c>
      <c r="AH60" s="95">
        <f>IF(ISERROR(AG60/I60),0,AG60/I60)</f>
        <v>0.13632949608502493</v>
      </c>
      <c r="AI60" s="95">
        <f>IF(ISERROR(AG60/$AG$282),0,AG60/$AG$282)</f>
        <v>2.8782637760693994E-2</v>
      </c>
    </row>
    <row r="61" spans="1:35" ht="12.75" customHeight="1">
      <c r="A61" s="96"/>
      <c r="B61" s="202" t="s">
        <v>15</v>
      </c>
      <c r="C61" s="203"/>
      <c r="D61" s="204"/>
      <c r="E61" s="88"/>
      <c r="F61" s="19"/>
      <c r="G61" s="89"/>
      <c r="H61" s="89"/>
      <c r="I61" s="208">
        <v>500525000</v>
      </c>
      <c r="J61" s="90"/>
      <c r="K61" s="23"/>
      <c r="L61" s="91"/>
      <c r="M61" s="91"/>
      <c r="N61" s="91"/>
      <c r="O61" s="19"/>
      <c r="P61" s="92"/>
      <c r="Q61" s="90"/>
      <c r="R61" s="90"/>
      <c r="S61" s="90"/>
      <c r="T61" s="90"/>
      <c r="U61" s="90"/>
      <c r="V61" s="90"/>
      <c r="W61" s="90"/>
      <c r="X61" s="90"/>
      <c r="Y61" s="90"/>
      <c r="Z61" s="90"/>
      <c r="AA61" s="90"/>
      <c r="AB61" s="90"/>
      <c r="AC61" s="90"/>
      <c r="AD61" s="90"/>
      <c r="AE61" s="90"/>
      <c r="AF61" s="90"/>
      <c r="AG61" s="90"/>
      <c r="AH61" s="93"/>
      <c r="AI61" s="93"/>
    </row>
    <row r="62" spans="1:35" outlineLevel="1">
      <c r="A62" s="16">
        <v>1</v>
      </c>
      <c r="B62" s="114" t="s">
        <v>480</v>
      </c>
      <c r="C62" s="159">
        <v>41874</v>
      </c>
      <c r="D62" s="158" t="s">
        <v>494</v>
      </c>
      <c r="E62" s="161" t="s">
        <v>227</v>
      </c>
      <c r="F62" s="114" t="s">
        <v>164</v>
      </c>
      <c r="G62" s="27"/>
      <c r="H62" s="27"/>
      <c r="I62" s="237"/>
      <c r="J62" s="126">
        <v>18375000</v>
      </c>
      <c r="K62" s="28"/>
      <c r="L62" s="35"/>
      <c r="M62" s="35"/>
      <c r="N62" s="35"/>
      <c r="O62" s="157" t="s">
        <v>120</v>
      </c>
      <c r="P62" s="28"/>
      <c r="Q62" s="35"/>
      <c r="R62" s="35"/>
      <c r="S62" s="35"/>
      <c r="T62" s="94">
        <f>SUM(Q62:S62)</f>
        <v>0</v>
      </c>
      <c r="U62" s="35"/>
      <c r="V62" s="35"/>
      <c r="W62" s="35"/>
      <c r="X62" s="94">
        <f>SUM(U62:W62)</f>
        <v>0</v>
      </c>
      <c r="Y62" s="35"/>
      <c r="Z62" s="35">
        <v>11025000</v>
      </c>
      <c r="AA62" s="35"/>
      <c r="AB62" s="94">
        <f>SUM(Y62:AA62)</f>
        <v>11025000</v>
      </c>
      <c r="AC62" s="35"/>
      <c r="AD62" s="35"/>
      <c r="AE62" s="35"/>
      <c r="AF62" s="94">
        <f>SUM(AC62:AE62)</f>
        <v>0</v>
      </c>
      <c r="AG62" s="94">
        <f t="shared" ref="AG62" si="51">SUM(T62,X62,AB62,AF62)</f>
        <v>11025000</v>
      </c>
      <c r="AH62" s="41">
        <f>IF(ISERROR(AG62/$I$61),0,AG62/$I$61)</f>
        <v>2.2026871784626142E-2</v>
      </c>
      <c r="AI62" s="42">
        <f>IF(ISERROR(AG62/$AG$282),"-",AG62/$AG$282)</f>
        <v>2.2853234043545517E-3</v>
      </c>
    </row>
    <row r="63" spans="1:35" outlineLevel="1">
      <c r="A63" s="16">
        <v>2</v>
      </c>
      <c r="B63" s="114" t="s">
        <v>481</v>
      </c>
      <c r="C63" s="159">
        <v>41876</v>
      </c>
      <c r="D63" s="158" t="s">
        <v>495</v>
      </c>
      <c r="E63" s="161" t="s">
        <v>227</v>
      </c>
      <c r="F63" s="114" t="s">
        <v>164</v>
      </c>
      <c r="G63" s="27"/>
      <c r="H63" s="27"/>
      <c r="I63" s="237"/>
      <c r="J63" s="126">
        <v>42500000</v>
      </c>
      <c r="K63" s="28"/>
      <c r="L63" s="35"/>
      <c r="M63" s="35"/>
      <c r="N63" s="35"/>
      <c r="O63" s="157" t="s">
        <v>120</v>
      </c>
      <c r="P63" s="28"/>
      <c r="Q63" s="35"/>
      <c r="R63" s="35"/>
      <c r="S63" s="35"/>
      <c r="T63" s="94">
        <f t="shared" ref="T63:T93" si="52">SUM(Q63:S63)</f>
        <v>0</v>
      </c>
      <c r="U63" s="35"/>
      <c r="V63" s="35"/>
      <c r="W63" s="35"/>
      <c r="X63" s="94">
        <f t="shared" ref="X63:X93" si="53">SUM(U63:W63)</f>
        <v>0</v>
      </c>
      <c r="Y63" s="35"/>
      <c r="Z63" s="35">
        <v>25500000</v>
      </c>
      <c r="AA63" s="35"/>
      <c r="AB63" s="94">
        <f t="shared" ref="AB63:AB93" si="54">SUM(Y63:AA63)</f>
        <v>25500000</v>
      </c>
      <c r="AC63" s="35"/>
      <c r="AD63" s="35"/>
      <c r="AE63" s="35"/>
      <c r="AF63" s="94">
        <f t="shared" ref="AF63:AF93" si="55">SUM(AC63:AE63)</f>
        <v>0</v>
      </c>
      <c r="AG63" s="94">
        <f t="shared" ref="AG63:AG93" si="56">SUM(T63,X63,AB63,AF63)</f>
        <v>25500000</v>
      </c>
      <c r="AH63" s="41">
        <f t="shared" ref="AH63:AH93" si="57">IF(ISERROR(AG63/$I$61),0,AG63/$I$61)</f>
        <v>5.0946506168523052E-2</v>
      </c>
      <c r="AI63" s="42">
        <f t="shared" ref="AI63:AI93" si="58">IF(ISERROR(AG63/$AG$282),"-",AG63/$AG$282)</f>
        <v>5.285782023677194E-3</v>
      </c>
    </row>
    <row r="64" spans="1:35" outlineLevel="1">
      <c r="A64" s="16">
        <v>3</v>
      </c>
      <c r="B64" s="114" t="s">
        <v>482</v>
      </c>
      <c r="C64" s="159">
        <v>41874</v>
      </c>
      <c r="D64" s="158" t="s">
        <v>496</v>
      </c>
      <c r="E64" s="161" t="s">
        <v>227</v>
      </c>
      <c r="F64" s="114" t="s">
        <v>164</v>
      </c>
      <c r="G64" s="27"/>
      <c r="H64" s="27"/>
      <c r="I64" s="237"/>
      <c r="J64" s="126">
        <v>15000000</v>
      </c>
      <c r="K64" s="28"/>
      <c r="L64" s="35"/>
      <c r="M64" s="35"/>
      <c r="N64" s="35"/>
      <c r="O64" s="157" t="s">
        <v>120</v>
      </c>
      <c r="P64" s="28"/>
      <c r="Q64" s="35"/>
      <c r="R64" s="35"/>
      <c r="S64" s="35"/>
      <c r="T64" s="94">
        <f t="shared" si="52"/>
        <v>0</v>
      </c>
      <c r="U64" s="35"/>
      <c r="V64" s="35"/>
      <c r="W64" s="35"/>
      <c r="X64" s="94">
        <f t="shared" si="53"/>
        <v>0</v>
      </c>
      <c r="Y64" s="35"/>
      <c r="Z64" s="35">
        <v>9000000</v>
      </c>
      <c r="AA64" s="35"/>
      <c r="AB64" s="94">
        <f t="shared" si="54"/>
        <v>9000000</v>
      </c>
      <c r="AC64" s="35"/>
      <c r="AD64" s="35"/>
      <c r="AE64" s="35"/>
      <c r="AF64" s="94">
        <f t="shared" si="55"/>
        <v>0</v>
      </c>
      <c r="AG64" s="94">
        <f t="shared" si="56"/>
        <v>9000000</v>
      </c>
      <c r="AH64" s="41">
        <f t="shared" si="57"/>
        <v>1.7981119824184606E-2</v>
      </c>
      <c r="AI64" s="42">
        <f t="shared" si="58"/>
        <v>1.8655701260037157E-3</v>
      </c>
    </row>
    <row r="65" spans="1:35" outlineLevel="1">
      <c r="A65" s="16">
        <v>4</v>
      </c>
      <c r="B65" s="114" t="s">
        <v>483</v>
      </c>
      <c r="C65" s="159">
        <v>41874</v>
      </c>
      <c r="D65" s="158" t="s">
        <v>497</v>
      </c>
      <c r="E65" s="161" t="s">
        <v>227</v>
      </c>
      <c r="F65" s="114" t="s">
        <v>164</v>
      </c>
      <c r="G65" s="27"/>
      <c r="H65" s="27"/>
      <c r="I65" s="237"/>
      <c r="J65" s="126">
        <v>8250000</v>
      </c>
      <c r="K65" s="28"/>
      <c r="L65" s="35"/>
      <c r="M65" s="35"/>
      <c r="N65" s="35"/>
      <c r="O65" s="157" t="s">
        <v>120</v>
      </c>
      <c r="P65" s="28"/>
      <c r="Q65" s="35"/>
      <c r="R65" s="35"/>
      <c r="S65" s="35"/>
      <c r="T65" s="94">
        <f t="shared" si="52"/>
        <v>0</v>
      </c>
      <c r="U65" s="35"/>
      <c r="V65" s="35"/>
      <c r="W65" s="35"/>
      <c r="X65" s="94">
        <f t="shared" si="53"/>
        <v>0</v>
      </c>
      <c r="Y65" s="35"/>
      <c r="Z65" s="35">
        <v>4950000</v>
      </c>
      <c r="AA65" s="35"/>
      <c r="AB65" s="94">
        <f t="shared" si="54"/>
        <v>4950000</v>
      </c>
      <c r="AC65" s="35"/>
      <c r="AD65" s="35"/>
      <c r="AE65" s="35"/>
      <c r="AF65" s="94">
        <f t="shared" si="55"/>
        <v>0</v>
      </c>
      <c r="AG65" s="94">
        <f t="shared" si="56"/>
        <v>4950000</v>
      </c>
      <c r="AH65" s="41">
        <f t="shared" si="57"/>
        <v>9.8896159033015334E-3</v>
      </c>
      <c r="AI65" s="42">
        <f t="shared" si="58"/>
        <v>1.0260635693020437E-3</v>
      </c>
    </row>
    <row r="66" spans="1:35" outlineLevel="1">
      <c r="A66" s="16">
        <v>5</v>
      </c>
      <c r="B66" s="114" t="s">
        <v>484</v>
      </c>
      <c r="C66" s="159">
        <v>41874</v>
      </c>
      <c r="D66" s="158" t="s">
        <v>498</v>
      </c>
      <c r="E66" s="161" t="s">
        <v>227</v>
      </c>
      <c r="F66" s="114" t="s">
        <v>164</v>
      </c>
      <c r="G66" s="27"/>
      <c r="H66" s="27"/>
      <c r="I66" s="237"/>
      <c r="J66" s="126">
        <v>9975000</v>
      </c>
      <c r="K66" s="28"/>
      <c r="L66" s="35"/>
      <c r="M66" s="35"/>
      <c r="N66" s="35"/>
      <c r="O66" s="157" t="s">
        <v>120</v>
      </c>
      <c r="P66" s="28"/>
      <c r="Q66" s="35"/>
      <c r="R66" s="35"/>
      <c r="S66" s="35"/>
      <c r="T66" s="94">
        <f t="shared" si="52"/>
        <v>0</v>
      </c>
      <c r="U66" s="35"/>
      <c r="V66" s="35"/>
      <c r="W66" s="35"/>
      <c r="X66" s="94">
        <f t="shared" si="53"/>
        <v>0</v>
      </c>
      <c r="Y66" s="35"/>
      <c r="Z66" s="35">
        <v>5985000</v>
      </c>
      <c r="AA66" s="35"/>
      <c r="AB66" s="94">
        <f t="shared" si="54"/>
        <v>5985000</v>
      </c>
      <c r="AC66" s="35"/>
      <c r="AD66" s="35"/>
      <c r="AE66" s="35"/>
      <c r="AF66" s="94">
        <f t="shared" si="55"/>
        <v>0</v>
      </c>
      <c r="AG66" s="94">
        <f t="shared" si="56"/>
        <v>5985000</v>
      </c>
      <c r="AH66" s="41">
        <f t="shared" si="57"/>
        <v>1.1957444683082763E-2</v>
      </c>
      <c r="AI66" s="42">
        <f t="shared" si="58"/>
        <v>1.2406041337924708E-3</v>
      </c>
    </row>
    <row r="67" spans="1:35" outlineLevel="1">
      <c r="A67" s="16">
        <v>6</v>
      </c>
      <c r="B67" s="114" t="s">
        <v>485</v>
      </c>
      <c r="C67" s="159">
        <v>41874</v>
      </c>
      <c r="D67" s="158" t="s">
        <v>499</v>
      </c>
      <c r="E67" s="161" t="s">
        <v>227</v>
      </c>
      <c r="F67" s="114" t="s">
        <v>164</v>
      </c>
      <c r="G67" s="27"/>
      <c r="H67" s="27"/>
      <c r="I67" s="237"/>
      <c r="J67" s="126">
        <v>15750000</v>
      </c>
      <c r="K67" s="28"/>
      <c r="L67" s="35"/>
      <c r="M67" s="35"/>
      <c r="N67" s="35"/>
      <c r="O67" s="157" t="s">
        <v>120</v>
      </c>
      <c r="P67" s="28"/>
      <c r="Q67" s="35"/>
      <c r="R67" s="35"/>
      <c r="S67" s="35"/>
      <c r="T67" s="94">
        <f t="shared" si="52"/>
        <v>0</v>
      </c>
      <c r="U67" s="35"/>
      <c r="V67" s="35"/>
      <c r="W67" s="35"/>
      <c r="X67" s="94">
        <f t="shared" si="53"/>
        <v>0</v>
      </c>
      <c r="Y67" s="35"/>
      <c r="Z67" s="35">
        <v>9450000</v>
      </c>
      <c r="AA67" s="35"/>
      <c r="AB67" s="94">
        <f t="shared" si="54"/>
        <v>9450000</v>
      </c>
      <c r="AC67" s="35"/>
      <c r="AD67" s="35"/>
      <c r="AE67" s="35"/>
      <c r="AF67" s="94">
        <f t="shared" si="55"/>
        <v>0</v>
      </c>
      <c r="AG67" s="94">
        <f t="shared" si="56"/>
        <v>9450000</v>
      </c>
      <c r="AH67" s="41">
        <f t="shared" si="57"/>
        <v>1.8880175815393835E-2</v>
      </c>
      <c r="AI67" s="42">
        <f t="shared" si="58"/>
        <v>1.9588486323039015E-3</v>
      </c>
    </row>
    <row r="68" spans="1:35" outlineLevel="1">
      <c r="A68" s="16">
        <v>7</v>
      </c>
      <c r="B68" s="114" t="s">
        <v>486</v>
      </c>
      <c r="C68" s="159">
        <v>41874</v>
      </c>
      <c r="D68" s="158" t="s">
        <v>500</v>
      </c>
      <c r="E68" s="161" t="s">
        <v>227</v>
      </c>
      <c r="F68" s="114" t="s">
        <v>164</v>
      </c>
      <c r="G68" s="27"/>
      <c r="H68" s="27"/>
      <c r="I68" s="237"/>
      <c r="J68" s="126">
        <v>15000000</v>
      </c>
      <c r="K68" s="28"/>
      <c r="L68" s="35"/>
      <c r="M68" s="35"/>
      <c r="N68" s="35"/>
      <c r="O68" s="157" t="s">
        <v>120</v>
      </c>
      <c r="P68" s="28"/>
      <c r="Q68" s="35"/>
      <c r="R68" s="35"/>
      <c r="S68" s="35"/>
      <c r="T68" s="94">
        <f t="shared" si="52"/>
        <v>0</v>
      </c>
      <c r="U68" s="35"/>
      <c r="V68" s="35"/>
      <c r="W68" s="35"/>
      <c r="X68" s="94">
        <f t="shared" si="53"/>
        <v>0</v>
      </c>
      <c r="Y68" s="35"/>
      <c r="Z68" s="35">
        <v>9000000</v>
      </c>
      <c r="AA68" s="35"/>
      <c r="AB68" s="94">
        <f t="shared" si="54"/>
        <v>9000000</v>
      </c>
      <c r="AC68" s="35"/>
      <c r="AD68" s="35"/>
      <c r="AE68" s="35"/>
      <c r="AF68" s="94">
        <f t="shared" si="55"/>
        <v>0</v>
      </c>
      <c r="AG68" s="94">
        <f t="shared" si="56"/>
        <v>9000000</v>
      </c>
      <c r="AH68" s="41">
        <f t="shared" si="57"/>
        <v>1.7981119824184606E-2</v>
      </c>
      <c r="AI68" s="42">
        <f t="shared" si="58"/>
        <v>1.8655701260037157E-3</v>
      </c>
    </row>
    <row r="69" spans="1:35" outlineLevel="1">
      <c r="A69" s="16">
        <v>8</v>
      </c>
      <c r="B69" s="114" t="s">
        <v>487</v>
      </c>
      <c r="C69" s="159">
        <v>41874</v>
      </c>
      <c r="D69" s="158" t="s">
        <v>501</v>
      </c>
      <c r="E69" s="161" t="s">
        <v>227</v>
      </c>
      <c r="F69" s="114" t="s">
        <v>164</v>
      </c>
      <c r="G69" s="27"/>
      <c r="H69" s="27"/>
      <c r="I69" s="237"/>
      <c r="J69" s="126">
        <v>13125000</v>
      </c>
      <c r="K69" s="28"/>
      <c r="L69" s="35"/>
      <c r="M69" s="35"/>
      <c r="N69" s="35"/>
      <c r="O69" s="157" t="s">
        <v>120</v>
      </c>
      <c r="P69" s="28"/>
      <c r="Q69" s="35"/>
      <c r="R69" s="35"/>
      <c r="S69" s="35"/>
      <c r="T69" s="94">
        <f t="shared" si="52"/>
        <v>0</v>
      </c>
      <c r="U69" s="35"/>
      <c r="V69" s="35"/>
      <c r="W69" s="35"/>
      <c r="X69" s="94">
        <f t="shared" si="53"/>
        <v>0</v>
      </c>
      <c r="Y69" s="35"/>
      <c r="Z69" s="35">
        <v>7875000</v>
      </c>
      <c r="AA69" s="35"/>
      <c r="AB69" s="94">
        <f t="shared" si="54"/>
        <v>7875000</v>
      </c>
      <c r="AC69" s="35"/>
      <c r="AD69" s="35"/>
      <c r="AE69" s="35"/>
      <c r="AF69" s="94">
        <f t="shared" si="55"/>
        <v>0</v>
      </c>
      <c r="AG69" s="94">
        <f t="shared" si="56"/>
        <v>7875000</v>
      </c>
      <c r="AH69" s="41">
        <f t="shared" si="57"/>
        <v>1.5733479846161531E-2</v>
      </c>
      <c r="AI69" s="42">
        <f t="shared" si="58"/>
        <v>1.6323738602532511E-3</v>
      </c>
    </row>
    <row r="70" spans="1:35" outlineLevel="1">
      <c r="A70" s="16">
        <v>9</v>
      </c>
      <c r="B70" s="114" t="s">
        <v>488</v>
      </c>
      <c r="C70" s="159">
        <v>41876</v>
      </c>
      <c r="D70" s="158" t="s">
        <v>502</v>
      </c>
      <c r="E70" s="161" t="s">
        <v>227</v>
      </c>
      <c r="F70" s="114" t="s">
        <v>164</v>
      </c>
      <c r="G70" s="27"/>
      <c r="H70" s="27"/>
      <c r="I70" s="237"/>
      <c r="J70" s="126">
        <v>15000000</v>
      </c>
      <c r="K70" s="28"/>
      <c r="L70" s="35"/>
      <c r="M70" s="35"/>
      <c r="N70" s="35"/>
      <c r="O70" s="157" t="s">
        <v>120</v>
      </c>
      <c r="P70" s="28"/>
      <c r="Q70" s="35"/>
      <c r="R70" s="35"/>
      <c r="S70" s="35"/>
      <c r="T70" s="94">
        <f t="shared" si="52"/>
        <v>0</v>
      </c>
      <c r="U70" s="35"/>
      <c r="V70" s="35"/>
      <c r="W70" s="35"/>
      <c r="X70" s="94">
        <f t="shared" si="53"/>
        <v>0</v>
      </c>
      <c r="Y70" s="35"/>
      <c r="Z70" s="35">
        <v>9000000</v>
      </c>
      <c r="AA70" s="35"/>
      <c r="AB70" s="94">
        <f t="shared" si="54"/>
        <v>9000000</v>
      </c>
      <c r="AC70" s="35"/>
      <c r="AD70" s="35"/>
      <c r="AE70" s="35"/>
      <c r="AF70" s="94">
        <f t="shared" si="55"/>
        <v>0</v>
      </c>
      <c r="AG70" s="94">
        <f t="shared" si="56"/>
        <v>9000000</v>
      </c>
      <c r="AH70" s="41">
        <f t="shared" si="57"/>
        <v>1.7981119824184606E-2</v>
      </c>
      <c r="AI70" s="42">
        <f t="shared" si="58"/>
        <v>1.8655701260037157E-3</v>
      </c>
    </row>
    <row r="71" spans="1:35" ht="22.5" outlineLevel="1">
      <c r="A71" s="16">
        <v>10</v>
      </c>
      <c r="B71" s="114" t="s">
        <v>489</v>
      </c>
      <c r="C71" s="159">
        <v>41876</v>
      </c>
      <c r="D71" s="162" t="s">
        <v>503</v>
      </c>
      <c r="E71" s="161" t="s">
        <v>227</v>
      </c>
      <c r="F71" s="114" t="s">
        <v>164</v>
      </c>
      <c r="G71" s="27"/>
      <c r="H71" s="27"/>
      <c r="I71" s="237"/>
      <c r="J71" s="126">
        <v>23500000</v>
      </c>
      <c r="K71" s="28"/>
      <c r="L71" s="35"/>
      <c r="M71" s="35"/>
      <c r="N71" s="35"/>
      <c r="O71" s="157" t="s">
        <v>120</v>
      </c>
      <c r="P71" s="28"/>
      <c r="Q71" s="35"/>
      <c r="R71" s="35"/>
      <c r="S71" s="35"/>
      <c r="T71" s="94">
        <f t="shared" si="52"/>
        <v>0</v>
      </c>
      <c r="U71" s="35"/>
      <c r="V71" s="35"/>
      <c r="W71" s="35"/>
      <c r="X71" s="94">
        <f t="shared" si="53"/>
        <v>0</v>
      </c>
      <c r="Y71" s="35"/>
      <c r="Z71" s="35">
        <v>14100000</v>
      </c>
      <c r="AA71" s="35"/>
      <c r="AB71" s="94">
        <f t="shared" si="54"/>
        <v>14100000</v>
      </c>
      <c r="AC71" s="35"/>
      <c r="AD71" s="35"/>
      <c r="AE71" s="35"/>
      <c r="AF71" s="94">
        <f t="shared" si="55"/>
        <v>0</v>
      </c>
      <c r="AG71" s="94">
        <f t="shared" si="56"/>
        <v>14100000</v>
      </c>
      <c r="AH71" s="41">
        <f t="shared" si="57"/>
        <v>2.8170421057889215E-2</v>
      </c>
      <c r="AI71" s="42">
        <f t="shared" si="58"/>
        <v>2.9227265307391545E-3</v>
      </c>
    </row>
    <row r="72" spans="1:35" outlineLevel="1">
      <c r="A72" s="16">
        <v>11</v>
      </c>
      <c r="B72" s="114" t="s">
        <v>490</v>
      </c>
      <c r="C72" s="159">
        <v>41876</v>
      </c>
      <c r="D72" s="158" t="s">
        <v>504</v>
      </c>
      <c r="E72" s="161" t="s">
        <v>227</v>
      </c>
      <c r="F72" s="114" t="s">
        <v>164</v>
      </c>
      <c r="G72" s="27"/>
      <c r="H72" s="27"/>
      <c r="I72" s="237"/>
      <c r="J72" s="126">
        <v>15225000</v>
      </c>
      <c r="K72" s="28"/>
      <c r="L72" s="35"/>
      <c r="M72" s="35"/>
      <c r="N72" s="35"/>
      <c r="O72" s="157" t="s">
        <v>120</v>
      </c>
      <c r="P72" s="28"/>
      <c r="Q72" s="35"/>
      <c r="R72" s="35"/>
      <c r="S72" s="35"/>
      <c r="T72" s="94">
        <f t="shared" si="52"/>
        <v>0</v>
      </c>
      <c r="U72" s="35"/>
      <c r="V72" s="35"/>
      <c r="W72" s="35"/>
      <c r="X72" s="94">
        <f t="shared" si="53"/>
        <v>0</v>
      </c>
      <c r="Y72" s="35"/>
      <c r="Z72" s="35">
        <v>9135000</v>
      </c>
      <c r="AA72" s="35"/>
      <c r="AB72" s="94">
        <f t="shared" si="54"/>
        <v>9135000</v>
      </c>
      <c r="AC72" s="35"/>
      <c r="AD72" s="35"/>
      <c r="AE72" s="35"/>
      <c r="AF72" s="94">
        <f t="shared" si="55"/>
        <v>0</v>
      </c>
      <c r="AG72" s="94">
        <f t="shared" si="56"/>
        <v>9135000</v>
      </c>
      <c r="AH72" s="41">
        <f t="shared" si="57"/>
        <v>1.8250836621547376E-2</v>
      </c>
      <c r="AI72" s="42">
        <f t="shared" si="58"/>
        <v>1.8935536778937714E-3</v>
      </c>
    </row>
    <row r="73" spans="1:35" outlineLevel="1">
      <c r="A73" s="16">
        <v>12</v>
      </c>
      <c r="B73" s="114" t="s">
        <v>491</v>
      </c>
      <c r="C73" s="159">
        <v>41876</v>
      </c>
      <c r="D73" s="158" t="s">
        <v>505</v>
      </c>
      <c r="E73" s="161" t="s">
        <v>227</v>
      </c>
      <c r="F73" s="114" t="s">
        <v>164</v>
      </c>
      <c r="G73" s="27"/>
      <c r="H73" s="27"/>
      <c r="I73" s="237"/>
      <c r="J73" s="126">
        <v>30000000</v>
      </c>
      <c r="K73" s="28"/>
      <c r="L73" s="35"/>
      <c r="M73" s="35"/>
      <c r="N73" s="35"/>
      <c r="O73" s="157" t="s">
        <v>120</v>
      </c>
      <c r="P73" s="28"/>
      <c r="Q73" s="35"/>
      <c r="R73" s="35"/>
      <c r="S73" s="35"/>
      <c r="T73" s="94">
        <f t="shared" si="52"/>
        <v>0</v>
      </c>
      <c r="U73" s="35"/>
      <c r="V73" s="35"/>
      <c r="W73" s="35"/>
      <c r="X73" s="94">
        <f t="shared" si="53"/>
        <v>0</v>
      </c>
      <c r="Y73" s="35"/>
      <c r="Z73" s="35">
        <v>18000000</v>
      </c>
      <c r="AA73" s="35"/>
      <c r="AB73" s="94">
        <f t="shared" si="54"/>
        <v>18000000</v>
      </c>
      <c r="AC73" s="35"/>
      <c r="AD73" s="35"/>
      <c r="AE73" s="35"/>
      <c r="AF73" s="94">
        <f t="shared" si="55"/>
        <v>0</v>
      </c>
      <c r="AG73" s="94">
        <f t="shared" si="56"/>
        <v>18000000</v>
      </c>
      <c r="AH73" s="41">
        <f t="shared" si="57"/>
        <v>3.5962239648369212E-2</v>
      </c>
      <c r="AI73" s="42">
        <f t="shared" si="58"/>
        <v>3.7311402520074314E-3</v>
      </c>
    </row>
    <row r="74" spans="1:35" outlineLevel="1">
      <c r="A74" s="16">
        <v>13</v>
      </c>
      <c r="B74" s="114" t="s">
        <v>492</v>
      </c>
      <c r="C74" s="159">
        <v>41876</v>
      </c>
      <c r="D74" s="158" t="s">
        <v>506</v>
      </c>
      <c r="E74" s="161" t="s">
        <v>227</v>
      </c>
      <c r="F74" s="114" t="s">
        <v>164</v>
      </c>
      <c r="G74" s="27"/>
      <c r="H74" s="27"/>
      <c r="I74" s="237"/>
      <c r="J74" s="126">
        <v>25000000</v>
      </c>
      <c r="K74" s="28"/>
      <c r="L74" s="35"/>
      <c r="M74" s="35"/>
      <c r="N74" s="35"/>
      <c r="O74" s="157" t="s">
        <v>120</v>
      </c>
      <c r="P74" s="28"/>
      <c r="Q74" s="35"/>
      <c r="R74" s="35"/>
      <c r="S74" s="35"/>
      <c r="T74" s="94">
        <f t="shared" si="52"/>
        <v>0</v>
      </c>
      <c r="U74" s="35"/>
      <c r="V74" s="35"/>
      <c r="W74" s="35"/>
      <c r="X74" s="94">
        <f t="shared" si="53"/>
        <v>0</v>
      </c>
      <c r="Y74" s="35"/>
      <c r="Z74" s="35">
        <v>15000000</v>
      </c>
      <c r="AA74" s="35"/>
      <c r="AB74" s="94">
        <f t="shared" si="54"/>
        <v>15000000</v>
      </c>
      <c r="AC74" s="35"/>
      <c r="AD74" s="35"/>
      <c r="AE74" s="35"/>
      <c r="AF74" s="94">
        <f t="shared" si="55"/>
        <v>0</v>
      </c>
      <c r="AG74" s="94">
        <f t="shared" si="56"/>
        <v>15000000</v>
      </c>
      <c r="AH74" s="41">
        <f t="shared" si="57"/>
        <v>2.9968533040307676E-2</v>
      </c>
      <c r="AI74" s="42">
        <f t="shared" si="58"/>
        <v>3.1092835433395262E-3</v>
      </c>
    </row>
    <row r="75" spans="1:35" outlineLevel="1">
      <c r="A75" s="16">
        <v>14</v>
      </c>
      <c r="B75" s="114" t="s">
        <v>493</v>
      </c>
      <c r="C75" s="159">
        <v>41874</v>
      </c>
      <c r="D75" s="158" t="s">
        <v>507</v>
      </c>
      <c r="E75" s="161" t="s">
        <v>227</v>
      </c>
      <c r="F75" s="114" t="s">
        <v>164</v>
      </c>
      <c r="G75" s="27"/>
      <c r="H75" s="27"/>
      <c r="I75" s="237"/>
      <c r="J75" s="126">
        <v>12500000</v>
      </c>
      <c r="K75" s="28"/>
      <c r="L75" s="35"/>
      <c r="M75" s="35"/>
      <c r="N75" s="35"/>
      <c r="O75" s="157" t="s">
        <v>120</v>
      </c>
      <c r="P75" s="28"/>
      <c r="Q75" s="35"/>
      <c r="R75" s="35"/>
      <c r="S75" s="35"/>
      <c r="T75" s="94">
        <f t="shared" si="52"/>
        <v>0</v>
      </c>
      <c r="U75" s="35"/>
      <c r="V75" s="35"/>
      <c r="W75" s="35"/>
      <c r="X75" s="94">
        <f t="shared" si="53"/>
        <v>0</v>
      </c>
      <c r="Y75" s="35"/>
      <c r="Z75" s="35">
        <v>7500000</v>
      </c>
      <c r="AA75" s="35"/>
      <c r="AB75" s="94">
        <f t="shared" si="54"/>
        <v>7500000</v>
      </c>
      <c r="AC75" s="35"/>
      <c r="AD75" s="35"/>
      <c r="AE75" s="35"/>
      <c r="AF75" s="94">
        <f t="shared" si="55"/>
        <v>0</v>
      </c>
      <c r="AG75" s="94">
        <f t="shared" si="56"/>
        <v>7500000</v>
      </c>
      <c r="AH75" s="41">
        <f t="shared" si="57"/>
        <v>1.4984266520153838E-2</v>
      </c>
      <c r="AI75" s="42">
        <f t="shared" si="58"/>
        <v>1.5546417716697631E-3</v>
      </c>
    </row>
    <row r="76" spans="1:35" outlineLevel="1">
      <c r="A76" s="16">
        <v>15</v>
      </c>
      <c r="B76" s="114" t="s">
        <v>509</v>
      </c>
      <c r="C76" s="159">
        <v>41874</v>
      </c>
      <c r="D76" s="158" t="s">
        <v>508</v>
      </c>
      <c r="E76" s="161" t="s">
        <v>227</v>
      </c>
      <c r="F76" s="114" t="s">
        <v>164</v>
      </c>
      <c r="G76" s="27"/>
      <c r="H76" s="27"/>
      <c r="I76" s="237"/>
      <c r="J76" s="126">
        <v>21500000</v>
      </c>
      <c r="K76" s="28"/>
      <c r="L76" s="35"/>
      <c r="M76" s="35"/>
      <c r="N76" s="35"/>
      <c r="O76" s="157" t="s">
        <v>120</v>
      </c>
      <c r="P76" s="28"/>
      <c r="Q76" s="35"/>
      <c r="R76" s="35"/>
      <c r="S76" s="35"/>
      <c r="T76" s="94">
        <f t="shared" si="52"/>
        <v>0</v>
      </c>
      <c r="U76" s="35"/>
      <c r="V76" s="35"/>
      <c r="W76" s="35"/>
      <c r="X76" s="94">
        <f t="shared" si="53"/>
        <v>0</v>
      </c>
      <c r="Y76" s="35"/>
      <c r="Z76" s="35">
        <v>12900000</v>
      </c>
      <c r="AA76" s="35"/>
      <c r="AB76" s="94">
        <f t="shared" si="54"/>
        <v>12900000</v>
      </c>
      <c r="AC76" s="35"/>
      <c r="AD76" s="35"/>
      <c r="AE76" s="35"/>
      <c r="AF76" s="94">
        <f t="shared" si="55"/>
        <v>0</v>
      </c>
      <c r="AG76" s="94">
        <f t="shared" si="56"/>
        <v>12900000</v>
      </c>
      <c r="AH76" s="41">
        <f t="shared" si="57"/>
        <v>2.5772938414664603E-2</v>
      </c>
      <c r="AI76" s="42">
        <f t="shared" si="58"/>
        <v>2.6739838472719922E-3</v>
      </c>
    </row>
    <row r="77" spans="1:35" outlineLevel="1">
      <c r="A77" s="16">
        <v>16</v>
      </c>
      <c r="B77" s="114" t="s">
        <v>510</v>
      </c>
      <c r="C77" s="159">
        <v>41874</v>
      </c>
      <c r="D77" s="158" t="s">
        <v>527</v>
      </c>
      <c r="E77" s="161" t="s">
        <v>227</v>
      </c>
      <c r="F77" s="114" t="s">
        <v>164</v>
      </c>
      <c r="G77" s="27"/>
      <c r="H77" s="27"/>
      <c r="I77" s="237"/>
      <c r="J77" s="126">
        <v>9450000</v>
      </c>
      <c r="K77" s="28"/>
      <c r="L77" s="35"/>
      <c r="M77" s="35"/>
      <c r="N77" s="35"/>
      <c r="O77" s="157" t="s">
        <v>120</v>
      </c>
      <c r="P77" s="28"/>
      <c r="Q77" s="35"/>
      <c r="R77" s="35"/>
      <c r="S77" s="35"/>
      <c r="T77" s="94">
        <f t="shared" si="52"/>
        <v>0</v>
      </c>
      <c r="U77" s="35"/>
      <c r="V77" s="35"/>
      <c r="W77" s="35"/>
      <c r="X77" s="94">
        <f t="shared" si="53"/>
        <v>0</v>
      </c>
      <c r="Y77" s="35"/>
      <c r="Z77" s="35">
        <v>5670000</v>
      </c>
      <c r="AA77" s="35"/>
      <c r="AB77" s="94">
        <f t="shared" si="54"/>
        <v>5670000</v>
      </c>
      <c r="AC77" s="35"/>
      <c r="AD77" s="35"/>
      <c r="AE77" s="35"/>
      <c r="AF77" s="94">
        <f t="shared" si="55"/>
        <v>0</v>
      </c>
      <c r="AG77" s="94">
        <f t="shared" si="56"/>
        <v>5670000</v>
      </c>
      <c r="AH77" s="41">
        <f t="shared" si="57"/>
        <v>1.1328105489236302E-2</v>
      </c>
      <c r="AI77" s="42">
        <f t="shared" si="58"/>
        <v>1.1753091793823408E-3</v>
      </c>
    </row>
    <row r="78" spans="1:35" outlineLevel="1">
      <c r="A78" s="16">
        <v>17</v>
      </c>
      <c r="B78" s="114" t="s">
        <v>511</v>
      </c>
      <c r="C78" s="159">
        <v>41876</v>
      </c>
      <c r="D78" s="158" t="s">
        <v>542</v>
      </c>
      <c r="E78" s="161" t="s">
        <v>227</v>
      </c>
      <c r="F78" s="114" t="s">
        <v>164</v>
      </c>
      <c r="G78" s="27"/>
      <c r="H78" s="27"/>
      <c r="I78" s="237"/>
      <c r="J78" s="126">
        <v>15000000</v>
      </c>
      <c r="K78" s="28"/>
      <c r="L78" s="35"/>
      <c r="M78" s="35"/>
      <c r="N78" s="35"/>
      <c r="O78" s="157" t="s">
        <v>120</v>
      </c>
      <c r="P78" s="28"/>
      <c r="Q78" s="35"/>
      <c r="R78" s="35"/>
      <c r="S78" s="35"/>
      <c r="T78" s="94">
        <f t="shared" si="52"/>
        <v>0</v>
      </c>
      <c r="U78" s="35"/>
      <c r="V78" s="35"/>
      <c r="W78" s="35"/>
      <c r="X78" s="94">
        <f t="shared" si="53"/>
        <v>0</v>
      </c>
      <c r="Y78" s="35"/>
      <c r="Z78" s="35">
        <v>9000000</v>
      </c>
      <c r="AA78" s="35"/>
      <c r="AB78" s="94">
        <f t="shared" si="54"/>
        <v>9000000</v>
      </c>
      <c r="AC78" s="35"/>
      <c r="AD78" s="35"/>
      <c r="AE78" s="35"/>
      <c r="AF78" s="94">
        <f t="shared" si="55"/>
        <v>0</v>
      </c>
      <c r="AG78" s="94">
        <f t="shared" si="56"/>
        <v>9000000</v>
      </c>
      <c r="AH78" s="41">
        <f t="shared" si="57"/>
        <v>1.7981119824184606E-2</v>
      </c>
      <c r="AI78" s="42">
        <f t="shared" si="58"/>
        <v>1.8655701260037157E-3</v>
      </c>
    </row>
    <row r="79" spans="1:35" outlineLevel="1">
      <c r="A79" s="16">
        <v>18</v>
      </c>
      <c r="B79" s="114" t="s">
        <v>512</v>
      </c>
      <c r="C79" s="159">
        <v>41876</v>
      </c>
      <c r="D79" s="158" t="s">
        <v>528</v>
      </c>
      <c r="E79" s="161" t="s">
        <v>227</v>
      </c>
      <c r="F79" s="114" t="s">
        <v>164</v>
      </c>
      <c r="G79" s="27"/>
      <c r="H79" s="27"/>
      <c r="I79" s="237"/>
      <c r="J79" s="126">
        <v>18375000</v>
      </c>
      <c r="K79" s="28"/>
      <c r="L79" s="35"/>
      <c r="M79" s="35"/>
      <c r="N79" s="35"/>
      <c r="O79" s="157" t="s">
        <v>120</v>
      </c>
      <c r="P79" s="28"/>
      <c r="Q79" s="35"/>
      <c r="R79" s="35"/>
      <c r="S79" s="35"/>
      <c r="T79" s="94">
        <f t="shared" si="52"/>
        <v>0</v>
      </c>
      <c r="U79" s="35"/>
      <c r="V79" s="35"/>
      <c r="W79" s="35"/>
      <c r="X79" s="94">
        <f t="shared" si="53"/>
        <v>0</v>
      </c>
      <c r="Y79" s="35"/>
      <c r="Z79" s="35">
        <v>11025000</v>
      </c>
      <c r="AA79" s="35"/>
      <c r="AB79" s="94">
        <f t="shared" si="54"/>
        <v>11025000</v>
      </c>
      <c r="AC79" s="35"/>
      <c r="AD79" s="35"/>
      <c r="AE79" s="35"/>
      <c r="AF79" s="94">
        <f t="shared" si="55"/>
        <v>0</v>
      </c>
      <c r="AG79" s="94">
        <f t="shared" si="56"/>
        <v>11025000</v>
      </c>
      <c r="AH79" s="41">
        <f t="shared" si="57"/>
        <v>2.2026871784626142E-2</v>
      </c>
      <c r="AI79" s="42">
        <f t="shared" si="58"/>
        <v>2.2853234043545517E-3</v>
      </c>
    </row>
    <row r="80" spans="1:35" outlineLevel="1">
      <c r="A80" s="16">
        <v>19</v>
      </c>
      <c r="B80" s="114" t="s">
        <v>513</v>
      </c>
      <c r="C80" s="159">
        <v>41876</v>
      </c>
      <c r="D80" s="158" t="s">
        <v>529</v>
      </c>
      <c r="E80" s="161" t="s">
        <v>227</v>
      </c>
      <c r="F80" s="114" t="s">
        <v>164</v>
      </c>
      <c r="G80" s="27"/>
      <c r="H80" s="27"/>
      <c r="I80" s="237"/>
      <c r="J80" s="126">
        <v>15000000</v>
      </c>
      <c r="K80" s="28"/>
      <c r="L80" s="35"/>
      <c r="M80" s="35"/>
      <c r="N80" s="35"/>
      <c r="O80" s="157" t="s">
        <v>120</v>
      </c>
      <c r="P80" s="28"/>
      <c r="Q80" s="35"/>
      <c r="R80" s="35"/>
      <c r="S80" s="35"/>
      <c r="T80" s="94">
        <f t="shared" si="52"/>
        <v>0</v>
      </c>
      <c r="U80" s="35"/>
      <c r="V80" s="35"/>
      <c r="W80" s="35"/>
      <c r="X80" s="94">
        <f t="shared" si="53"/>
        <v>0</v>
      </c>
      <c r="Y80" s="35"/>
      <c r="Z80" s="35">
        <v>9000000</v>
      </c>
      <c r="AA80" s="35"/>
      <c r="AB80" s="94">
        <f t="shared" si="54"/>
        <v>9000000</v>
      </c>
      <c r="AC80" s="35"/>
      <c r="AD80" s="35"/>
      <c r="AE80" s="35"/>
      <c r="AF80" s="94">
        <f t="shared" si="55"/>
        <v>0</v>
      </c>
      <c r="AG80" s="94">
        <f t="shared" si="56"/>
        <v>9000000</v>
      </c>
      <c r="AH80" s="41">
        <f t="shared" si="57"/>
        <v>1.7981119824184606E-2</v>
      </c>
      <c r="AI80" s="42">
        <f t="shared" si="58"/>
        <v>1.8655701260037157E-3</v>
      </c>
    </row>
    <row r="81" spans="1:35" outlineLevel="1">
      <c r="A81" s="16">
        <v>20</v>
      </c>
      <c r="B81" s="114" t="s">
        <v>514</v>
      </c>
      <c r="C81" s="159">
        <v>41874</v>
      </c>
      <c r="D81" s="158" t="s">
        <v>530</v>
      </c>
      <c r="E81" s="161" t="s">
        <v>227</v>
      </c>
      <c r="F81" s="114" t="s">
        <v>164</v>
      </c>
      <c r="G81" s="27"/>
      <c r="H81" s="27"/>
      <c r="I81" s="237"/>
      <c r="J81" s="126">
        <v>16500000</v>
      </c>
      <c r="K81" s="28"/>
      <c r="L81" s="35"/>
      <c r="M81" s="35"/>
      <c r="N81" s="35"/>
      <c r="O81" s="157" t="s">
        <v>120</v>
      </c>
      <c r="P81" s="28"/>
      <c r="Q81" s="35"/>
      <c r="R81" s="35"/>
      <c r="S81" s="35"/>
      <c r="T81" s="94">
        <f t="shared" si="52"/>
        <v>0</v>
      </c>
      <c r="U81" s="35"/>
      <c r="V81" s="35"/>
      <c r="W81" s="35"/>
      <c r="X81" s="94">
        <f t="shared" si="53"/>
        <v>0</v>
      </c>
      <c r="Y81" s="35"/>
      <c r="Z81" s="35">
        <v>9900000</v>
      </c>
      <c r="AA81" s="35"/>
      <c r="AB81" s="94">
        <f t="shared" si="54"/>
        <v>9900000</v>
      </c>
      <c r="AC81" s="35"/>
      <c r="AD81" s="35"/>
      <c r="AE81" s="35"/>
      <c r="AF81" s="94">
        <f t="shared" si="55"/>
        <v>0</v>
      </c>
      <c r="AG81" s="94">
        <f t="shared" si="56"/>
        <v>9900000</v>
      </c>
      <c r="AH81" s="41">
        <f t="shared" si="57"/>
        <v>1.9779231806603067E-2</v>
      </c>
      <c r="AI81" s="42">
        <f t="shared" si="58"/>
        <v>2.0521271386040874E-3</v>
      </c>
    </row>
    <row r="82" spans="1:35" outlineLevel="1">
      <c r="A82" s="16">
        <v>21</v>
      </c>
      <c r="B82" s="114" t="s">
        <v>515</v>
      </c>
      <c r="C82" s="159">
        <v>41874</v>
      </c>
      <c r="D82" s="158" t="s">
        <v>531</v>
      </c>
      <c r="E82" s="161" t="s">
        <v>227</v>
      </c>
      <c r="F82" s="114" t="s">
        <v>164</v>
      </c>
      <c r="G82" s="27"/>
      <c r="H82" s="27"/>
      <c r="I82" s="237"/>
      <c r="J82" s="126">
        <v>9500000</v>
      </c>
      <c r="K82" s="28"/>
      <c r="L82" s="35"/>
      <c r="M82" s="35"/>
      <c r="N82" s="35"/>
      <c r="O82" s="157" t="s">
        <v>120</v>
      </c>
      <c r="P82" s="28"/>
      <c r="Q82" s="35"/>
      <c r="R82" s="35"/>
      <c r="S82" s="35"/>
      <c r="T82" s="94">
        <f t="shared" si="52"/>
        <v>0</v>
      </c>
      <c r="U82" s="35"/>
      <c r="V82" s="35"/>
      <c r="W82" s="35"/>
      <c r="X82" s="94">
        <f t="shared" si="53"/>
        <v>0</v>
      </c>
      <c r="Y82" s="35"/>
      <c r="Z82" s="35">
        <v>5700000</v>
      </c>
      <c r="AA82" s="35"/>
      <c r="AB82" s="94">
        <f t="shared" si="54"/>
        <v>5700000</v>
      </c>
      <c r="AC82" s="35"/>
      <c r="AD82" s="35"/>
      <c r="AE82" s="35"/>
      <c r="AF82" s="94">
        <f t="shared" si="55"/>
        <v>0</v>
      </c>
      <c r="AG82" s="94">
        <f t="shared" si="56"/>
        <v>5700000</v>
      </c>
      <c r="AH82" s="41">
        <f t="shared" si="57"/>
        <v>1.1388042555316917E-2</v>
      </c>
      <c r="AI82" s="42">
        <f t="shared" si="58"/>
        <v>1.1815277464690198E-3</v>
      </c>
    </row>
    <row r="83" spans="1:35" outlineLevel="1">
      <c r="A83" s="16">
        <v>22</v>
      </c>
      <c r="B83" s="114" t="s">
        <v>516</v>
      </c>
      <c r="C83" s="159">
        <v>41874</v>
      </c>
      <c r="D83" s="158" t="s">
        <v>532</v>
      </c>
      <c r="E83" s="161" t="s">
        <v>227</v>
      </c>
      <c r="F83" s="114" t="s">
        <v>164</v>
      </c>
      <c r="G83" s="27"/>
      <c r="H83" s="27"/>
      <c r="I83" s="237"/>
      <c r="J83" s="126">
        <v>5750000</v>
      </c>
      <c r="K83" s="28"/>
      <c r="L83" s="35"/>
      <c r="M83" s="35"/>
      <c r="N83" s="35"/>
      <c r="O83" s="157" t="s">
        <v>120</v>
      </c>
      <c r="P83" s="28"/>
      <c r="Q83" s="35"/>
      <c r="R83" s="35"/>
      <c r="S83" s="35"/>
      <c r="T83" s="94">
        <f t="shared" si="52"/>
        <v>0</v>
      </c>
      <c r="U83" s="35"/>
      <c r="V83" s="35"/>
      <c r="W83" s="35"/>
      <c r="X83" s="94">
        <f t="shared" si="53"/>
        <v>0</v>
      </c>
      <c r="Y83" s="35"/>
      <c r="Z83" s="35">
        <v>3450000</v>
      </c>
      <c r="AA83" s="35"/>
      <c r="AB83" s="94">
        <f t="shared" si="54"/>
        <v>3450000</v>
      </c>
      <c r="AC83" s="35"/>
      <c r="AD83" s="35"/>
      <c r="AE83" s="35"/>
      <c r="AF83" s="94">
        <f t="shared" si="55"/>
        <v>0</v>
      </c>
      <c r="AG83" s="94">
        <f t="shared" si="56"/>
        <v>3450000</v>
      </c>
      <c r="AH83" s="41">
        <f t="shared" si="57"/>
        <v>6.892762599270766E-3</v>
      </c>
      <c r="AI83" s="42">
        <f t="shared" si="58"/>
        <v>7.1513521496809095E-4</v>
      </c>
    </row>
    <row r="84" spans="1:35" outlineLevel="1">
      <c r="A84" s="16">
        <v>23</v>
      </c>
      <c r="B84" s="114" t="s">
        <v>517</v>
      </c>
      <c r="C84" s="159">
        <v>41876</v>
      </c>
      <c r="D84" s="158" t="s">
        <v>541</v>
      </c>
      <c r="E84" s="161" t="s">
        <v>227</v>
      </c>
      <c r="F84" s="114" t="s">
        <v>164</v>
      </c>
      <c r="G84" s="27"/>
      <c r="H84" s="27"/>
      <c r="I84" s="237"/>
      <c r="J84" s="126">
        <v>17850000</v>
      </c>
      <c r="K84" s="28"/>
      <c r="L84" s="35"/>
      <c r="M84" s="35"/>
      <c r="N84" s="35"/>
      <c r="O84" s="157" t="s">
        <v>120</v>
      </c>
      <c r="P84" s="28"/>
      <c r="Q84" s="35"/>
      <c r="R84" s="35"/>
      <c r="S84" s="35"/>
      <c r="T84" s="94">
        <f t="shared" si="52"/>
        <v>0</v>
      </c>
      <c r="U84" s="35"/>
      <c r="V84" s="35"/>
      <c r="W84" s="35"/>
      <c r="X84" s="94">
        <f t="shared" si="53"/>
        <v>0</v>
      </c>
      <c r="Y84" s="35"/>
      <c r="Z84" s="35">
        <v>10710000</v>
      </c>
      <c r="AA84" s="35"/>
      <c r="AB84" s="94">
        <f t="shared" si="54"/>
        <v>10710000</v>
      </c>
      <c r="AC84" s="35"/>
      <c r="AD84" s="35"/>
      <c r="AE84" s="35"/>
      <c r="AF84" s="94">
        <f t="shared" si="55"/>
        <v>0</v>
      </c>
      <c r="AG84" s="94">
        <f t="shared" si="56"/>
        <v>10710000</v>
      </c>
      <c r="AH84" s="41">
        <f t="shared" si="57"/>
        <v>2.1397532590779682E-2</v>
      </c>
      <c r="AI84" s="42">
        <f t="shared" si="58"/>
        <v>2.2200284499444218E-3</v>
      </c>
    </row>
    <row r="85" spans="1:35" outlineLevel="1">
      <c r="A85" s="16">
        <v>24</v>
      </c>
      <c r="B85" s="114" t="s">
        <v>518</v>
      </c>
      <c r="C85" s="159">
        <v>41874</v>
      </c>
      <c r="D85" s="158" t="s">
        <v>533</v>
      </c>
      <c r="E85" s="161" t="s">
        <v>227</v>
      </c>
      <c r="F85" s="114" t="s">
        <v>164</v>
      </c>
      <c r="G85" s="27"/>
      <c r="H85" s="27"/>
      <c r="I85" s="237"/>
      <c r="J85" s="126">
        <v>16500000</v>
      </c>
      <c r="K85" s="28"/>
      <c r="L85" s="35"/>
      <c r="M85" s="35"/>
      <c r="N85" s="35"/>
      <c r="O85" s="157" t="s">
        <v>120</v>
      </c>
      <c r="P85" s="28"/>
      <c r="Q85" s="35"/>
      <c r="R85" s="35"/>
      <c r="S85" s="35"/>
      <c r="T85" s="94">
        <f t="shared" si="52"/>
        <v>0</v>
      </c>
      <c r="U85" s="35"/>
      <c r="V85" s="35"/>
      <c r="W85" s="35"/>
      <c r="X85" s="94">
        <f t="shared" si="53"/>
        <v>0</v>
      </c>
      <c r="Y85" s="35"/>
      <c r="Z85" s="35">
        <v>9900000</v>
      </c>
      <c r="AA85" s="35"/>
      <c r="AB85" s="94">
        <f t="shared" si="54"/>
        <v>9900000</v>
      </c>
      <c r="AC85" s="35"/>
      <c r="AD85" s="35"/>
      <c r="AE85" s="35"/>
      <c r="AF85" s="94">
        <f t="shared" si="55"/>
        <v>0</v>
      </c>
      <c r="AG85" s="94">
        <f t="shared" si="56"/>
        <v>9900000</v>
      </c>
      <c r="AH85" s="41">
        <f t="shared" si="57"/>
        <v>1.9779231806603067E-2</v>
      </c>
      <c r="AI85" s="42">
        <f t="shared" si="58"/>
        <v>2.0521271386040874E-3</v>
      </c>
    </row>
    <row r="86" spans="1:35" outlineLevel="1">
      <c r="A86" s="16">
        <v>25</v>
      </c>
      <c r="B86" s="114" t="s">
        <v>519</v>
      </c>
      <c r="C86" s="159">
        <v>41876</v>
      </c>
      <c r="D86" s="158" t="s">
        <v>533</v>
      </c>
      <c r="E86" s="161" t="s">
        <v>227</v>
      </c>
      <c r="F86" s="114" t="s">
        <v>164</v>
      </c>
      <c r="G86" s="27"/>
      <c r="H86" s="27"/>
      <c r="I86" s="237"/>
      <c r="J86" s="126">
        <v>5250000</v>
      </c>
      <c r="K86" s="28"/>
      <c r="L86" s="35"/>
      <c r="M86" s="35"/>
      <c r="N86" s="35"/>
      <c r="O86" s="157" t="s">
        <v>120</v>
      </c>
      <c r="P86" s="28"/>
      <c r="Q86" s="35"/>
      <c r="R86" s="35"/>
      <c r="S86" s="35"/>
      <c r="T86" s="94">
        <f t="shared" si="52"/>
        <v>0</v>
      </c>
      <c r="U86" s="35"/>
      <c r="V86" s="35"/>
      <c r="W86" s="35"/>
      <c r="X86" s="94">
        <f t="shared" si="53"/>
        <v>0</v>
      </c>
      <c r="Y86" s="35"/>
      <c r="Z86" s="35">
        <v>3150000</v>
      </c>
      <c r="AA86" s="35"/>
      <c r="AB86" s="94">
        <f t="shared" si="54"/>
        <v>3150000</v>
      </c>
      <c r="AC86" s="35"/>
      <c r="AD86" s="35"/>
      <c r="AE86" s="35"/>
      <c r="AF86" s="94">
        <f t="shared" si="55"/>
        <v>0</v>
      </c>
      <c r="AG86" s="94">
        <f t="shared" si="56"/>
        <v>3150000</v>
      </c>
      <c r="AH86" s="41">
        <f t="shared" si="57"/>
        <v>6.2933919384646122E-3</v>
      </c>
      <c r="AI86" s="42">
        <f t="shared" si="58"/>
        <v>6.5294954410130047E-4</v>
      </c>
    </row>
    <row r="87" spans="1:35" outlineLevel="1">
      <c r="A87" s="16">
        <v>26</v>
      </c>
      <c r="B87" s="114" t="s">
        <v>520</v>
      </c>
      <c r="C87" s="159">
        <v>41874</v>
      </c>
      <c r="D87" s="158" t="s">
        <v>534</v>
      </c>
      <c r="E87" s="161" t="s">
        <v>227</v>
      </c>
      <c r="F87" s="114" t="s">
        <v>164</v>
      </c>
      <c r="G87" s="27"/>
      <c r="H87" s="27"/>
      <c r="I87" s="237"/>
      <c r="J87" s="126">
        <v>18375000</v>
      </c>
      <c r="K87" s="28"/>
      <c r="L87" s="35"/>
      <c r="M87" s="35"/>
      <c r="N87" s="35"/>
      <c r="O87" s="157" t="s">
        <v>120</v>
      </c>
      <c r="P87" s="28"/>
      <c r="Q87" s="35"/>
      <c r="R87" s="35"/>
      <c r="S87" s="35"/>
      <c r="T87" s="94">
        <f t="shared" si="52"/>
        <v>0</v>
      </c>
      <c r="U87" s="35"/>
      <c r="V87" s="35"/>
      <c r="W87" s="35"/>
      <c r="X87" s="94">
        <f t="shared" si="53"/>
        <v>0</v>
      </c>
      <c r="Y87" s="35"/>
      <c r="Z87" s="35">
        <v>11025000</v>
      </c>
      <c r="AA87" s="35"/>
      <c r="AB87" s="94">
        <f t="shared" si="54"/>
        <v>11025000</v>
      </c>
      <c r="AC87" s="35"/>
      <c r="AD87" s="35"/>
      <c r="AE87" s="35"/>
      <c r="AF87" s="94">
        <f t="shared" si="55"/>
        <v>0</v>
      </c>
      <c r="AG87" s="94">
        <f t="shared" si="56"/>
        <v>11025000</v>
      </c>
      <c r="AH87" s="41">
        <f t="shared" si="57"/>
        <v>2.2026871784626142E-2</v>
      </c>
      <c r="AI87" s="42">
        <f t="shared" si="58"/>
        <v>2.2853234043545517E-3</v>
      </c>
    </row>
    <row r="88" spans="1:35" outlineLevel="1">
      <c r="A88" s="16">
        <v>27</v>
      </c>
      <c r="B88" s="114" t="s">
        <v>521</v>
      </c>
      <c r="C88" s="159">
        <v>41874</v>
      </c>
      <c r="D88" s="158" t="s">
        <v>535</v>
      </c>
      <c r="E88" s="161" t="s">
        <v>227</v>
      </c>
      <c r="F88" s="114" t="s">
        <v>164</v>
      </c>
      <c r="G88" s="27"/>
      <c r="H88" s="27"/>
      <c r="I88" s="237"/>
      <c r="J88" s="126">
        <v>12500000</v>
      </c>
      <c r="K88" s="28"/>
      <c r="L88" s="35"/>
      <c r="M88" s="35"/>
      <c r="N88" s="35"/>
      <c r="O88" s="157" t="s">
        <v>120</v>
      </c>
      <c r="P88" s="28"/>
      <c r="Q88" s="35"/>
      <c r="R88" s="35"/>
      <c r="S88" s="35"/>
      <c r="T88" s="94">
        <f t="shared" si="52"/>
        <v>0</v>
      </c>
      <c r="U88" s="35"/>
      <c r="V88" s="35"/>
      <c r="W88" s="35"/>
      <c r="X88" s="94">
        <f t="shared" si="53"/>
        <v>0</v>
      </c>
      <c r="Y88" s="35"/>
      <c r="Z88" s="35">
        <v>7500000</v>
      </c>
      <c r="AA88" s="35"/>
      <c r="AB88" s="94">
        <f t="shared" si="54"/>
        <v>7500000</v>
      </c>
      <c r="AC88" s="35"/>
      <c r="AD88" s="35"/>
      <c r="AE88" s="35"/>
      <c r="AF88" s="94">
        <f t="shared" si="55"/>
        <v>0</v>
      </c>
      <c r="AG88" s="94">
        <f t="shared" si="56"/>
        <v>7500000</v>
      </c>
      <c r="AH88" s="41">
        <f t="shared" si="57"/>
        <v>1.4984266520153838E-2</v>
      </c>
      <c r="AI88" s="42">
        <f t="shared" si="58"/>
        <v>1.5546417716697631E-3</v>
      </c>
    </row>
    <row r="89" spans="1:35" outlineLevel="1">
      <c r="A89" s="16">
        <v>28</v>
      </c>
      <c r="B89" s="114" t="s">
        <v>522</v>
      </c>
      <c r="C89" s="159">
        <v>41874</v>
      </c>
      <c r="D89" s="158" t="s">
        <v>536</v>
      </c>
      <c r="E89" s="161" t="s">
        <v>227</v>
      </c>
      <c r="F89" s="114" t="s">
        <v>164</v>
      </c>
      <c r="G89" s="27"/>
      <c r="H89" s="27"/>
      <c r="I89" s="237"/>
      <c r="J89" s="126">
        <v>9350000</v>
      </c>
      <c r="K89" s="28"/>
      <c r="L89" s="35"/>
      <c r="M89" s="35"/>
      <c r="N89" s="35"/>
      <c r="O89" s="157" t="s">
        <v>120</v>
      </c>
      <c r="P89" s="28"/>
      <c r="Q89" s="35"/>
      <c r="R89" s="35"/>
      <c r="S89" s="35"/>
      <c r="T89" s="94">
        <f t="shared" si="52"/>
        <v>0</v>
      </c>
      <c r="U89" s="35"/>
      <c r="V89" s="35"/>
      <c r="W89" s="35"/>
      <c r="X89" s="94">
        <f t="shared" si="53"/>
        <v>0</v>
      </c>
      <c r="Y89" s="35"/>
      <c r="Z89" s="35">
        <v>5610000</v>
      </c>
      <c r="AA89" s="35"/>
      <c r="AB89" s="94">
        <f t="shared" si="54"/>
        <v>5610000</v>
      </c>
      <c r="AC89" s="35"/>
      <c r="AD89" s="35"/>
      <c r="AE89" s="35"/>
      <c r="AF89" s="94">
        <f t="shared" si="55"/>
        <v>0</v>
      </c>
      <c r="AG89" s="94">
        <f t="shared" si="56"/>
        <v>5610000</v>
      </c>
      <c r="AH89" s="41">
        <f t="shared" si="57"/>
        <v>1.1208231357075072E-2</v>
      </c>
      <c r="AI89" s="42">
        <f t="shared" si="58"/>
        <v>1.1628720452089827E-3</v>
      </c>
    </row>
    <row r="90" spans="1:35" outlineLevel="1">
      <c r="A90" s="16">
        <v>29</v>
      </c>
      <c r="B90" s="114" t="s">
        <v>523</v>
      </c>
      <c r="C90" s="159">
        <v>41876</v>
      </c>
      <c r="D90" s="158" t="s">
        <v>537</v>
      </c>
      <c r="E90" s="161" t="s">
        <v>227</v>
      </c>
      <c r="F90" s="114" t="s">
        <v>164</v>
      </c>
      <c r="G90" s="27"/>
      <c r="H90" s="27"/>
      <c r="I90" s="237"/>
      <c r="J90" s="126">
        <v>13750000</v>
      </c>
      <c r="K90" s="28"/>
      <c r="L90" s="35"/>
      <c r="M90" s="35"/>
      <c r="N90" s="35"/>
      <c r="O90" s="157" t="s">
        <v>120</v>
      </c>
      <c r="P90" s="28"/>
      <c r="Q90" s="35"/>
      <c r="R90" s="35"/>
      <c r="S90" s="35"/>
      <c r="T90" s="94">
        <f t="shared" si="52"/>
        <v>0</v>
      </c>
      <c r="U90" s="35"/>
      <c r="V90" s="35"/>
      <c r="W90" s="35"/>
      <c r="X90" s="94">
        <f t="shared" si="53"/>
        <v>0</v>
      </c>
      <c r="Y90" s="35"/>
      <c r="Z90" s="35">
        <v>8250000</v>
      </c>
      <c r="AA90" s="35"/>
      <c r="AB90" s="94">
        <f t="shared" si="54"/>
        <v>8250000</v>
      </c>
      <c r="AC90" s="35"/>
      <c r="AD90" s="35"/>
      <c r="AE90" s="35"/>
      <c r="AF90" s="94">
        <f t="shared" si="55"/>
        <v>0</v>
      </c>
      <c r="AG90" s="94">
        <f t="shared" si="56"/>
        <v>8250000</v>
      </c>
      <c r="AH90" s="41">
        <f t="shared" si="57"/>
        <v>1.6482693172169223E-2</v>
      </c>
      <c r="AI90" s="42">
        <f t="shared" si="58"/>
        <v>1.7101059488367394E-3</v>
      </c>
    </row>
    <row r="91" spans="1:35" outlineLevel="1">
      <c r="A91" s="16">
        <v>30</v>
      </c>
      <c r="B91" s="114" t="s">
        <v>524</v>
      </c>
      <c r="C91" s="159">
        <v>41874</v>
      </c>
      <c r="D91" s="158" t="s">
        <v>538</v>
      </c>
      <c r="E91" s="161" t="s">
        <v>227</v>
      </c>
      <c r="F91" s="114" t="s">
        <v>164</v>
      </c>
      <c r="G91" s="27"/>
      <c r="H91" s="27"/>
      <c r="I91" s="237"/>
      <c r="J91" s="126">
        <v>9975000</v>
      </c>
      <c r="K91" s="28"/>
      <c r="L91" s="35"/>
      <c r="M91" s="35"/>
      <c r="N91" s="35"/>
      <c r="O91" s="157" t="s">
        <v>120</v>
      </c>
      <c r="P91" s="28"/>
      <c r="Q91" s="35"/>
      <c r="R91" s="35"/>
      <c r="S91" s="35"/>
      <c r="T91" s="94">
        <f t="shared" si="52"/>
        <v>0</v>
      </c>
      <c r="U91" s="35"/>
      <c r="V91" s="35"/>
      <c r="W91" s="35"/>
      <c r="X91" s="94">
        <f t="shared" si="53"/>
        <v>0</v>
      </c>
      <c r="Y91" s="35"/>
      <c r="Z91" s="35">
        <v>5985000</v>
      </c>
      <c r="AA91" s="35"/>
      <c r="AB91" s="94">
        <f t="shared" si="54"/>
        <v>5985000</v>
      </c>
      <c r="AC91" s="35"/>
      <c r="AD91" s="35"/>
      <c r="AE91" s="35"/>
      <c r="AF91" s="94">
        <f t="shared" si="55"/>
        <v>0</v>
      </c>
      <c r="AG91" s="94">
        <f t="shared" si="56"/>
        <v>5985000</v>
      </c>
      <c r="AH91" s="41">
        <f t="shared" si="57"/>
        <v>1.1957444683082763E-2</v>
      </c>
      <c r="AI91" s="42">
        <f t="shared" si="58"/>
        <v>1.2406041337924708E-3</v>
      </c>
    </row>
    <row r="92" spans="1:35" outlineLevel="1">
      <c r="A92" s="16">
        <v>31</v>
      </c>
      <c r="B92" s="114" t="s">
        <v>525</v>
      </c>
      <c r="C92" s="159">
        <v>41874</v>
      </c>
      <c r="D92" s="158" t="s">
        <v>539</v>
      </c>
      <c r="E92" s="161" t="s">
        <v>227</v>
      </c>
      <c r="F92" s="114" t="s">
        <v>164</v>
      </c>
      <c r="G92" s="27"/>
      <c r="H92" s="27"/>
      <c r="I92" s="237"/>
      <c r="J92" s="126">
        <v>5250000</v>
      </c>
      <c r="K92" s="28"/>
      <c r="L92" s="35"/>
      <c r="M92" s="35"/>
      <c r="N92" s="35"/>
      <c r="O92" s="157" t="s">
        <v>120</v>
      </c>
      <c r="P92" s="28"/>
      <c r="Q92" s="35"/>
      <c r="R92" s="35"/>
      <c r="S92" s="35"/>
      <c r="T92" s="94">
        <f t="shared" si="52"/>
        <v>0</v>
      </c>
      <c r="U92" s="35"/>
      <c r="V92" s="35"/>
      <c r="W92" s="35"/>
      <c r="X92" s="94">
        <f t="shared" si="53"/>
        <v>0</v>
      </c>
      <c r="Y92" s="35"/>
      <c r="Z92" s="35">
        <v>3150000</v>
      </c>
      <c r="AA92" s="35"/>
      <c r="AB92" s="94">
        <f t="shared" si="54"/>
        <v>3150000</v>
      </c>
      <c r="AC92" s="35"/>
      <c r="AD92" s="35"/>
      <c r="AE92" s="35"/>
      <c r="AF92" s="94">
        <f t="shared" si="55"/>
        <v>0</v>
      </c>
      <c r="AG92" s="94">
        <f t="shared" si="56"/>
        <v>3150000</v>
      </c>
      <c r="AH92" s="41">
        <f t="shared" si="57"/>
        <v>6.2933919384646122E-3</v>
      </c>
      <c r="AI92" s="42">
        <f t="shared" si="58"/>
        <v>6.5294954410130047E-4</v>
      </c>
    </row>
    <row r="93" spans="1:35" outlineLevel="1">
      <c r="A93" s="16">
        <v>32</v>
      </c>
      <c r="B93" s="114" t="s">
        <v>526</v>
      </c>
      <c r="C93" s="159">
        <v>41874</v>
      </c>
      <c r="D93" s="158" t="s">
        <v>540</v>
      </c>
      <c r="E93" s="161" t="s">
        <v>227</v>
      </c>
      <c r="F93" s="114" t="s">
        <v>164</v>
      </c>
      <c r="G93" s="27"/>
      <c r="H93" s="27"/>
      <c r="I93" s="237"/>
      <c r="J93" s="126">
        <v>21450000</v>
      </c>
      <c r="K93" s="28"/>
      <c r="L93" s="35"/>
      <c r="M93" s="35"/>
      <c r="N93" s="35"/>
      <c r="O93" s="157" t="s">
        <v>120</v>
      </c>
      <c r="P93" s="28"/>
      <c r="Q93" s="35"/>
      <c r="R93" s="35"/>
      <c r="S93" s="35"/>
      <c r="T93" s="94">
        <f t="shared" si="52"/>
        <v>0</v>
      </c>
      <c r="U93" s="35"/>
      <c r="V93" s="35"/>
      <c r="W93" s="35"/>
      <c r="X93" s="94">
        <f t="shared" si="53"/>
        <v>0</v>
      </c>
      <c r="Y93" s="35"/>
      <c r="Z93" s="35">
        <v>12870000</v>
      </c>
      <c r="AA93" s="35"/>
      <c r="AB93" s="94">
        <f t="shared" si="54"/>
        <v>12870000</v>
      </c>
      <c r="AC93" s="35"/>
      <c r="AD93" s="35"/>
      <c r="AE93" s="35"/>
      <c r="AF93" s="94">
        <f t="shared" si="55"/>
        <v>0</v>
      </c>
      <c r="AG93" s="94">
        <f t="shared" si="56"/>
        <v>12870000</v>
      </c>
      <c r="AH93" s="41">
        <f t="shared" si="57"/>
        <v>2.5713001348583987E-2</v>
      </c>
      <c r="AI93" s="42">
        <f t="shared" si="58"/>
        <v>2.6677652801853132E-3</v>
      </c>
    </row>
    <row r="94" spans="1:35" ht="12.75" customHeight="1">
      <c r="A94" s="205" t="s">
        <v>61</v>
      </c>
      <c r="B94" s="206"/>
      <c r="C94" s="206"/>
      <c r="D94" s="206"/>
      <c r="E94" s="206"/>
      <c r="F94" s="206"/>
      <c r="G94" s="206"/>
      <c r="H94" s="207"/>
      <c r="I94" s="55">
        <f>I61</f>
        <v>500525000</v>
      </c>
      <c r="J94" s="55">
        <f>SUM(J62:J93)</f>
        <v>500525000</v>
      </c>
      <c r="K94" s="74"/>
      <c r="L94" s="55">
        <f>SUM(L62:L93)</f>
        <v>0</v>
      </c>
      <c r="M94" s="55">
        <f>SUM(M62:M93)</f>
        <v>0</v>
      </c>
      <c r="N94" s="55">
        <f>SUM(N62:N93)</f>
        <v>0</v>
      </c>
      <c r="O94" s="57"/>
      <c r="P94" s="75"/>
      <c r="Q94" s="55">
        <f t="shared" ref="Q94:AG94" si="59">SUM(Q62:Q93)</f>
        <v>0</v>
      </c>
      <c r="R94" s="55">
        <f t="shared" si="59"/>
        <v>0</v>
      </c>
      <c r="S94" s="55">
        <f t="shared" si="59"/>
        <v>0</v>
      </c>
      <c r="T94" s="62">
        <f t="shared" si="59"/>
        <v>0</v>
      </c>
      <c r="U94" s="55">
        <f t="shared" si="59"/>
        <v>0</v>
      </c>
      <c r="V94" s="55">
        <f t="shared" si="59"/>
        <v>0</v>
      </c>
      <c r="W94" s="55">
        <f t="shared" si="59"/>
        <v>0</v>
      </c>
      <c r="X94" s="62">
        <f t="shared" si="59"/>
        <v>0</v>
      </c>
      <c r="Y94" s="55">
        <f t="shared" si="59"/>
        <v>0</v>
      </c>
      <c r="Z94" s="55">
        <f t="shared" si="59"/>
        <v>300315000</v>
      </c>
      <c r="AA94" s="55">
        <f t="shared" si="59"/>
        <v>0</v>
      </c>
      <c r="AB94" s="62">
        <f t="shared" si="59"/>
        <v>300315000</v>
      </c>
      <c r="AC94" s="55">
        <f t="shared" si="59"/>
        <v>0</v>
      </c>
      <c r="AD94" s="55">
        <f t="shared" si="59"/>
        <v>0</v>
      </c>
      <c r="AE94" s="55">
        <f t="shared" si="59"/>
        <v>0</v>
      </c>
      <c r="AF94" s="62">
        <f t="shared" si="59"/>
        <v>0</v>
      </c>
      <c r="AG94" s="55">
        <f t="shared" si="59"/>
        <v>300315000</v>
      </c>
      <c r="AH94" s="95">
        <f>IF(ISERROR(AG94/I94),0,AG94/I94)</f>
        <v>0.6</v>
      </c>
      <c r="AI94" s="95">
        <f>IF(ISERROR(AG94/$AG$282),0,AG94/$AG$282)</f>
        <v>6.2250965821200648E-2</v>
      </c>
    </row>
    <row r="95" spans="1:35" ht="12.75" customHeight="1">
      <c r="A95" s="96"/>
      <c r="B95" s="202" t="s">
        <v>16</v>
      </c>
      <c r="C95" s="203"/>
      <c r="D95" s="204"/>
      <c r="E95" s="88"/>
      <c r="F95" s="19"/>
      <c r="G95" s="89"/>
      <c r="H95" s="89"/>
      <c r="I95" s="208">
        <v>495475000</v>
      </c>
      <c r="J95" s="90"/>
      <c r="K95" s="23"/>
      <c r="L95" s="91"/>
      <c r="M95" s="91"/>
      <c r="N95" s="91"/>
      <c r="O95" s="19"/>
      <c r="P95" s="92"/>
      <c r="Q95" s="90"/>
      <c r="R95" s="90"/>
      <c r="S95" s="90"/>
      <c r="T95" s="90"/>
      <c r="U95" s="90"/>
      <c r="V95" s="90"/>
      <c r="W95" s="90"/>
      <c r="X95" s="90"/>
      <c r="Y95" s="90"/>
      <c r="Z95" s="90"/>
      <c r="AA95" s="90"/>
      <c r="AB95" s="90"/>
      <c r="AC95" s="90"/>
      <c r="AD95" s="90"/>
      <c r="AE95" s="90"/>
      <c r="AF95" s="90"/>
      <c r="AG95" s="90"/>
      <c r="AH95" s="93"/>
      <c r="AI95" s="93"/>
    </row>
    <row r="96" spans="1:35" outlineLevel="1">
      <c r="A96" s="16">
        <v>1</v>
      </c>
      <c r="B96" s="114" t="s">
        <v>268</v>
      </c>
      <c r="C96" s="159" t="s">
        <v>294</v>
      </c>
      <c r="D96" s="124" t="s">
        <v>295</v>
      </c>
      <c r="E96" s="161" t="s">
        <v>227</v>
      </c>
      <c r="F96" s="114" t="s">
        <v>164</v>
      </c>
      <c r="G96" s="160" t="s">
        <v>294</v>
      </c>
      <c r="H96" s="115">
        <v>42185</v>
      </c>
      <c r="I96" s="226"/>
      <c r="J96" s="126">
        <v>11500000</v>
      </c>
      <c r="K96" s="28"/>
      <c r="L96" s="35"/>
      <c r="M96" s="35"/>
      <c r="N96" s="35"/>
      <c r="O96" s="157" t="s">
        <v>120</v>
      </c>
      <c r="P96" s="28"/>
      <c r="Q96" s="35"/>
      <c r="R96" s="35"/>
      <c r="S96" s="35"/>
      <c r="T96" s="94">
        <f>SUM(Q96:S96)</f>
        <v>0</v>
      </c>
      <c r="U96" s="35"/>
      <c r="V96" s="35"/>
      <c r="W96" s="35"/>
      <c r="X96" s="94">
        <f>SUM(U96:W96)</f>
        <v>0</v>
      </c>
      <c r="Y96" s="35"/>
      <c r="Z96" s="35"/>
      <c r="AA96" s="35">
        <v>6900000</v>
      </c>
      <c r="AB96" s="94">
        <f>SUM(Y96:AA96)</f>
        <v>6900000</v>
      </c>
      <c r="AC96" s="35"/>
      <c r="AD96" s="35"/>
      <c r="AE96" s="35"/>
      <c r="AF96" s="94">
        <f>SUM(AC96:AE96)</f>
        <v>0</v>
      </c>
      <c r="AG96" s="94">
        <f t="shared" ref="AG96" si="60">SUM(T96,X96,AB96,AF96)</f>
        <v>6900000</v>
      </c>
      <c r="AH96" s="41">
        <f>IF(ISERROR(AG96/$I$95),0,AG96/$I$95)</f>
        <v>1.392603057671931E-2</v>
      </c>
      <c r="AI96" s="42">
        <f>IF(ISERROR(AG96/$AG$282),"-",AG96/$AG$282)</f>
        <v>1.4302704299361819E-3</v>
      </c>
    </row>
    <row r="97" spans="1:35" outlineLevel="1">
      <c r="A97" s="16">
        <v>2</v>
      </c>
      <c r="B97" s="114" t="s">
        <v>269</v>
      </c>
      <c r="C97" s="159" t="s">
        <v>294</v>
      </c>
      <c r="D97" s="124" t="s">
        <v>296</v>
      </c>
      <c r="E97" s="161" t="s">
        <v>227</v>
      </c>
      <c r="F97" s="114" t="s">
        <v>164</v>
      </c>
      <c r="G97" s="160" t="s">
        <v>294</v>
      </c>
      <c r="H97" s="115">
        <v>42185</v>
      </c>
      <c r="I97" s="226"/>
      <c r="J97" s="126">
        <v>9775000</v>
      </c>
      <c r="K97" s="28"/>
      <c r="L97" s="35"/>
      <c r="M97" s="35"/>
      <c r="N97" s="35"/>
      <c r="O97" s="157" t="s">
        <v>120</v>
      </c>
      <c r="P97" s="28"/>
      <c r="Q97" s="35"/>
      <c r="R97" s="35"/>
      <c r="S97" s="35"/>
      <c r="T97" s="94">
        <f t="shared" ref="T97:T121" si="61">SUM(Q97:S97)</f>
        <v>0</v>
      </c>
      <c r="U97" s="35"/>
      <c r="V97" s="35"/>
      <c r="W97" s="35"/>
      <c r="X97" s="94">
        <f t="shared" ref="X97:X121" si="62">SUM(U97:W97)</f>
        <v>0</v>
      </c>
      <c r="Y97" s="35"/>
      <c r="Z97" s="35"/>
      <c r="AA97" s="35">
        <v>5865000</v>
      </c>
      <c r="AB97" s="94">
        <f t="shared" ref="AB97:AB121" si="63">SUM(Y97:AA97)</f>
        <v>5865000</v>
      </c>
      <c r="AC97" s="35"/>
      <c r="AD97" s="35"/>
      <c r="AE97" s="35"/>
      <c r="AF97" s="94">
        <f t="shared" ref="AF97:AF121" si="64">SUM(AC97:AE97)</f>
        <v>0</v>
      </c>
      <c r="AG97" s="94">
        <f t="shared" ref="AG97:AG121" si="65">SUM(T97,X97,AB97,AF97)</f>
        <v>5865000</v>
      </c>
      <c r="AH97" s="41">
        <f t="shared" ref="AH97:AH121" si="66">IF(ISERROR(AG97/$I$95),0,AG97/$I$95)</f>
        <v>1.1837125990211413E-2</v>
      </c>
      <c r="AI97" s="42">
        <f t="shared" ref="AI97:AI121" si="67">IF(ISERROR(AG97/$AG$282),"-",AG97/$AG$282)</f>
        <v>1.2157298654457546E-3</v>
      </c>
    </row>
    <row r="98" spans="1:35" outlineLevel="1">
      <c r="A98" s="16">
        <v>3</v>
      </c>
      <c r="B98" s="114" t="s">
        <v>270</v>
      </c>
      <c r="C98" s="159" t="s">
        <v>294</v>
      </c>
      <c r="D98" s="124" t="s">
        <v>297</v>
      </c>
      <c r="E98" s="161" t="s">
        <v>227</v>
      </c>
      <c r="F98" s="114" t="s">
        <v>164</v>
      </c>
      <c r="G98" s="160" t="s">
        <v>294</v>
      </c>
      <c r="H98" s="115">
        <v>42185</v>
      </c>
      <c r="I98" s="226"/>
      <c r="J98" s="126">
        <v>22000000</v>
      </c>
      <c r="K98" s="28"/>
      <c r="L98" s="35"/>
      <c r="M98" s="35"/>
      <c r="N98" s="35"/>
      <c r="O98" s="157" t="s">
        <v>120</v>
      </c>
      <c r="P98" s="28"/>
      <c r="Q98" s="35"/>
      <c r="R98" s="35"/>
      <c r="S98" s="35"/>
      <c r="T98" s="94">
        <f t="shared" si="61"/>
        <v>0</v>
      </c>
      <c r="U98" s="35"/>
      <c r="V98" s="35"/>
      <c r="W98" s="35"/>
      <c r="X98" s="94">
        <f t="shared" si="62"/>
        <v>0</v>
      </c>
      <c r="Y98" s="35"/>
      <c r="Z98" s="35"/>
      <c r="AA98" s="35">
        <v>13200000</v>
      </c>
      <c r="AB98" s="94">
        <f t="shared" si="63"/>
        <v>13200000</v>
      </c>
      <c r="AC98" s="35"/>
      <c r="AD98" s="35"/>
      <c r="AE98" s="35"/>
      <c r="AF98" s="94">
        <f t="shared" si="64"/>
        <v>0</v>
      </c>
      <c r="AG98" s="94">
        <f t="shared" si="65"/>
        <v>13200000</v>
      </c>
      <c r="AH98" s="41">
        <f t="shared" si="66"/>
        <v>2.6641101972854332E-2</v>
      </c>
      <c r="AI98" s="42">
        <f t="shared" si="67"/>
        <v>2.7361695181387828E-3</v>
      </c>
    </row>
    <row r="99" spans="1:35" outlineLevel="1">
      <c r="A99" s="16">
        <v>4</v>
      </c>
      <c r="B99" s="114" t="s">
        <v>271</v>
      </c>
      <c r="C99" s="159" t="s">
        <v>294</v>
      </c>
      <c r="D99" s="124" t="s">
        <v>298</v>
      </c>
      <c r="E99" s="161" t="s">
        <v>227</v>
      </c>
      <c r="F99" s="114" t="s">
        <v>164</v>
      </c>
      <c r="G99" s="160" t="s">
        <v>294</v>
      </c>
      <c r="H99" s="115">
        <v>42185</v>
      </c>
      <c r="I99" s="226"/>
      <c r="J99" s="126">
        <v>11500000</v>
      </c>
      <c r="K99" s="28"/>
      <c r="L99" s="35"/>
      <c r="M99" s="35"/>
      <c r="N99" s="35"/>
      <c r="O99" s="157" t="s">
        <v>120</v>
      </c>
      <c r="P99" s="28"/>
      <c r="Q99" s="35"/>
      <c r="R99" s="35"/>
      <c r="S99" s="35"/>
      <c r="T99" s="94">
        <f t="shared" si="61"/>
        <v>0</v>
      </c>
      <c r="U99" s="35"/>
      <c r="V99" s="35"/>
      <c r="W99" s="35"/>
      <c r="X99" s="94">
        <f t="shared" si="62"/>
        <v>0</v>
      </c>
      <c r="Y99" s="35"/>
      <c r="Z99" s="35"/>
      <c r="AA99" s="35">
        <v>6900000</v>
      </c>
      <c r="AB99" s="94">
        <f t="shared" si="63"/>
        <v>6900000</v>
      </c>
      <c r="AC99" s="35"/>
      <c r="AD99" s="35"/>
      <c r="AE99" s="35"/>
      <c r="AF99" s="94">
        <f t="shared" si="64"/>
        <v>0</v>
      </c>
      <c r="AG99" s="94">
        <f t="shared" si="65"/>
        <v>6900000</v>
      </c>
      <c r="AH99" s="41">
        <f t="shared" si="66"/>
        <v>1.392603057671931E-2</v>
      </c>
      <c r="AI99" s="42">
        <f t="shared" si="67"/>
        <v>1.4302704299361819E-3</v>
      </c>
    </row>
    <row r="100" spans="1:35" outlineLevel="1">
      <c r="A100" s="16">
        <v>5</v>
      </c>
      <c r="B100" s="114" t="s">
        <v>272</v>
      </c>
      <c r="C100" s="159" t="s">
        <v>294</v>
      </c>
      <c r="D100" s="124" t="s">
        <v>299</v>
      </c>
      <c r="E100" s="161" t="s">
        <v>227</v>
      </c>
      <c r="F100" s="114" t="s">
        <v>164</v>
      </c>
      <c r="G100" s="160" t="s">
        <v>294</v>
      </c>
      <c r="H100" s="115">
        <v>42185</v>
      </c>
      <c r="I100" s="226"/>
      <c r="J100" s="126">
        <v>35175000</v>
      </c>
      <c r="K100" s="28"/>
      <c r="L100" s="35"/>
      <c r="M100" s="35"/>
      <c r="N100" s="35"/>
      <c r="O100" s="157" t="s">
        <v>120</v>
      </c>
      <c r="P100" s="28"/>
      <c r="Q100" s="35"/>
      <c r="R100" s="35"/>
      <c r="S100" s="35"/>
      <c r="T100" s="94">
        <f t="shared" si="61"/>
        <v>0</v>
      </c>
      <c r="U100" s="35"/>
      <c r="V100" s="35"/>
      <c r="W100" s="35"/>
      <c r="X100" s="94">
        <f t="shared" si="62"/>
        <v>0</v>
      </c>
      <c r="Y100" s="35"/>
      <c r="Z100" s="35"/>
      <c r="AA100" s="35">
        <v>21105000</v>
      </c>
      <c r="AB100" s="94">
        <f t="shared" si="63"/>
        <v>21105000</v>
      </c>
      <c r="AC100" s="35"/>
      <c r="AD100" s="35"/>
      <c r="AE100" s="35"/>
      <c r="AF100" s="94">
        <f t="shared" si="64"/>
        <v>0</v>
      </c>
      <c r="AG100" s="94">
        <f t="shared" si="65"/>
        <v>21105000</v>
      </c>
      <c r="AH100" s="41">
        <f t="shared" si="66"/>
        <v>4.2595489177052324E-2</v>
      </c>
      <c r="AI100" s="42">
        <f t="shared" si="67"/>
        <v>4.3747619454787131E-3</v>
      </c>
    </row>
    <row r="101" spans="1:35" outlineLevel="1">
      <c r="A101" s="16">
        <v>6</v>
      </c>
      <c r="B101" s="114" t="s">
        <v>273</v>
      </c>
      <c r="C101" s="159" t="s">
        <v>294</v>
      </c>
      <c r="D101" s="124" t="s">
        <v>300</v>
      </c>
      <c r="E101" s="161" t="s">
        <v>227</v>
      </c>
      <c r="F101" s="114" t="s">
        <v>164</v>
      </c>
      <c r="G101" s="160" t="s">
        <v>294</v>
      </c>
      <c r="H101" s="115">
        <v>42185</v>
      </c>
      <c r="I101" s="226"/>
      <c r="J101" s="126">
        <v>9200000</v>
      </c>
      <c r="K101" s="28"/>
      <c r="L101" s="35"/>
      <c r="M101" s="35"/>
      <c r="N101" s="35"/>
      <c r="O101" s="157" t="s">
        <v>120</v>
      </c>
      <c r="P101" s="28"/>
      <c r="Q101" s="35"/>
      <c r="R101" s="35"/>
      <c r="S101" s="35"/>
      <c r="T101" s="94">
        <f t="shared" si="61"/>
        <v>0</v>
      </c>
      <c r="U101" s="35"/>
      <c r="V101" s="35"/>
      <c r="W101" s="35"/>
      <c r="X101" s="94">
        <f t="shared" si="62"/>
        <v>0</v>
      </c>
      <c r="Y101" s="35"/>
      <c r="Z101" s="35"/>
      <c r="AA101" s="35">
        <v>5520000</v>
      </c>
      <c r="AB101" s="94">
        <f t="shared" si="63"/>
        <v>5520000</v>
      </c>
      <c r="AC101" s="35"/>
      <c r="AD101" s="35"/>
      <c r="AE101" s="35"/>
      <c r="AF101" s="94">
        <f t="shared" si="64"/>
        <v>0</v>
      </c>
      <c r="AG101" s="94">
        <f t="shared" si="65"/>
        <v>5520000</v>
      </c>
      <c r="AH101" s="41">
        <f t="shared" si="66"/>
        <v>1.1140824461375447E-2</v>
      </c>
      <c r="AI101" s="42">
        <f t="shared" si="67"/>
        <v>1.1442163439489455E-3</v>
      </c>
    </row>
    <row r="102" spans="1:35" outlineLevel="1">
      <c r="A102" s="16">
        <v>7</v>
      </c>
      <c r="B102" s="114" t="s">
        <v>274</v>
      </c>
      <c r="C102" s="159" t="s">
        <v>294</v>
      </c>
      <c r="D102" s="124" t="s">
        <v>301</v>
      </c>
      <c r="E102" s="161" t="s">
        <v>227</v>
      </c>
      <c r="F102" s="114" t="s">
        <v>164</v>
      </c>
      <c r="G102" s="160" t="s">
        <v>294</v>
      </c>
      <c r="H102" s="115">
        <v>42185</v>
      </c>
      <c r="I102" s="226"/>
      <c r="J102" s="126">
        <v>8800000</v>
      </c>
      <c r="K102" s="28"/>
      <c r="L102" s="35"/>
      <c r="M102" s="35"/>
      <c r="N102" s="35"/>
      <c r="O102" s="157" t="s">
        <v>120</v>
      </c>
      <c r="P102" s="28"/>
      <c r="Q102" s="35"/>
      <c r="R102" s="35"/>
      <c r="S102" s="35"/>
      <c r="T102" s="94">
        <f t="shared" si="61"/>
        <v>0</v>
      </c>
      <c r="U102" s="35"/>
      <c r="V102" s="35"/>
      <c r="W102" s="35"/>
      <c r="X102" s="94">
        <f t="shared" si="62"/>
        <v>0</v>
      </c>
      <c r="Y102" s="35"/>
      <c r="Z102" s="35"/>
      <c r="AA102" s="35">
        <v>5280000</v>
      </c>
      <c r="AB102" s="94">
        <f t="shared" si="63"/>
        <v>5280000</v>
      </c>
      <c r="AC102" s="35"/>
      <c r="AD102" s="35"/>
      <c r="AE102" s="35"/>
      <c r="AF102" s="94">
        <f t="shared" si="64"/>
        <v>0</v>
      </c>
      <c r="AG102" s="94">
        <f t="shared" si="65"/>
        <v>5280000</v>
      </c>
      <c r="AH102" s="41">
        <f t="shared" si="66"/>
        <v>1.0656440789141733E-2</v>
      </c>
      <c r="AI102" s="42">
        <f t="shared" si="67"/>
        <v>1.0944678072555131E-3</v>
      </c>
    </row>
    <row r="103" spans="1:35" outlineLevel="1">
      <c r="A103" s="16">
        <v>8</v>
      </c>
      <c r="B103" s="114" t="s">
        <v>275</v>
      </c>
      <c r="C103" s="159" t="s">
        <v>294</v>
      </c>
      <c r="D103" s="124" t="s">
        <v>302</v>
      </c>
      <c r="E103" s="161" t="s">
        <v>227</v>
      </c>
      <c r="F103" s="114" t="s">
        <v>164</v>
      </c>
      <c r="G103" s="160" t="s">
        <v>294</v>
      </c>
      <c r="H103" s="115">
        <v>42185</v>
      </c>
      <c r="I103" s="226"/>
      <c r="J103" s="126">
        <v>9200000</v>
      </c>
      <c r="K103" s="28"/>
      <c r="L103" s="35"/>
      <c r="M103" s="35"/>
      <c r="N103" s="35"/>
      <c r="O103" s="157" t="s">
        <v>120</v>
      </c>
      <c r="P103" s="28"/>
      <c r="Q103" s="35"/>
      <c r="R103" s="35"/>
      <c r="S103" s="35"/>
      <c r="T103" s="94">
        <f t="shared" si="61"/>
        <v>0</v>
      </c>
      <c r="U103" s="35"/>
      <c r="V103" s="35"/>
      <c r="W103" s="35"/>
      <c r="X103" s="94">
        <f t="shared" si="62"/>
        <v>0</v>
      </c>
      <c r="Y103" s="35"/>
      <c r="Z103" s="35"/>
      <c r="AA103" s="35">
        <v>5520000</v>
      </c>
      <c r="AB103" s="94">
        <f t="shared" si="63"/>
        <v>5520000</v>
      </c>
      <c r="AC103" s="35"/>
      <c r="AD103" s="35"/>
      <c r="AE103" s="35"/>
      <c r="AF103" s="94">
        <f t="shared" si="64"/>
        <v>0</v>
      </c>
      <c r="AG103" s="94">
        <f t="shared" si="65"/>
        <v>5520000</v>
      </c>
      <c r="AH103" s="41">
        <f t="shared" si="66"/>
        <v>1.1140824461375447E-2</v>
      </c>
      <c r="AI103" s="42">
        <f t="shared" si="67"/>
        <v>1.1442163439489455E-3</v>
      </c>
    </row>
    <row r="104" spans="1:35" outlineLevel="1">
      <c r="A104" s="16">
        <v>9</v>
      </c>
      <c r="B104" s="114" t="s">
        <v>276</v>
      </c>
      <c r="C104" s="159" t="s">
        <v>294</v>
      </c>
      <c r="D104" s="124" t="s">
        <v>303</v>
      </c>
      <c r="E104" s="161" t="s">
        <v>227</v>
      </c>
      <c r="F104" s="114" t="s">
        <v>164</v>
      </c>
      <c r="G104" s="160" t="s">
        <v>294</v>
      </c>
      <c r="H104" s="115">
        <v>42185</v>
      </c>
      <c r="I104" s="226"/>
      <c r="J104" s="126">
        <v>14175000</v>
      </c>
      <c r="K104" s="28"/>
      <c r="L104" s="35"/>
      <c r="M104" s="35"/>
      <c r="N104" s="35"/>
      <c r="O104" s="157" t="s">
        <v>120</v>
      </c>
      <c r="P104" s="28"/>
      <c r="Q104" s="35"/>
      <c r="R104" s="35"/>
      <c r="S104" s="35"/>
      <c r="T104" s="94">
        <f t="shared" si="61"/>
        <v>0</v>
      </c>
      <c r="U104" s="35"/>
      <c r="V104" s="35"/>
      <c r="W104" s="35"/>
      <c r="X104" s="94">
        <f t="shared" si="62"/>
        <v>0</v>
      </c>
      <c r="Y104" s="35"/>
      <c r="Z104" s="35"/>
      <c r="AA104" s="35">
        <v>8505000</v>
      </c>
      <c r="AB104" s="94">
        <f t="shared" si="63"/>
        <v>8505000</v>
      </c>
      <c r="AC104" s="35"/>
      <c r="AD104" s="35"/>
      <c r="AE104" s="35"/>
      <c r="AF104" s="94">
        <f t="shared" si="64"/>
        <v>0</v>
      </c>
      <c r="AG104" s="94">
        <f t="shared" si="65"/>
        <v>8505000</v>
      </c>
      <c r="AH104" s="41">
        <f t="shared" si="66"/>
        <v>1.716534638478228E-2</v>
      </c>
      <c r="AI104" s="42">
        <f t="shared" si="67"/>
        <v>1.7629637690735112E-3</v>
      </c>
    </row>
    <row r="105" spans="1:35" outlineLevel="1">
      <c r="A105" s="16">
        <v>10</v>
      </c>
      <c r="B105" s="114" t="s">
        <v>277</v>
      </c>
      <c r="C105" s="159" t="s">
        <v>294</v>
      </c>
      <c r="D105" s="124" t="s">
        <v>304</v>
      </c>
      <c r="E105" s="161" t="s">
        <v>227</v>
      </c>
      <c r="F105" s="114" t="s">
        <v>164</v>
      </c>
      <c r="G105" s="160" t="s">
        <v>294</v>
      </c>
      <c r="H105" s="115">
        <v>42185</v>
      </c>
      <c r="I105" s="226"/>
      <c r="J105" s="126">
        <v>40700000</v>
      </c>
      <c r="K105" s="28"/>
      <c r="L105" s="35"/>
      <c r="M105" s="35"/>
      <c r="N105" s="35"/>
      <c r="O105" s="157" t="s">
        <v>120</v>
      </c>
      <c r="P105" s="28"/>
      <c r="Q105" s="35"/>
      <c r="R105" s="35"/>
      <c r="S105" s="35"/>
      <c r="T105" s="94">
        <f t="shared" si="61"/>
        <v>0</v>
      </c>
      <c r="U105" s="35"/>
      <c r="V105" s="35"/>
      <c r="W105" s="35"/>
      <c r="X105" s="94">
        <f t="shared" si="62"/>
        <v>0</v>
      </c>
      <c r="Y105" s="35"/>
      <c r="Z105" s="35"/>
      <c r="AA105" s="35">
        <v>24420000</v>
      </c>
      <c r="AB105" s="94">
        <f t="shared" si="63"/>
        <v>24420000</v>
      </c>
      <c r="AC105" s="35"/>
      <c r="AD105" s="35"/>
      <c r="AE105" s="35"/>
      <c r="AF105" s="94">
        <f t="shared" si="64"/>
        <v>0</v>
      </c>
      <c r="AG105" s="94">
        <f t="shared" si="65"/>
        <v>24420000</v>
      </c>
      <c r="AH105" s="41">
        <f t="shared" si="66"/>
        <v>4.9286038649780511E-2</v>
      </c>
      <c r="AI105" s="42">
        <f t="shared" si="67"/>
        <v>5.0619136085567479E-3</v>
      </c>
    </row>
    <row r="106" spans="1:35" outlineLevel="1">
      <c r="A106" s="16">
        <v>11</v>
      </c>
      <c r="B106" s="114" t="s">
        <v>278</v>
      </c>
      <c r="C106" s="159" t="s">
        <v>294</v>
      </c>
      <c r="D106" s="124" t="s">
        <v>305</v>
      </c>
      <c r="E106" s="161" t="s">
        <v>227</v>
      </c>
      <c r="F106" s="114" t="s">
        <v>164</v>
      </c>
      <c r="G106" s="160" t="s">
        <v>294</v>
      </c>
      <c r="H106" s="115">
        <v>42185</v>
      </c>
      <c r="I106" s="226"/>
      <c r="J106" s="126">
        <v>8925000</v>
      </c>
      <c r="K106" s="28"/>
      <c r="L106" s="35"/>
      <c r="M106" s="35"/>
      <c r="N106" s="35"/>
      <c r="O106" s="157" t="s">
        <v>120</v>
      </c>
      <c r="P106" s="28"/>
      <c r="Q106" s="35"/>
      <c r="R106" s="35"/>
      <c r="S106" s="35"/>
      <c r="T106" s="94">
        <f t="shared" si="61"/>
        <v>0</v>
      </c>
      <c r="U106" s="35"/>
      <c r="V106" s="35"/>
      <c r="W106" s="35"/>
      <c r="X106" s="94">
        <f t="shared" si="62"/>
        <v>0</v>
      </c>
      <c r="Y106" s="35"/>
      <c r="Z106" s="35"/>
      <c r="AA106" s="35">
        <v>5355000</v>
      </c>
      <c r="AB106" s="94">
        <f t="shared" si="63"/>
        <v>5355000</v>
      </c>
      <c r="AC106" s="35"/>
      <c r="AD106" s="35"/>
      <c r="AE106" s="35"/>
      <c r="AF106" s="94">
        <f t="shared" si="64"/>
        <v>0</v>
      </c>
      <c r="AG106" s="94">
        <f t="shared" si="65"/>
        <v>5355000</v>
      </c>
      <c r="AH106" s="41">
        <f t="shared" si="66"/>
        <v>1.0807810686714769E-2</v>
      </c>
      <c r="AI106" s="42">
        <f t="shared" si="67"/>
        <v>1.1100142249722109E-3</v>
      </c>
    </row>
    <row r="107" spans="1:35" outlineLevel="1">
      <c r="A107" s="16">
        <v>12</v>
      </c>
      <c r="B107" s="114" t="s">
        <v>279</v>
      </c>
      <c r="C107" s="159" t="s">
        <v>294</v>
      </c>
      <c r="D107" s="124" t="s">
        <v>306</v>
      </c>
      <c r="E107" s="161" t="s">
        <v>227</v>
      </c>
      <c r="F107" s="114" t="s">
        <v>164</v>
      </c>
      <c r="G107" s="160" t="s">
        <v>294</v>
      </c>
      <c r="H107" s="115">
        <v>42185</v>
      </c>
      <c r="I107" s="226"/>
      <c r="J107" s="126">
        <v>8925000</v>
      </c>
      <c r="K107" s="28"/>
      <c r="L107" s="35"/>
      <c r="M107" s="35"/>
      <c r="N107" s="35"/>
      <c r="O107" s="157" t="s">
        <v>120</v>
      </c>
      <c r="P107" s="28"/>
      <c r="Q107" s="35"/>
      <c r="R107" s="35"/>
      <c r="S107" s="35"/>
      <c r="T107" s="94">
        <f t="shared" si="61"/>
        <v>0</v>
      </c>
      <c r="U107" s="35"/>
      <c r="V107" s="35"/>
      <c r="W107" s="35"/>
      <c r="X107" s="94">
        <f t="shared" si="62"/>
        <v>0</v>
      </c>
      <c r="Y107" s="35"/>
      <c r="Z107" s="35"/>
      <c r="AA107" s="35">
        <v>5355000</v>
      </c>
      <c r="AB107" s="94">
        <f t="shared" si="63"/>
        <v>5355000</v>
      </c>
      <c r="AC107" s="35"/>
      <c r="AD107" s="35"/>
      <c r="AE107" s="35"/>
      <c r="AF107" s="94">
        <f t="shared" si="64"/>
        <v>0</v>
      </c>
      <c r="AG107" s="94">
        <f t="shared" si="65"/>
        <v>5355000</v>
      </c>
      <c r="AH107" s="41">
        <f t="shared" si="66"/>
        <v>1.0807810686714769E-2</v>
      </c>
      <c r="AI107" s="42">
        <f t="shared" si="67"/>
        <v>1.1100142249722109E-3</v>
      </c>
    </row>
    <row r="108" spans="1:35" outlineLevel="1">
      <c r="A108" s="16">
        <v>13</v>
      </c>
      <c r="B108" s="114" t="s">
        <v>280</v>
      </c>
      <c r="C108" s="159" t="s">
        <v>294</v>
      </c>
      <c r="D108" s="124" t="s">
        <v>307</v>
      </c>
      <c r="E108" s="161" t="s">
        <v>227</v>
      </c>
      <c r="F108" s="114" t="s">
        <v>164</v>
      </c>
      <c r="G108" s="160" t="s">
        <v>294</v>
      </c>
      <c r="H108" s="115">
        <v>42185</v>
      </c>
      <c r="I108" s="226"/>
      <c r="J108" s="126">
        <v>22000000</v>
      </c>
      <c r="K108" s="28"/>
      <c r="L108" s="35"/>
      <c r="M108" s="35"/>
      <c r="N108" s="35"/>
      <c r="O108" s="157" t="s">
        <v>120</v>
      </c>
      <c r="P108" s="28"/>
      <c r="Q108" s="35"/>
      <c r="R108" s="35"/>
      <c r="S108" s="35"/>
      <c r="T108" s="94">
        <f t="shared" si="61"/>
        <v>0</v>
      </c>
      <c r="U108" s="35"/>
      <c r="V108" s="35"/>
      <c r="W108" s="35"/>
      <c r="X108" s="94">
        <f t="shared" si="62"/>
        <v>0</v>
      </c>
      <c r="Y108" s="35"/>
      <c r="Z108" s="35"/>
      <c r="AA108" s="35">
        <v>13200000</v>
      </c>
      <c r="AB108" s="94">
        <f t="shared" si="63"/>
        <v>13200000</v>
      </c>
      <c r="AC108" s="35"/>
      <c r="AD108" s="35"/>
      <c r="AE108" s="35"/>
      <c r="AF108" s="94">
        <f t="shared" si="64"/>
        <v>0</v>
      </c>
      <c r="AG108" s="94">
        <f t="shared" si="65"/>
        <v>13200000</v>
      </c>
      <c r="AH108" s="41">
        <f t="shared" si="66"/>
        <v>2.6641101972854332E-2</v>
      </c>
      <c r="AI108" s="42">
        <f t="shared" si="67"/>
        <v>2.7361695181387828E-3</v>
      </c>
    </row>
    <row r="109" spans="1:35" outlineLevel="1">
      <c r="A109" s="16">
        <v>14</v>
      </c>
      <c r="B109" s="114" t="s">
        <v>281</v>
      </c>
      <c r="C109" s="159" t="s">
        <v>294</v>
      </c>
      <c r="D109" s="124" t="s">
        <v>308</v>
      </c>
      <c r="E109" s="161" t="s">
        <v>227</v>
      </c>
      <c r="F109" s="114" t="s">
        <v>164</v>
      </c>
      <c r="G109" s="160" t="s">
        <v>294</v>
      </c>
      <c r="H109" s="115">
        <v>42185</v>
      </c>
      <c r="I109" s="226"/>
      <c r="J109" s="126">
        <v>8925000</v>
      </c>
      <c r="K109" s="28"/>
      <c r="L109" s="35"/>
      <c r="M109" s="35"/>
      <c r="N109" s="35"/>
      <c r="O109" s="157" t="s">
        <v>120</v>
      </c>
      <c r="P109" s="28"/>
      <c r="Q109" s="35"/>
      <c r="R109" s="35"/>
      <c r="S109" s="35"/>
      <c r="T109" s="94">
        <f t="shared" si="61"/>
        <v>0</v>
      </c>
      <c r="U109" s="35"/>
      <c r="V109" s="35"/>
      <c r="W109" s="35"/>
      <c r="X109" s="94">
        <f t="shared" si="62"/>
        <v>0</v>
      </c>
      <c r="Y109" s="35"/>
      <c r="Z109" s="35"/>
      <c r="AA109" s="35">
        <v>5355000</v>
      </c>
      <c r="AB109" s="94">
        <f t="shared" si="63"/>
        <v>5355000</v>
      </c>
      <c r="AC109" s="35"/>
      <c r="AD109" s="35"/>
      <c r="AE109" s="35"/>
      <c r="AF109" s="94">
        <f t="shared" si="64"/>
        <v>0</v>
      </c>
      <c r="AG109" s="94">
        <f t="shared" si="65"/>
        <v>5355000</v>
      </c>
      <c r="AH109" s="41">
        <f t="shared" si="66"/>
        <v>1.0807810686714769E-2</v>
      </c>
      <c r="AI109" s="42">
        <f t="shared" si="67"/>
        <v>1.1100142249722109E-3</v>
      </c>
    </row>
    <row r="110" spans="1:35" outlineLevel="1">
      <c r="A110" s="16">
        <v>15</v>
      </c>
      <c r="B110" s="114" t="s">
        <v>282</v>
      </c>
      <c r="C110" s="159" t="s">
        <v>294</v>
      </c>
      <c r="D110" s="124" t="s">
        <v>309</v>
      </c>
      <c r="E110" s="161" t="s">
        <v>227</v>
      </c>
      <c r="F110" s="114" t="s">
        <v>164</v>
      </c>
      <c r="G110" s="160" t="s">
        <v>294</v>
      </c>
      <c r="H110" s="115">
        <v>42185</v>
      </c>
      <c r="I110" s="226"/>
      <c r="J110" s="126">
        <v>19250000</v>
      </c>
      <c r="K110" s="28"/>
      <c r="L110" s="35"/>
      <c r="M110" s="35"/>
      <c r="N110" s="35"/>
      <c r="O110" s="157" t="s">
        <v>120</v>
      </c>
      <c r="P110" s="28"/>
      <c r="Q110" s="35"/>
      <c r="R110" s="35"/>
      <c r="S110" s="35"/>
      <c r="T110" s="94">
        <f t="shared" si="61"/>
        <v>0</v>
      </c>
      <c r="U110" s="35"/>
      <c r="V110" s="35"/>
      <c r="W110" s="35"/>
      <c r="X110" s="94">
        <f t="shared" si="62"/>
        <v>0</v>
      </c>
      <c r="Y110" s="35"/>
      <c r="Z110" s="35"/>
      <c r="AA110" s="35">
        <v>11550000</v>
      </c>
      <c r="AB110" s="94">
        <f t="shared" si="63"/>
        <v>11550000</v>
      </c>
      <c r="AC110" s="35"/>
      <c r="AD110" s="35"/>
      <c r="AE110" s="35"/>
      <c r="AF110" s="94">
        <f t="shared" si="64"/>
        <v>0</v>
      </c>
      <c r="AG110" s="94">
        <f t="shared" si="65"/>
        <v>11550000</v>
      </c>
      <c r="AH110" s="41">
        <f t="shared" si="66"/>
        <v>2.3310964226247542E-2</v>
      </c>
      <c r="AI110" s="42">
        <f t="shared" si="67"/>
        <v>2.3941483283714351E-3</v>
      </c>
    </row>
    <row r="111" spans="1:35" outlineLevel="1">
      <c r="A111" s="16">
        <v>16</v>
      </c>
      <c r="B111" s="114" t="s">
        <v>283</v>
      </c>
      <c r="C111" s="159" t="s">
        <v>294</v>
      </c>
      <c r="D111" s="124" t="s">
        <v>310</v>
      </c>
      <c r="E111" s="161" t="s">
        <v>227</v>
      </c>
      <c r="F111" s="114" t="s">
        <v>164</v>
      </c>
      <c r="G111" s="160" t="s">
        <v>294</v>
      </c>
      <c r="H111" s="115">
        <v>42185</v>
      </c>
      <c r="I111" s="226"/>
      <c r="J111" s="126">
        <v>9350000</v>
      </c>
      <c r="K111" s="28"/>
      <c r="L111" s="35"/>
      <c r="M111" s="35"/>
      <c r="N111" s="35"/>
      <c r="O111" s="157" t="s">
        <v>120</v>
      </c>
      <c r="P111" s="28"/>
      <c r="Q111" s="35"/>
      <c r="R111" s="35"/>
      <c r="S111" s="35"/>
      <c r="T111" s="94">
        <f t="shared" si="61"/>
        <v>0</v>
      </c>
      <c r="U111" s="35"/>
      <c r="V111" s="35"/>
      <c r="W111" s="35"/>
      <c r="X111" s="94">
        <f t="shared" si="62"/>
        <v>0</v>
      </c>
      <c r="Y111" s="35"/>
      <c r="Z111" s="35"/>
      <c r="AA111" s="35">
        <v>5610000</v>
      </c>
      <c r="AB111" s="94">
        <f t="shared" si="63"/>
        <v>5610000</v>
      </c>
      <c r="AC111" s="35"/>
      <c r="AD111" s="35"/>
      <c r="AE111" s="35"/>
      <c r="AF111" s="94">
        <f t="shared" si="64"/>
        <v>0</v>
      </c>
      <c r="AG111" s="94">
        <f t="shared" si="65"/>
        <v>5610000</v>
      </c>
      <c r="AH111" s="41">
        <f t="shared" si="66"/>
        <v>1.1322468338463091E-2</v>
      </c>
      <c r="AI111" s="42">
        <f t="shared" si="67"/>
        <v>1.1628720452089827E-3</v>
      </c>
    </row>
    <row r="112" spans="1:35" outlineLevel="1">
      <c r="A112" s="16">
        <v>17</v>
      </c>
      <c r="B112" s="114" t="s">
        <v>284</v>
      </c>
      <c r="C112" s="159" t="s">
        <v>294</v>
      </c>
      <c r="D112" s="124" t="s">
        <v>311</v>
      </c>
      <c r="E112" s="161" t="s">
        <v>227</v>
      </c>
      <c r="F112" s="114" t="s">
        <v>164</v>
      </c>
      <c r="G112" s="160" t="s">
        <v>294</v>
      </c>
      <c r="H112" s="115">
        <v>42185</v>
      </c>
      <c r="I112" s="226"/>
      <c r="J112" s="126">
        <v>15400000</v>
      </c>
      <c r="K112" s="28"/>
      <c r="L112" s="35"/>
      <c r="M112" s="35"/>
      <c r="N112" s="35"/>
      <c r="O112" s="157" t="s">
        <v>120</v>
      </c>
      <c r="P112" s="28"/>
      <c r="Q112" s="35"/>
      <c r="R112" s="35"/>
      <c r="S112" s="35"/>
      <c r="T112" s="94">
        <f t="shared" si="61"/>
        <v>0</v>
      </c>
      <c r="U112" s="35"/>
      <c r="V112" s="35"/>
      <c r="W112" s="35"/>
      <c r="X112" s="94">
        <f t="shared" si="62"/>
        <v>0</v>
      </c>
      <c r="Y112" s="35"/>
      <c r="Z112" s="35"/>
      <c r="AA112" s="35">
        <v>9240000</v>
      </c>
      <c r="AB112" s="94">
        <f t="shared" si="63"/>
        <v>9240000</v>
      </c>
      <c r="AC112" s="35"/>
      <c r="AD112" s="35"/>
      <c r="AE112" s="35"/>
      <c r="AF112" s="94">
        <f t="shared" si="64"/>
        <v>0</v>
      </c>
      <c r="AG112" s="94">
        <f t="shared" si="65"/>
        <v>9240000</v>
      </c>
      <c r="AH112" s="41">
        <f t="shared" si="66"/>
        <v>1.8648771380998033E-2</v>
      </c>
      <c r="AI112" s="42">
        <f t="shared" si="67"/>
        <v>1.9153186626971481E-3</v>
      </c>
    </row>
    <row r="113" spans="1:35" outlineLevel="1">
      <c r="A113" s="16">
        <v>18</v>
      </c>
      <c r="B113" s="114" t="s">
        <v>285</v>
      </c>
      <c r="C113" s="159" t="s">
        <v>294</v>
      </c>
      <c r="D113" s="124" t="s">
        <v>312</v>
      </c>
      <c r="E113" s="161" t="s">
        <v>227</v>
      </c>
      <c r="F113" s="114" t="s">
        <v>164</v>
      </c>
      <c r="G113" s="160" t="s">
        <v>294</v>
      </c>
      <c r="H113" s="115">
        <v>42185</v>
      </c>
      <c r="I113" s="226"/>
      <c r="J113" s="126">
        <v>9000000</v>
      </c>
      <c r="K113" s="28"/>
      <c r="L113" s="35"/>
      <c r="M113" s="35"/>
      <c r="N113" s="35"/>
      <c r="O113" s="157" t="s">
        <v>120</v>
      </c>
      <c r="P113" s="28"/>
      <c r="Q113" s="35"/>
      <c r="R113" s="35"/>
      <c r="S113" s="35"/>
      <c r="T113" s="94">
        <f t="shared" si="61"/>
        <v>0</v>
      </c>
      <c r="U113" s="35"/>
      <c r="V113" s="35"/>
      <c r="W113" s="35"/>
      <c r="X113" s="94">
        <f t="shared" si="62"/>
        <v>0</v>
      </c>
      <c r="Y113" s="35"/>
      <c r="Z113" s="35"/>
      <c r="AA113" s="35">
        <v>5400000</v>
      </c>
      <c r="AB113" s="94">
        <f t="shared" si="63"/>
        <v>5400000</v>
      </c>
      <c r="AC113" s="35"/>
      <c r="AD113" s="35"/>
      <c r="AE113" s="35"/>
      <c r="AF113" s="94">
        <f t="shared" si="64"/>
        <v>0</v>
      </c>
      <c r="AG113" s="94">
        <f t="shared" si="65"/>
        <v>5400000</v>
      </c>
      <c r="AH113" s="41">
        <f t="shared" si="66"/>
        <v>1.089863262525859E-2</v>
      </c>
      <c r="AI113" s="42">
        <f t="shared" si="67"/>
        <v>1.1193420756022293E-3</v>
      </c>
    </row>
    <row r="114" spans="1:35" outlineLevel="1">
      <c r="A114" s="16">
        <v>19</v>
      </c>
      <c r="B114" s="114" t="s">
        <v>286</v>
      </c>
      <c r="C114" s="159" t="s">
        <v>294</v>
      </c>
      <c r="D114" s="124" t="s">
        <v>313</v>
      </c>
      <c r="E114" s="161" t="s">
        <v>227</v>
      </c>
      <c r="F114" s="114" t="s">
        <v>164</v>
      </c>
      <c r="G114" s="160" t="s">
        <v>294</v>
      </c>
      <c r="H114" s="115">
        <v>42185</v>
      </c>
      <c r="I114" s="226"/>
      <c r="J114" s="126">
        <v>10000000</v>
      </c>
      <c r="K114" s="28"/>
      <c r="L114" s="35"/>
      <c r="M114" s="35"/>
      <c r="N114" s="35"/>
      <c r="O114" s="157" t="s">
        <v>120</v>
      </c>
      <c r="P114" s="28"/>
      <c r="Q114" s="35"/>
      <c r="R114" s="35"/>
      <c r="S114" s="35"/>
      <c r="T114" s="94">
        <f t="shared" si="61"/>
        <v>0</v>
      </c>
      <c r="U114" s="35"/>
      <c r="V114" s="35"/>
      <c r="W114" s="35"/>
      <c r="X114" s="94">
        <f t="shared" si="62"/>
        <v>0</v>
      </c>
      <c r="Y114" s="35"/>
      <c r="Z114" s="35"/>
      <c r="AA114" s="35">
        <v>6000000</v>
      </c>
      <c r="AB114" s="94">
        <f t="shared" si="63"/>
        <v>6000000</v>
      </c>
      <c r="AC114" s="35"/>
      <c r="AD114" s="35"/>
      <c r="AE114" s="35"/>
      <c r="AF114" s="94">
        <f t="shared" si="64"/>
        <v>0</v>
      </c>
      <c r="AG114" s="94">
        <f t="shared" si="65"/>
        <v>6000000</v>
      </c>
      <c r="AH114" s="41">
        <f t="shared" si="66"/>
        <v>1.2109591805842878E-2</v>
      </c>
      <c r="AI114" s="42">
        <f t="shared" si="67"/>
        <v>1.2437134173358105E-3</v>
      </c>
    </row>
    <row r="115" spans="1:35" outlineLevel="1">
      <c r="A115" s="16">
        <v>20</v>
      </c>
      <c r="B115" s="114" t="s">
        <v>287</v>
      </c>
      <c r="C115" s="159" t="s">
        <v>294</v>
      </c>
      <c r="D115" s="124" t="s">
        <v>314</v>
      </c>
      <c r="E115" s="161" t="s">
        <v>227</v>
      </c>
      <c r="F115" s="114" t="s">
        <v>164</v>
      </c>
      <c r="G115" s="160" t="s">
        <v>294</v>
      </c>
      <c r="H115" s="115">
        <v>42185</v>
      </c>
      <c r="I115" s="226"/>
      <c r="J115" s="126">
        <v>38500000</v>
      </c>
      <c r="K115" s="28"/>
      <c r="L115" s="35"/>
      <c r="M115" s="35"/>
      <c r="N115" s="35"/>
      <c r="O115" s="157" t="s">
        <v>120</v>
      </c>
      <c r="P115" s="28"/>
      <c r="Q115" s="35"/>
      <c r="R115" s="35"/>
      <c r="S115" s="35"/>
      <c r="T115" s="94">
        <f t="shared" si="61"/>
        <v>0</v>
      </c>
      <c r="U115" s="35"/>
      <c r="V115" s="35"/>
      <c r="W115" s="35"/>
      <c r="X115" s="94">
        <f t="shared" si="62"/>
        <v>0</v>
      </c>
      <c r="Y115" s="35"/>
      <c r="Z115" s="35"/>
      <c r="AA115" s="35">
        <v>23100000</v>
      </c>
      <c r="AB115" s="94">
        <f t="shared" si="63"/>
        <v>23100000</v>
      </c>
      <c r="AC115" s="35"/>
      <c r="AD115" s="35"/>
      <c r="AE115" s="35"/>
      <c r="AF115" s="94">
        <f t="shared" si="64"/>
        <v>0</v>
      </c>
      <c r="AG115" s="94">
        <f t="shared" si="65"/>
        <v>23100000</v>
      </c>
      <c r="AH115" s="41">
        <f t="shared" si="66"/>
        <v>4.6621928452495083E-2</v>
      </c>
      <c r="AI115" s="42">
        <f t="shared" si="67"/>
        <v>4.7882966567428702E-3</v>
      </c>
    </row>
    <row r="116" spans="1:35" outlineLevel="1">
      <c r="A116" s="16">
        <v>21</v>
      </c>
      <c r="B116" s="114" t="s">
        <v>288</v>
      </c>
      <c r="C116" s="159" t="s">
        <v>294</v>
      </c>
      <c r="D116" s="124" t="s">
        <v>315</v>
      </c>
      <c r="E116" s="161" t="s">
        <v>227</v>
      </c>
      <c r="F116" s="114" t="s">
        <v>164</v>
      </c>
      <c r="G116" s="160" t="s">
        <v>294</v>
      </c>
      <c r="H116" s="115">
        <v>42185</v>
      </c>
      <c r="I116" s="226"/>
      <c r="J116" s="126">
        <v>15000000</v>
      </c>
      <c r="K116" s="28"/>
      <c r="L116" s="35"/>
      <c r="M116" s="35"/>
      <c r="N116" s="35"/>
      <c r="O116" s="157" t="s">
        <v>120</v>
      </c>
      <c r="P116" s="28"/>
      <c r="Q116" s="35"/>
      <c r="R116" s="35"/>
      <c r="S116" s="35"/>
      <c r="T116" s="94">
        <f t="shared" si="61"/>
        <v>0</v>
      </c>
      <c r="U116" s="35"/>
      <c r="V116" s="35"/>
      <c r="W116" s="35"/>
      <c r="X116" s="94">
        <f t="shared" si="62"/>
        <v>0</v>
      </c>
      <c r="Y116" s="35"/>
      <c r="Z116" s="35"/>
      <c r="AA116" s="35">
        <v>9000000</v>
      </c>
      <c r="AB116" s="94">
        <f t="shared" si="63"/>
        <v>9000000</v>
      </c>
      <c r="AC116" s="35"/>
      <c r="AD116" s="35"/>
      <c r="AE116" s="35"/>
      <c r="AF116" s="94">
        <f t="shared" si="64"/>
        <v>0</v>
      </c>
      <c r="AG116" s="94">
        <f t="shared" si="65"/>
        <v>9000000</v>
      </c>
      <c r="AH116" s="41">
        <f t="shared" si="66"/>
        <v>1.8164387708764319E-2</v>
      </c>
      <c r="AI116" s="42">
        <f t="shared" si="67"/>
        <v>1.8655701260037157E-3</v>
      </c>
    </row>
    <row r="117" spans="1:35" outlineLevel="1">
      <c r="A117" s="16">
        <v>22</v>
      </c>
      <c r="B117" s="114" t="s">
        <v>289</v>
      </c>
      <c r="C117" s="159" t="s">
        <v>294</v>
      </c>
      <c r="D117" s="124" t="s">
        <v>316</v>
      </c>
      <c r="E117" s="161" t="s">
        <v>227</v>
      </c>
      <c r="F117" s="114" t="s">
        <v>164</v>
      </c>
      <c r="G117" s="160" t="s">
        <v>294</v>
      </c>
      <c r="H117" s="115">
        <v>42185</v>
      </c>
      <c r="I117" s="226"/>
      <c r="J117" s="126">
        <v>37500000</v>
      </c>
      <c r="K117" s="28"/>
      <c r="L117" s="35"/>
      <c r="M117" s="35"/>
      <c r="N117" s="35"/>
      <c r="O117" s="157" t="s">
        <v>120</v>
      </c>
      <c r="P117" s="28"/>
      <c r="Q117" s="35"/>
      <c r="R117" s="35"/>
      <c r="S117" s="35"/>
      <c r="T117" s="94">
        <f t="shared" si="61"/>
        <v>0</v>
      </c>
      <c r="U117" s="35"/>
      <c r="V117" s="35"/>
      <c r="W117" s="35"/>
      <c r="X117" s="94">
        <f t="shared" si="62"/>
        <v>0</v>
      </c>
      <c r="Y117" s="35"/>
      <c r="Z117" s="35"/>
      <c r="AA117" s="35">
        <v>22500000</v>
      </c>
      <c r="AB117" s="94">
        <f t="shared" si="63"/>
        <v>22500000</v>
      </c>
      <c r="AC117" s="35"/>
      <c r="AD117" s="35"/>
      <c r="AE117" s="35"/>
      <c r="AF117" s="94">
        <f t="shared" si="64"/>
        <v>0</v>
      </c>
      <c r="AG117" s="94">
        <f t="shared" si="65"/>
        <v>22500000</v>
      </c>
      <c r="AH117" s="41">
        <f t="shared" si="66"/>
        <v>4.5410969271910795E-2</v>
      </c>
      <c r="AI117" s="42">
        <f t="shared" si="67"/>
        <v>4.6639253150092888E-3</v>
      </c>
    </row>
    <row r="118" spans="1:35" outlineLevel="1">
      <c r="A118" s="16">
        <v>23</v>
      </c>
      <c r="B118" s="114" t="s">
        <v>290</v>
      </c>
      <c r="C118" s="159" t="s">
        <v>294</v>
      </c>
      <c r="D118" s="124" t="s">
        <v>317</v>
      </c>
      <c r="E118" s="161" t="s">
        <v>227</v>
      </c>
      <c r="F118" s="114" t="s">
        <v>164</v>
      </c>
      <c r="G118" s="160" t="s">
        <v>294</v>
      </c>
      <c r="H118" s="115">
        <v>42185</v>
      </c>
      <c r="I118" s="226"/>
      <c r="J118" s="126">
        <v>16275000</v>
      </c>
      <c r="K118" s="28"/>
      <c r="L118" s="35"/>
      <c r="M118" s="35"/>
      <c r="N118" s="35"/>
      <c r="O118" s="157" t="s">
        <v>120</v>
      </c>
      <c r="P118" s="28"/>
      <c r="Q118" s="35"/>
      <c r="R118" s="35"/>
      <c r="S118" s="35"/>
      <c r="T118" s="94">
        <f t="shared" si="61"/>
        <v>0</v>
      </c>
      <c r="U118" s="35"/>
      <c r="V118" s="35"/>
      <c r="W118" s="35"/>
      <c r="X118" s="94">
        <f t="shared" si="62"/>
        <v>0</v>
      </c>
      <c r="Y118" s="35"/>
      <c r="Z118" s="35"/>
      <c r="AA118" s="35">
        <v>9765000</v>
      </c>
      <c r="AB118" s="94">
        <f t="shared" si="63"/>
        <v>9765000</v>
      </c>
      <c r="AC118" s="35"/>
      <c r="AD118" s="35"/>
      <c r="AE118" s="35"/>
      <c r="AF118" s="94">
        <f t="shared" si="64"/>
        <v>0</v>
      </c>
      <c r="AG118" s="94">
        <f t="shared" si="65"/>
        <v>9765000</v>
      </c>
      <c r="AH118" s="41">
        <f t="shared" si="66"/>
        <v>1.9708360664009283E-2</v>
      </c>
      <c r="AI118" s="42">
        <f t="shared" si="67"/>
        <v>2.0241435867140315E-3</v>
      </c>
    </row>
    <row r="119" spans="1:35" outlineLevel="1">
      <c r="A119" s="16">
        <v>24</v>
      </c>
      <c r="B119" s="114" t="s">
        <v>291</v>
      </c>
      <c r="C119" s="159" t="s">
        <v>294</v>
      </c>
      <c r="D119" s="124" t="s">
        <v>318</v>
      </c>
      <c r="E119" s="161" t="s">
        <v>227</v>
      </c>
      <c r="F119" s="114" t="s">
        <v>164</v>
      </c>
      <c r="G119" s="160" t="s">
        <v>294</v>
      </c>
      <c r="H119" s="115">
        <v>42185</v>
      </c>
      <c r="I119" s="226"/>
      <c r="J119" s="126">
        <v>5175000</v>
      </c>
      <c r="K119" s="28"/>
      <c r="L119" s="35"/>
      <c r="M119" s="35"/>
      <c r="N119" s="35"/>
      <c r="O119" s="157" t="s">
        <v>120</v>
      </c>
      <c r="P119" s="28"/>
      <c r="Q119" s="35"/>
      <c r="R119" s="35"/>
      <c r="S119" s="35"/>
      <c r="T119" s="94">
        <f t="shared" si="61"/>
        <v>0</v>
      </c>
      <c r="U119" s="35"/>
      <c r="V119" s="35"/>
      <c r="W119" s="35"/>
      <c r="X119" s="94">
        <f t="shared" si="62"/>
        <v>0</v>
      </c>
      <c r="Y119" s="35"/>
      <c r="Z119" s="35"/>
      <c r="AA119" s="35">
        <v>3105000</v>
      </c>
      <c r="AB119" s="94">
        <f t="shared" si="63"/>
        <v>3105000</v>
      </c>
      <c r="AC119" s="35"/>
      <c r="AD119" s="35"/>
      <c r="AE119" s="35"/>
      <c r="AF119" s="94">
        <f t="shared" si="64"/>
        <v>0</v>
      </c>
      <c r="AG119" s="94">
        <f t="shared" si="65"/>
        <v>3105000</v>
      </c>
      <c r="AH119" s="41">
        <f t="shared" si="66"/>
        <v>6.2667137595236897E-3</v>
      </c>
      <c r="AI119" s="42">
        <f t="shared" si="67"/>
        <v>6.4362169347128185E-4</v>
      </c>
    </row>
    <row r="120" spans="1:35" outlineLevel="1">
      <c r="A120" s="16">
        <v>25</v>
      </c>
      <c r="B120" s="114" t="s">
        <v>292</v>
      </c>
      <c r="C120" s="159" t="s">
        <v>294</v>
      </c>
      <c r="D120" s="124" t="s">
        <v>319</v>
      </c>
      <c r="E120" s="161" t="s">
        <v>227</v>
      </c>
      <c r="F120" s="114" t="s">
        <v>164</v>
      </c>
      <c r="G120" s="160" t="s">
        <v>294</v>
      </c>
      <c r="H120" s="115">
        <v>42185</v>
      </c>
      <c r="I120" s="226"/>
      <c r="J120" s="126">
        <v>15000000</v>
      </c>
      <c r="K120" s="28"/>
      <c r="L120" s="35"/>
      <c r="M120" s="35"/>
      <c r="N120" s="35"/>
      <c r="O120" s="157" t="s">
        <v>120</v>
      </c>
      <c r="P120" s="28"/>
      <c r="Q120" s="35"/>
      <c r="R120" s="35"/>
      <c r="S120" s="35"/>
      <c r="T120" s="94">
        <f t="shared" si="61"/>
        <v>0</v>
      </c>
      <c r="U120" s="35"/>
      <c r="V120" s="35"/>
      <c r="W120" s="35"/>
      <c r="X120" s="94">
        <f t="shared" si="62"/>
        <v>0</v>
      </c>
      <c r="Y120" s="35"/>
      <c r="Z120" s="35"/>
      <c r="AA120" s="35">
        <v>9000000</v>
      </c>
      <c r="AB120" s="94">
        <f t="shared" si="63"/>
        <v>9000000</v>
      </c>
      <c r="AC120" s="35"/>
      <c r="AD120" s="35"/>
      <c r="AE120" s="35"/>
      <c r="AF120" s="94">
        <f t="shared" si="64"/>
        <v>0</v>
      </c>
      <c r="AG120" s="94">
        <f t="shared" si="65"/>
        <v>9000000</v>
      </c>
      <c r="AH120" s="41">
        <f t="shared" si="66"/>
        <v>1.8164387708764319E-2</v>
      </c>
      <c r="AI120" s="42">
        <f t="shared" si="67"/>
        <v>1.8655701260037157E-3</v>
      </c>
    </row>
    <row r="121" spans="1:35" outlineLevel="1">
      <c r="A121" s="16">
        <v>26</v>
      </c>
      <c r="B121" s="114" t="s">
        <v>293</v>
      </c>
      <c r="C121" s="159" t="s">
        <v>294</v>
      </c>
      <c r="D121" s="124" t="s">
        <v>320</v>
      </c>
      <c r="E121" s="161" t="s">
        <v>227</v>
      </c>
      <c r="F121" s="114" t="s">
        <v>164</v>
      </c>
      <c r="G121" s="160" t="s">
        <v>294</v>
      </c>
      <c r="H121" s="115"/>
      <c r="I121" s="226"/>
      <c r="J121" s="126">
        <v>18000000</v>
      </c>
      <c r="K121" s="28"/>
      <c r="L121" s="35"/>
      <c r="M121" s="35"/>
      <c r="N121" s="35"/>
      <c r="O121" s="157" t="s">
        <v>120</v>
      </c>
      <c r="P121" s="28"/>
      <c r="Q121" s="35"/>
      <c r="R121" s="35"/>
      <c r="S121" s="35"/>
      <c r="T121" s="94">
        <f t="shared" si="61"/>
        <v>0</v>
      </c>
      <c r="U121" s="35"/>
      <c r="V121" s="35"/>
      <c r="W121" s="35"/>
      <c r="X121" s="94">
        <f t="shared" si="62"/>
        <v>0</v>
      </c>
      <c r="Y121" s="35"/>
      <c r="Z121" s="35"/>
      <c r="AA121" s="35">
        <v>10800000</v>
      </c>
      <c r="AB121" s="94">
        <f t="shared" si="63"/>
        <v>10800000</v>
      </c>
      <c r="AC121" s="35"/>
      <c r="AD121" s="35"/>
      <c r="AE121" s="35"/>
      <c r="AF121" s="94">
        <f t="shared" si="64"/>
        <v>0</v>
      </c>
      <c r="AG121" s="94">
        <f t="shared" si="65"/>
        <v>10800000</v>
      </c>
      <c r="AH121" s="41">
        <f t="shared" si="66"/>
        <v>2.179726525051718E-2</v>
      </c>
      <c r="AI121" s="42">
        <f t="shared" si="67"/>
        <v>2.2386841512044586E-3</v>
      </c>
    </row>
    <row r="122" spans="1:35" ht="12.75" customHeight="1">
      <c r="A122" s="205" t="s">
        <v>62</v>
      </c>
      <c r="B122" s="206"/>
      <c r="C122" s="206"/>
      <c r="D122" s="206"/>
      <c r="E122" s="206"/>
      <c r="F122" s="206"/>
      <c r="G122" s="206"/>
      <c r="H122" s="207"/>
      <c r="I122" s="55">
        <f>I95</f>
        <v>495475000</v>
      </c>
      <c r="J122" s="55">
        <f>SUM(J96:J121)</f>
        <v>429250000</v>
      </c>
      <c r="K122" s="74"/>
      <c r="L122" s="55">
        <f>SUM(L96:L121)</f>
        <v>0</v>
      </c>
      <c r="M122" s="55">
        <f>SUM(M96:M121)</f>
        <v>0</v>
      </c>
      <c r="N122" s="55">
        <f>SUM(N96:N121)</f>
        <v>0</v>
      </c>
      <c r="O122" s="57"/>
      <c r="P122" s="75"/>
      <c r="Q122" s="55">
        <f t="shared" ref="Q122:AG122" si="68">SUM(Q96:Q121)</f>
        <v>0</v>
      </c>
      <c r="R122" s="55">
        <f t="shared" si="68"/>
        <v>0</v>
      </c>
      <c r="S122" s="55">
        <f t="shared" si="68"/>
        <v>0</v>
      </c>
      <c r="T122" s="62">
        <f t="shared" si="68"/>
        <v>0</v>
      </c>
      <c r="U122" s="55">
        <f t="shared" si="68"/>
        <v>0</v>
      </c>
      <c r="V122" s="55">
        <f t="shared" si="68"/>
        <v>0</v>
      </c>
      <c r="W122" s="55">
        <f t="shared" si="68"/>
        <v>0</v>
      </c>
      <c r="X122" s="62">
        <f t="shared" si="68"/>
        <v>0</v>
      </c>
      <c r="Y122" s="55">
        <f t="shared" si="68"/>
        <v>0</v>
      </c>
      <c r="Z122" s="55">
        <f t="shared" si="68"/>
        <v>0</v>
      </c>
      <c r="AA122" s="55">
        <f t="shared" si="68"/>
        <v>257550000</v>
      </c>
      <c r="AB122" s="62">
        <f t="shared" si="68"/>
        <v>257550000</v>
      </c>
      <c r="AC122" s="55">
        <f t="shared" si="68"/>
        <v>0</v>
      </c>
      <c r="AD122" s="55">
        <f t="shared" si="68"/>
        <v>0</v>
      </c>
      <c r="AE122" s="55">
        <f t="shared" si="68"/>
        <v>0</v>
      </c>
      <c r="AF122" s="62">
        <f t="shared" si="68"/>
        <v>0</v>
      </c>
      <c r="AG122" s="55">
        <f t="shared" si="68"/>
        <v>257550000</v>
      </c>
      <c r="AH122" s="95">
        <f>IF(ISERROR(AG122/I122),0,AG122/I122)</f>
        <v>0.51980422826580552</v>
      </c>
      <c r="AI122" s="95">
        <f>IF(ISERROR(AG122/$AG$282),0,AG122/$AG$282)</f>
        <v>5.3386398439139664E-2</v>
      </c>
    </row>
    <row r="123" spans="1:35" ht="12.75" customHeight="1">
      <c r="A123" s="96"/>
      <c r="B123" s="202" t="s">
        <v>63</v>
      </c>
      <c r="C123" s="203"/>
      <c r="D123" s="204"/>
      <c r="E123" s="88"/>
      <c r="F123" s="19"/>
      <c r="G123" s="89"/>
      <c r="H123" s="89"/>
      <c r="I123" s="208">
        <v>1689275000</v>
      </c>
      <c r="J123" s="90"/>
      <c r="K123" s="23"/>
      <c r="L123" s="91"/>
      <c r="M123" s="91"/>
      <c r="N123" s="91"/>
      <c r="O123" s="19"/>
      <c r="P123" s="92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3"/>
      <c r="AI123" s="93"/>
    </row>
    <row r="124" spans="1:35" outlineLevel="1">
      <c r="A124" s="16">
        <v>1</v>
      </c>
      <c r="B124" s="114" t="s">
        <v>599</v>
      </c>
      <c r="C124" s="159">
        <v>41906</v>
      </c>
      <c r="D124" s="124" t="s">
        <v>613</v>
      </c>
      <c r="E124" s="161" t="s">
        <v>227</v>
      </c>
      <c r="F124" s="114" t="s">
        <v>164</v>
      </c>
      <c r="G124" s="160"/>
      <c r="H124" s="114"/>
      <c r="I124" s="237"/>
      <c r="J124" s="126">
        <v>20150000</v>
      </c>
      <c r="K124" s="28"/>
      <c r="L124" s="35"/>
      <c r="M124" s="35"/>
      <c r="N124" s="35"/>
      <c r="O124" s="157" t="s">
        <v>120</v>
      </c>
      <c r="P124" s="28"/>
      <c r="Q124" s="35"/>
      <c r="R124" s="35"/>
      <c r="S124" s="35"/>
      <c r="T124" s="94">
        <f>SUM(Q124:S124)</f>
        <v>0</v>
      </c>
      <c r="U124" s="35"/>
      <c r="V124" s="35"/>
      <c r="W124" s="35"/>
      <c r="X124" s="94">
        <f>SUM(U124:W124)</f>
        <v>0</v>
      </c>
      <c r="Y124" s="35"/>
      <c r="Z124" s="35"/>
      <c r="AA124" s="35"/>
      <c r="AB124" s="94">
        <f>SUM(Y124:AA124)</f>
        <v>0</v>
      </c>
      <c r="AC124" s="35"/>
      <c r="AD124" s="35"/>
      <c r="AE124" s="35"/>
      <c r="AF124" s="94">
        <f>SUM(AC124:AE124)</f>
        <v>0</v>
      </c>
      <c r="AG124" s="94">
        <f t="shared" ref="AG124" si="69">SUM(T124,X124,AB124,AF124)</f>
        <v>0</v>
      </c>
      <c r="AH124" s="41">
        <f>IF(ISERROR(AG124/$I$123),0,AG124/$I$123)</f>
        <v>0</v>
      </c>
      <c r="AI124" s="42">
        <f>IF(ISERROR(AG124/$AG$282),"-",AG124/$AG$282)</f>
        <v>0</v>
      </c>
    </row>
    <row r="125" spans="1:35" outlineLevel="1">
      <c r="A125" s="16">
        <v>2</v>
      </c>
      <c r="B125" s="114" t="s">
        <v>519</v>
      </c>
      <c r="C125" s="159">
        <v>41912</v>
      </c>
      <c r="D125" s="124" t="s">
        <v>614</v>
      </c>
      <c r="E125" s="161" t="s">
        <v>227</v>
      </c>
      <c r="F125" s="114" t="s">
        <v>164</v>
      </c>
      <c r="G125" s="160"/>
      <c r="H125" s="114"/>
      <c r="I125" s="237"/>
      <c r="J125" s="126">
        <v>22100000</v>
      </c>
      <c r="K125" s="28"/>
      <c r="L125" s="35"/>
      <c r="M125" s="35"/>
      <c r="N125" s="35"/>
      <c r="O125" s="157" t="s">
        <v>120</v>
      </c>
      <c r="P125" s="28"/>
      <c r="Q125" s="35"/>
      <c r="R125" s="35"/>
      <c r="S125" s="35"/>
      <c r="T125" s="94">
        <f t="shared" ref="T125:T160" si="70">SUM(Q125:S125)</f>
        <v>0</v>
      </c>
      <c r="U125" s="35"/>
      <c r="V125" s="35"/>
      <c r="W125" s="35"/>
      <c r="X125" s="94">
        <f t="shared" ref="X125:X160" si="71">SUM(U125:W125)</f>
        <v>0</v>
      </c>
      <c r="Y125" s="35"/>
      <c r="Z125" s="35"/>
      <c r="AA125" s="35"/>
      <c r="AB125" s="94">
        <f t="shared" ref="AB125:AB160" si="72">SUM(Y125:AA125)</f>
        <v>0</v>
      </c>
      <c r="AC125" s="35"/>
      <c r="AD125" s="35"/>
      <c r="AE125" s="35"/>
      <c r="AF125" s="94">
        <f t="shared" ref="AF125:AF160" si="73">SUM(AC125:AE125)</f>
        <v>0</v>
      </c>
      <c r="AG125" s="94">
        <f t="shared" ref="AG125:AG160" si="74">SUM(T125,X125,AB125,AF125)</f>
        <v>0</v>
      </c>
      <c r="AH125" s="41">
        <f t="shared" ref="AH125:AH160" si="75">IF(ISERROR(AG125/$I$123),0,AG125/$I$123)</f>
        <v>0</v>
      </c>
      <c r="AI125" s="42">
        <f t="shared" ref="AI125:AI160" si="76">IF(ISERROR(AG125/$AG$282),"-",AG125/$AG$282)</f>
        <v>0</v>
      </c>
    </row>
    <row r="126" spans="1:35" outlineLevel="1">
      <c r="A126" s="16">
        <v>3</v>
      </c>
      <c r="B126" s="114" t="s">
        <v>600</v>
      </c>
      <c r="C126" s="159">
        <v>41912</v>
      </c>
      <c r="D126" s="124" t="s">
        <v>615</v>
      </c>
      <c r="E126" s="161" t="s">
        <v>227</v>
      </c>
      <c r="F126" s="114" t="s">
        <v>164</v>
      </c>
      <c r="G126" s="160"/>
      <c r="H126" s="114"/>
      <c r="I126" s="237"/>
      <c r="J126" s="126">
        <v>19575000</v>
      </c>
      <c r="K126" s="28"/>
      <c r="L126" s="35"/>
      <c r="M126" s="35"/>
      <c r="N126" s="35"/>
      <c r="O126" s="157" t="s">
        <v>120</v>
      </c>
      <c r="P126" s="28"/>
      <c r="Q126" s="35"/>
      <c r="R126" s="35"/>
      <c r="S126" s="35"/>
      <c r="T126" s="94">
        <f t="shared" si="70"/>
        <v>0</v>
      </c>
      <c r="U126" s="35"/>
      <c r="V126" s="35"/>
      <c r="W126" s="35"/>
      <c r="X126" s="94">
        <f t="shared" si="71"/>
        <v>0</v>
      </c>
      <c r="Y126" s="35"/>
      <c r="Z126" s="35"/>
      <c r="AA126" s="35"/>
      <c r="AB126" s="94">
        <f t="shared" si="72"/>
        <v>0</v>
      </c>
      <c r="AC126" s="35"/>
      <c r="AD126" s="35"/>
      <c r="AE126" s="35"/>
      <c r="AF126" s="94">
        <f t="shared" si="73"/>
        <v>0</v>
      </c>
      <c r="AG126" s="94">
        <f t="shared" si="74"/>
        <v>0</v>
      </c>
      <c r="AH126" s="41">
        <f t="shared" si="75"/>
        <v>0</v>
      </c>
      <c r="AI126" s="42">
        <f t="shared" si="76"/>
        <v>0</v>
      </c>
    </row>
    <row r="127" spans="1:35" outlineLevel="1">
      <c r="A127" s="16">
        <v>4</v>
      </c>
      <c r="B127" s="114" t="s">
        <v>601</v>
      </c>
      <c r="C127" s="159">
        <v>41906</v>
      </c>
      <c r="D127" s="124" t="s">
        <v>616</v>
      </c>
      <c r="E127" s="161" t="s">
        <v>227</v>
      </c>
      <c r="F127" s="114" t="s">
        <v>164</v>
      </c>
      <c r="G127" s="160"/>
      <c r="H127" s="114"/>
      <c r="I127" s="237"/>
      <c r="J127" s="126">
        <v>35100000</v>
      </c>
      <c r="K127" s="28"/>
      <c r="L127" s="35"/>
      <c r="M127" s="35"/>
      <c r="N127" s="35"/>
      <c r="O127" s="157" t="s">
        <v>120</v>
      </c>
      <c r="P127" s="28"/>
      <c r="Q127" s="35"/>
      <c r="R127" s="35"/>
      <c r="S127" s="35"/>
      <c r="T127" s="94">
        <f t="shared" si="70"/>
        <v>0</v>
      </c>
      <c r="U127" s="35"/>
      <c r="V127" s="35"/>
      <c r="W127" s="35"/>
      <c r="X127" s="94">
        <f t="shared" si="71"/>
        <v>0</v>
      </c>
      <c r="Y127" s="35"/>
      <c r="Z127" s="35"/>
      <c r="AA127" s="35"/>
      <c r="AB127" s="94">
        <f t="shared" si="72"/>
        <v>0</v>
      </c>
      <c r="AC127" s="35"/>
      <c r="AD127" s="35"/>
      <c r="AE127" s="35"/>
      <c r="AF127" s="94">
        <f t="shared" si="73"/>
        <v>0</v>
      </c>
      <c r="AG127" s="94">
        <f t="shared" si="74"/>
        <v>0</v>
      </c>
      <c r="AH127" s="41">
        <f t="shared" si="75"/>
        <v>0</v>
      </c>
      <c r="AI127" s="42">
        <f t="shared" si="76"/>
        <v>0</v>
      </c>
    </row>
    <row r="128" spans="1:35" outlineLevel="1">
      <c r="A128" s="16">
        <v>5</v>
      </c>
      <c r="B128" s="114" t="s">
        <v>602</v>
      </c>
      <c r="C128" s="159">
        <v>41912</v>
      </c>
      <c r="D128" s="124" t="s">
        <v>617</v>
      </c>
      <c r="E128" s="161" t="s">
        <v>227</v>
      </c>
      <c r="F128" s="114" t="s">
        <v>164</v>
      </c>
      <c r="G128" s="160"/>
      <c r="H128" s="114"/>
      <c r="I128" s="237"/>
      <c r="J128" s="126">
        <v>18900000</v>
      </c>
      <c r="K128" s="28"/>
      <c r="L128" s="35"/>
      <c r="M128" s="35"/>
      <c r="N128" s="35"/>
      <c r="O128" s="157" t="s">
        <v>120</v>
      </c>
      <c r="P128" s="28"/>
      <c r="Q128" s="35"/>
      <c r="R128" s="35"/>
      <c r="S128" s="35"/>
      <c r="T128" s="94">
        <f t="shared" si="70"/>
        <v>0</v>
      </c>
      <c r="U128" s="35"/>
      <c r="V128" s="35"/>
      <c r="W128" s="35"/>
      <c r="X128" s="94">
        <f t="shared" si="71"/>
        <v>0</v>
      </c>
      <c r="Y128" s="35"/>
      <c r="Z128" s="35"/>
      <c r="AA128" s="35"/>
      <c r="AB128" s="94">
        <f t="shared" si="72"/>
        <v>0</v>
      </c>
      <c r="AC128" s="35"/>
      <c r="AD128" s="35"/>
      <c r="AE128" s="35"/>
      <c r="AF128" s="94">
        <f t="shared" si="73"/>
        <v>0</v>
      </c>
      <c r="AG128" s="94">
        <f t="shared" si="74"/>
        <v>0</v>
      </c>
      <c r="AH128" s="41">
        <f t="shared" si="75"/>
        <v>0</v>
      </c>
      <c r="AI128" s="42">
        <f t="shared" si="76"/>
        <v>0</v>
      </c>
    </row>
    <row r="129" spans="1:35" outlineLevel="1">
      <c r="A129" s="16">
        <v>6</v>
      </c>
      <c r="B129" s="114" t="s">
        <v>603</v>
      </c>
      <c r="C129" s="159">
        <v>41907</v>
      </c>
      <c r="D129" s="124" t="s">
        <v>618</v>
      </c>
      <c r="E129" s="161" t="s">
        <v>227</v>
      </c>
      <c r="F129" s="114" t="s">
        <v>164</v>
      </c>
      <c r="G129" s="160"/>
      <c r="H129" s="114"/>
      <c r="I129" s="237"/>
      <c r="J129" s="126">
        <v>24975000</v>
      </c>
      <c r="K129" s="28"/>
      <c r="L129" s="35"/>
      <c r="M129" s="35"/>
      <c r="N129" s="35"/>
      <c r="O129" s="157" t="s">
        <v>120</v>
      </c>
      <c r="P129" s="28"/>
      <c r="Q129" s="35"/>
      <c r="R129" s="35"/>
      <c r="S129" s="35"/>
      <c r="T129" s="94">
        <f t="shared" si="70"/>
        <v>0</v>
      </c>
      <c r="U129" s="35"/>
      <c r="V129" s="35"/>
      <c r="W129" s="35"/>
      <c r="X129" s="94">
        <f t="shared" si="71"/>
        <v>0</v>
      </c>
      <c r="Y129" s="35"/>
      <c r="Z129" s="35"/>
      <c r="AA129" s="35"/>
      <c r="AB129" s="94">
        <f t="shared" si="72"/>
        <v>0</v>
      </c>
      <c r="AC129" s="35"/>
      <c r="AD129" s="35"/>
      <c r="AE129" s="35"/>
      <c r="AF129" s="94">
        <f t="shared" si="73"/>
        <v>0</v>
      </c>
      <c r="AG129" s="94">
        <f t="shared" si="74"/>
        <v>0</v>
      </c>
      <c r="AH129" s="41">
        <f t="shared" si="75"/>
        <v>0</v>
      </c>
      <c r="AI129" s="42">
        <f t="shared" si="76"/>
        <v>0</v>
      </c>
    </row>
    <row r="130" spans="1:35" outlineLevel="1">
      <c r="A130" s="16">
        <v>7</v>
      </c>
      <c r="B130" s="114" t="s">
        <v>604</v>
      </c>
      <c r="C130" s="159">
        <v>41912</v>
      </c>
      <c r="D130" s="124" t="s">
        <v>619</v>
      </c>
      <c r="E130" s="161" t="s">
        <v>227</v>
      </c>
      <c r="F130" s="114" t="s">
        <v>164</v>
      </c>
      <c r="G130" s="160"/>
      <c r="H130" s="114"/>
      <c r="I130" s="237"/>
      <c r="J130" s="126">
        <v>24975000</v>
      </c>
      <c r="K130" s="28"/>
      <c r="L130" s="35"/>
      <c r="M130" s="35"/>
      <c r="N130" s="35"/>
      <c r="O130" s="157" t="s">
        <v>120</v>
      </c>
      <c r="P130" s="28"/>
      <c r="Q130" s="35"/>
      <c r="R130" s="35"/>
      <c r="S130" s="35"/>
      <c r="T130" s="94">
        <f t="shared" si="70"/>
        <v>0</v>
      </c>
      <c r="U130" s="35"/>
      <c r="V130" s="35"/>
      <c r="W130" s="35"/>
      <c r="X130" s="94">
        <f t="shared" si="71"/>
        <v>0</v>
      </c>
      <c r="Y130" s="35"/>
      <c r="Z130" s="35"/>
      <c r="AA130" s="35"/>
      <c r="AB130" s="94">
        <f t="shared" si="72"/>
        <v>0</v>
      </c>
      <c r="AC130" s="35"/>
      <c r="AD130" s="35"/>
      <c r="AE130" s="35"/>
      <c r="AF130" s="94">
        <f t="shared" si="73"/>
        <v>0</v>
      </c>
      <c r="AG130" s="94">
        <f t="shared" si="74"/>
        <v>0</v>
      </c>
      <c r="AH130" s="41">
        <f t="shared" si="75"/>
        <v>0</v>
      </c>
      <c r="AI130" s="42">
        <f t="shared" si="76"/>
        <v>0</v>
      </c>
    </row>
    <row r="131" spans="1:35" outlineLevel="1">
      <c r="A131" s="16">
        <v>8</v>
      </c>
      <c r="B131" s="114" t="s">
        <v>605</v>
      </c>
      <c r="C131" s="159">
        <v>41912</v>
      </c>
      <c r="D131" s="124" t="s">
        <v>620</v>
      </c>
      <c r="E131" s="161" t="s">
        <v>227</v>
      </c>
      <c r="F131" s="114" t="s">
        <v>164</v>
      </c>
      <c r="G131" s="160"/>
      <c r="H131" s="114"/>
      <c r="I131" s="237"/>
      <c r="J131" s="126">
        <v>58725000</v>
      </c>
      <c r="K131" s="28"/>
      <c r="L131" s="35"/>
      <c r="M131" s="35"/>
      <c r="N131" s="35"/>
      <c r="O131" s="157" t="s">
        <v>120</v>
      </c>
      <c r="P131" s="28"/>
      <c r="Q131" s="35"/>
      <c r="R131" s="35"/>
      <c r="S131" s="35"/>
      <c r="T131" s="94">
        <f t="shared" si="70"/>
        <v>0</v>
      </c>
      <c r="U131" s="35"/>
      <c r="V131" s="35"/>
      <c r="W131" s="35"/>
      <c r="X131" s="94">
        <f t="shared" si="71"/>
        <v>0</v>
      </c>
      <c r="Y131" s="35"/>
      <c r="Z131" s="35"/>
      <c r="AA131" s="35"/>
      <c r="AB131" s="94">
        <f t="shared" si="72"/>
        <v>0</v>
      </c>
      <c r="AC131" s="35"/>
      <c r="AD131" s="35"/>
      <c r="AE131" s="35"/>
      <c r="AF131" s="94">
        <f t="shared" si="73"/>
        <v>0</v>
      </c>
      <c r="AG131" s="94">
        <f t="shared" si="74"/>
        <v>0</v>
      </c>
      <c r="AH131" s="41">
        <f t="shared" si="75"/>
        <v>0</v>
      </c>
      <c r="AI131" s="42">
        <f t="shared" si="76"/>
        <v>0</v>
      </c>
    </row>
    <row r="132" spans="1:35" outlineLevel="1">
      <c r="A132" s="16">
        <v>9</v>
      </c>
      <c r="B132" s="114" t="s">
        <v>606</v>
      </c>
      <c r="C132" s="159">
        <v>41912</v>
      </c>
      <c r="D132" s="124" t="s">
        <v>621</v>
      </c>
      <c r="E132" s="161" t="s">
        <v>227</v>
      </c>
      <c r="F132" s="114" t="s">
        <v>164</v>
      </c>
      <c r="G132" s="160"/>
      <c r="H132" s="114"/>
      <c r="I132" s="237"/>
      <c r="J132" s="126">
        <v>23625000</v>
      </c>
      <c r="K132" s="28"/>
      <c r="L132" s="35"/>
      <c r="M132" s="35"/>
      <c r="N132" s="35"/>
      <c r="O132" s="157" t="s">
        <v>120</v>
      </c>
      <c r="P132" s="28"/>
      <c r="Q132" s="35"/>
      <c r="R132" s="35"/>
      <c r="S132" s="35"/>
      <c r="T132" s="94">
        <f t="shared" si="70"/>
        <v>0</v>
      </c>
      <c r="U132" s="35"/>
      <c r="V132" s="35"/>
      <c r="W132" s="35"/>
      <c r="X132" s="94">
        <f t="shared" si="71"/>
        <v>0</v>
      </c>
      <c r="Y132" s="35"/>
      <c r="Z132" s="35"/>
      <c r="AA132" s="35"/>
      <c r="AB132" s="94">
        <f t="shared" si="72"/>
        <v>0</v>
      </c>
      <c r="AC132" s="35"/>
      <c r="AD132" s="35"/>
      <c r="AE132" s="35"/>
      <c r="AF132" s="94">
        <f t="shared" si="73"/>
        <v>0</v>
      </c>
      <c r="AG132" s="94">
        <f t="shared" si="74"/>
        <v>0</v>
      </c>
      <c r="AH132" s="41">
        <f t="shared" si="75"/>
        <v>0</v>
      </c>
      <c r="AI132" s="42">
        <f t="shared" si="76"/>
        <v>0</v>
      </c>
    </row>
    <row r="133" spans="1:35" outlineLevel="1">
      <c r="A133" s="16">
        <v>10</v>
      </c>
      <c r="B133" s="114" t="s">
        <v>481</v>
      </c>
      <c r="C133" s="159">
        <v>41912</v>
      </c>
      <c r="D133" s="124" t="s">
        <v>622</v>
      </c>
      <c r="E133" s="161" t="s">
        <v>227</v>
      </c>
      <c r="F133" s="114" t="s">
        <v>164</v>
      </c>
      <c r="G133" s="160"/>
      <c r="H133" s="114"/>
      <c r="I133" s="237"/>
      <c r="J133" s="126">
        <v>18200000</v>
      </c>
      <c r="K133" s="28"/>
      <c r="L133" s="35"/>
      <c r="M133" s="35"/>
      <c r="N133" s="35"/>
      <c r="O133" s="157" t="s">
        <v>120</v>
      </c>
      <c r="P133" s="28"/>
      <c r="Q133" s="35"/>
      <c r="R133" s="35"/>
      <c r="S133" s="35"/>
      <c r="T133" s="94">
        <f t="shared" si="70"/>
        <v>0</v>
      </c>
      <c r="U133" s="35"/>
      <c r="V133" s="35"/>
      <c r="W133" s="35"/>
      <c r="X133" s="94">
        <f t="shared" si="71"/>
        <v>0</v>
      </c>
      <c r="Y133" s="35"/>
      <c r="Z133" s="35"/>
      <c r="AA133" s="35"/>
      <c r="AB133" s="94">
        <f t="shared" si="72"/>
        <v>0</v>
      </c>
      <c r="AC133" s="35"/>
      <c r="AD133" s="35"/>
      <c r="AE133" s="35"/>
      <c r="AF133" s="94">
        <f t="shared" si="73"/>
        <v>0</v>
      </c>
      <c r="AG133" s="94">
        <f t="shared" si="74"/>
        <v>0</v>
      </c>
      <c r="AH133" s="41">
        <f t="shared" si="75"/>
        <v>0</v>
      </c>
      <c r="AI133" s="42">
        <f t="shared" si="76"/>
        <v>0</v>
      </c>
    </row>
    <row r="134" spans="1:35" outlineLevel="1">
      <c r="A134" s="16">
        <v>11</v>
      </c>
      <c r="B134" s="114" t="s">
        <v>607</v>
      </c>
      <c r="C134" s="159">
        <v>41912</v>
      </c>
      <c r="D134" s="124" t="s">
        <v>623</v>
      </c>
      <c r="E134" s="161" t="s">
        <v>227</v>
      </c>
      <c r="F134" s="114" t="s">
        <v>164</v>
      </c>
      <c r="G134" s="160"/>
      <c r="H134" s="114"/>
      <c r="I134" s="237"/>
      <c r="J134" s="126">
        <v>81000000</v>
      </c>
      <c r="K134" s="28"/>
      <c r="L134" s="35"/>
      <c r="M134" s="35"/>
      <c r="N134" s="35"/>
      <c r="O134" s="157" t="s">
        <v>120</v>
      </c>
      <c r="P134" s="28"/>
      <c r="Q134" s="35"/>
      <c r="R134" s="35"/>
      <c r="S134" s="35"/>
      <c r="T134" s="94">
        <f t="shared" si="70"/>
        <v>0</v>
      </c>
      <c r="U134" s="35"/>
      <c r="V134" s="35"/>
      <c r="W134" s="35"/>
      <c r="X134" s="94">
        <f t="shared" si="71"/>
        <v>0</v>
      </c>
      <c r="Y134" s="35"/>
      <c r="Z134" s="35"/>
      <c r="AA134" s="35"/>
      <c r="AB134" s="94">
        <f t="shared" si="72"/>
        <v>0</v>
      </c>
      <c r="AC134" s="35"/>
      <c r="AD134" s="35"/>
      <c r="AE134" s="35"/>
      <c r="AF134" s="94">
        <f t="shared" si="73"/>
        <v>0</v>
      </c>
      <c r="AG134" s="94">
        <f t="shared" si="74"/>
        <v>0</v>
      </c>
      <c r="AH134" s="41">
        <f t="shared" si="75"/>
        <v>0</v>
      </c>
      <c r="AI134" s="42">
        <f t="shared" si="76"/>
        <v>0</v>
      </c>
    </row>
    <row r="135" spans="1:35" outlineLevel="1">
      <c r="A135" s="16">
        <v>12</v>
      </c>
      <c r="B135" s="114" t="s">
        <v>608</v>
      </c>
      <c r="C135" s="159">
        <v>41907</v>
      </c>
      <c r="D135" s="124" t="s">
        <v>624</v>
      </c>
      <c r="E135" s="161" t="s">
        <v>227</v>
      </c>
      <c r="F135" s="114" t="s">
        <v>164</v>
      </c>
      <c r="G135" s="160"/>
      <c r="H135" s="114"/>
      <c r="I135" s="237"/>
      <c r="J135" s="126">
        <v>54000000</v>
      </c>
      <c r="K135" s="28"/>
      <c r="L135" s="35"/>
      <c r="M135" s="35"/>
      <c r="N135" s="35"/>
      <c r="O135" s="157" t="s">
        <v>120</v>
      </c>
      <c r="P135" s="28"/>
      <c r="Q135" s="35"/>
      <c r="R135" s="35"/>
      <c r="S135" s="35"/>
      <c r="T135" s="94">
        <f t="shared" si="70"/>
        <v>0</v>
      </c>
      <c r="U135" s="35"/>
      <c r="V135" s="35"/>
      <c r="W135" s="35"/>
      <c r="X135" s="94">
        <f t="shared" si="71"/>
        <v>0</v>
      </c>
      <c r="Y135" s="35"/>
      <c r="Z135" s="35"/>
      <c r="AA135" s="35"/>
      <c r="AB135" s="94">
        <f t="shared" si="72"/>
        <v>0</v>
      </c>
      <c r="AC135" s="35"/>
      <c r="AD135" s="35"/>
      <c r="AE135" s="35"/>
      <c r="AF135" s="94">
        <f t="shared" si="73"/>
        <v>0</v>
      </c>
      <c r="AG135" s="94">
        <f t="shared" si="74"/>
        <v>0</v>
      </c>
      <c r="AH135" s="41">
        <f t="shared" si="75"/>
        <v>0</v>
      </c>
      <c r="AI135" s="42">
        <f t="shared" si="76"/>
        <v>0</v>
      </c>
    </row>
    <row r="136" spans="1:35" outlineLevel="1">
      <c r="A136" s="16">
        <v>13</v>
      </c>
      <c r="B136" s="114" t="s">
        <v>609</v>
      </c>
      <c r="C136" s="159">
        <v>41912</v>
      </c>
      <c r="D136" s="124" t="s">
        <v>625</v>
      </c>
      <c r="E136" s="161" t="s">
        <v>227</v>
      </c>
      <c r="F136" s="114" t="s">
        <v>164</v>
      </c>
      <c r="G136" s="160"/>
      <c r="H136" s="114"/>
      <c r="I136" s="237"/>
      <c r="J136" s="126">
        <v>18225000</v>
      </c>
      <c r="K136" s="28"/>
      <c r="L136" s="35"/>
      <c r="M136" s="35"/>
      <c r="N136" s="35"/>
      <c r="O136" s="157" t="s">
        <v>120</v>
      </c>
      <c r="P136" s="28"/>
      <c r="Q136" s="35"/>
      <c r="R136" s="35"/>
      <c r="S136" s="35"/>
      <c r="T136" s="94">
        <f t="shared" si="70"/>
        <v>0</v>
      </c>
      <c r="U136" s="35"/>
      <c r="V136" s="35"/>
      <c r="W136" s="35"/>
      <c r="X136" s="94">
        <f t="shared" si="71"/>
        <v>0</v>
      </c>
      <c r="Y136" s="35"/>
      <c r="Z136" s="35"/>
      <c r="AA136" s="35"/>
      <c r="AB136" s="94">
        <f t="shared" si="72"/>
        <v>0</v>
      </c>
      <c r="AC136" s="35"/>
      <c r="AD136" s="35"/>
      <c r="AE136" s="35"/>
      <c r="AF136" s="94">
        <f t="shared" si="73"/>
        <v>0</v>
      </c>
      <c r="AG136" s="94">
        <f t="shared" si="74"/>
        <v>0</v>
      </c>
      <c r="AH136" s="41">
        <f t="shared" si="75"/>
        <v>0</v>
      </c>
      <c r="AI136" s="42">
        <f t="shared" si="76"/>
        <v>0</v>
      </c>
    </row>
    <row r="137" spans="1:35" outlineLevel="1">
      <c r="A137" s="16">
        <v>14</v>
      </c>
      <c r="B137" s="114" t="s">
        <v>610</v>
      </c>
      <c r="C137" s="159">
        <v>41906</v>
      </c>
      <c r="D137" s="124" t="s">
        <v>626</v>
      </c>
      <c r="E137" s="161" t="s">
        <v>227</v>
      </c>
      <c r="F137" s="114" t="s">
        <v>164</v>
      </c>
      <c r="G137" s="160"/>
      <c r="H137" s="114"/>
      <c r="I137" s="237"/>
      <c r="J137" s="126">
        <v>22950000</v>
      </c>
      <c r="K137" s="28"/>
      <c r="L137" s="35"/>
      <c r="M137" s="35"/>
      <c r="N137" s="35"/>
      <c r="O137" s="157" t="s">
        <v>120</v>
      </c>
      <c r="P137" s="28"/>
      <c r="Q137" s="35"/>
      <c r="R137" s="35"/>
      <c r="S137" s="35"/>
      <c r="T137" s="94">
        <f t="shared" si="70"/>
        <v>0</v>
      </c>
      <c r="U137" s="35"/>
      <c r="V137" s="35"/>
      <c r="W137" s="35"/>
      <c r="X137" s="94">
        <f t="shared" si="71"/>
        <v>0</v>
      </c>
      <c r="Y137" s="35"/>
      <c r="Z137" s="35"/>
      <c r="AA137" s="35"/>
      <c r="AB137" s="94">
        <f t="shared" si="72"/>
        <v>0</v>
      </c>
      <c r="AC137" s="35"/>
      <c r="AD137" s="35"/>
      <c r="AE137" s="35"/>
      <c r="AF137" s="94">
        <f t="shared" si="73"/>
        <v>0</v>
      </c>
      <c r="AG137" s="94">
        <f t="shared" si="74"/>
        <v>0</v>
      </c>
      <c r="AH137" s="41">
        <f t="shared" si="75"/>
        <v>0</v>
      </c>
      <c r="AI137" s="42">
        <f t="shared" si="76"/>
        <v>0</v>
      </c>
    </row>
    <row r="138" spans="1:35" outlineLevel="1">
      <c r="A138" s="16">
        <v>15</v>
      </c>
      <c r="B138" s="114" t="s">
        <v>611</v>
      </c>
      <c r="C138" s="159">
        <v>41912</v>
      </c>
      <c r="D138" s="124" t="s">
        <v>627</v>
      </c>
      <c r="E138" s="161" t="s">
        <v>227</v>
      </c>
      <c r="F138" s="114" t="s">
        <v>164</v>
      </c>
      <c r="G138" s="160"/>
      <c r="H138" s="114"/>
      <c r="I138" s="237"/>
      <c r="J138" s="126">
        <v>71500000</v>
      </c>
      <c r="K138" s="28"/>
      <c r="L138" s="35"/>
      <c r="M138" s="35"/>
      <c r="N138" s="35"/>
      <c r="O138" s="157" t="s">
        <v>120</v>
      </c>
      <c r="P138" s="28"/>
      <c r="Q138" s="35"/>
      <c r="R138" s="35"/>
      <c r="S138" s="35"/>
      <c r="T138" s="94">
        <f t="shared" si="70"/>
        <v>0</v>
      </c>
      <c r="U138" s="35"/>
      <c r="V138" s="35"/>
      <c r="W138" s="35"/>
      <c r="X138" s="94">
        <f t="shared" si="71"/>
        <v>0</v>
      </c>
      <c r="Y138" s="35"/>
      <c r="Z138" s="35"/>
      <c r="AA138" s="35"/>
      <c r="AB138" s="94">
        <f t="shared" si="72"/>
        <v>0</v>
      </c>
      <c r="AC138" s="35"/>
      <c r="AD138" s="35"/>
      <c r="AE138" s="35"/>
      <c r="AF138" s="94">
        <f t="shared" si="73"/>
        <v>0</v>
      </c>
      <c r="AG138" s="94">
        <f t="shared" si="74"/>
        <v>0</v>
      </c>
      <c r="AH138" s="41">
        <f t="shared" si="75"/>
        <v>0</v>
      </c>
      <c r="AI138" s="42">
        <f t="shared" si="76"/>
        <v>0</v>
      </c>
    </row>
    <row r="139" spans="1:35" outlineLevel="1">
      <c r="A139" s="16">
        <v>16</v>
      </c>
      <c r="B139" s="114" t="s">
        <v>612</v>
      </c>
      <c r="C139" s="159">
        <v>41912</v>
      </c>
      <c r="D139" s="124" t="s">
        <v>628</v>
      </c>
      <c r="E139" s="161" t="s">
        <v>227</v>
      </c>
      <c r="F139" s="114" t="s">
        <v>164</v>
      </c>
      <c r="G139" s="160"/>
      <c r="H139" s="114"/>
      <c r="I139" s="237"/>
      <c r="J139" s="126">
        <v>18225000</v>
      </c>
      <c r="K139" s="28"/>
      <c r="L139" s="35"/>
      <c r="M139" s="35"/>
      <c r="N139" s="35"/>
      <c r="O139" s="157" t="s">
        <v>120</v>
      </c>
      <c r="P139" s="28"/>
      <c r="Q139" s="35"/>
      <c r="R139" s="35"/>
      <c r="S139" s="35"/>
      <c r="T139" s="94">
        <f t="shared" si="70"/>
        <v>0</v>
      </c>
      <c r="U139" s="35"/>
      <c r="V139" s="35"/>
      <c r="W139" s="35"/>
      <c r="X139" s="94">
        <f t="shared" si="71"/>
        <v>0</v>
      </c>
      <c r="Y139" s="35"/>
      <c r="Z139" s="35"/>
      <c r="AA139" s="35"/>
      <c r="AB139" s="94">
        <f t="shared" si="72"/>
        <v>0</v>
      </c>
      <c r="AC139" s="35"/>
      <c r="AD139" s="35"/>
      <c r="AE139" s="35"/>
      <c r="AF139" s="94">
        <f t="shared" si="73"/>
        <v>0</v>
      </c>
      <c r="AG139" s="94">
        <f t="shared" si="74"/>
        <v>0</v>
      </c>
      <c r="AH139" s="41">
        <f t="shared" si="75"/>
        <v>0</v>
      </c>
      <c r="AI139" s="42">
        <f t="shared" si="76"/>
        <v>0</v>
      </c>
    </row>
    <row r="140" spans="1:35" outlineLevel="1">
      <c r="A140" s="16">
        <v>17</v>
      </c>
      <c r="B140" s="114" t="s">
        <v>511</v>
      </c>
      <c r="C140" s="159">
        <v>41912</v>
      </c>
      <c r="D140" s="124" t="s">
        <v>629</v>
      </c>
      <c r="E140" s="161" t="s">
        <v>227</v>
      </c>
      <c r="F140" s="114" t="s">
        <v>164</v>
      </c>
      <c r="G140" s="160"/>
      <c r="H140" s="114"/>
      <c r="I140" s="237"/>
      <c r="J140" s="126">
        <v>16200000</v>
      </c>
      <c r="K140" s="28"/>
      <c r="L140" s="35"/>
      <c r="M140" s="35"/>
      <c r="N140" s="35"/>
      <c r="O140" s="157" t="s">
        <v>120</v>
      </c>
      <c r="P140" s="28"/>
      <c r="Q140" s="35"/>
      <c r="R140" s="35"/>
      <c r="S140" s="35"/>
      <c r="T140" s="94">
        <f t="shared" si="70"/>
        <v>0</v>
      </c>
      <c r="U140" s="35"/>
      <c r="V140" s="35"/>
      <c r="W140" s="35"/>
      <c r="X140" s="94">
        <f t="shared" si="71"/>
        <v>0</v>
      </c>
      <c r="Y140" s="35"/>
      <c r="Z140" s="35"/>
      <c r="AA140" s="35"/>
      <c r="AB140" s="94">
        <f t="shared" si="72"/>
        <v>0</v>
      </c>
      <c r="AC140" s="35"/>
      <c r="AD140" s="35"/>
      <c r="AE140" s="35"/>
      <c r="AF140" s="94">
        <f t="shared" si="73"/>
        <v>0</v>
      </c>
      <c r="AG140" s="94">
        <f t="shared" si="74"/>
        <v>0</v>
      </c>
      <c r="AH140" s="41">
        <f t="shared" si="75"/>
        <v>0</v>
      </c>
      <c r="AI140" s="42">
        <f t="shared" si="76"/>
        <v>0</v>
      </c>
    </row>
    <row r="141" spans="1:35" outlineLevel="1">
      <c r="A141" s="16">
        <v>18</v>
      </c>
      <c r="B141" s="114" t="s">
        <v>630</v>
      </c>
      <c r="C141" s="159">
        <v>41912</v>
      </c>
      <c r="D141" s="124" t="s">
        <v>648</v>
      </c>
      <c r="E141" s="161" t="s">
        <v>227</v>
      </c>
      <c r="F141" s="114" t="s">
        <v>164</v>
      </c>
      <c r="G141" s="160"/>
      <c r="H141" s="114"/>
      <c r="I141" s="237"/>
      <c r="J141" s="126">
        <v>54000000</v>
      </c>
      <c r="K141" s="28"/>
      <c r="L141" s="35"/>
      <c r="M141" s="35"/>
      <c r="N141" s="35"/>
      <c r="O141" s="157" t="s">
        <v>120</v>
      </c>
      <c r="P141" s="28"/>
      <c r="Q141" s="35"/>
      <c r="R141" s="35"/>
      <c r="S141" s="35"/>
      <c r="T141" s="94">
        <f t="shared" si="70"/>
        <v>0</v>
      </c>
      <c r="U141" s="35"/>
      <c r="V141" s="35"/>
      <c r="W141" s="35"/>
      <c r="X141" s="94">
        <f t="shared" si="71"/>
        <v>0</v>
      </c>
      <c r="Y141" s="35"/>
      <c r="Z141" s="35"/>
      <c r="AA141" s="35"/>
      <c r="AB141" s="94">
        <f t="shared" si="72"/>
        <v>0</v>
      </c>
      <c r="AC141" s="35"/>
      <c r="AD141" s="35"/>
      <c r="AE141" s="35"/>
      <c r="AF141" s="94">
        <f t="shared" si="73"/>
        <v>0</v>
      </c>
      <c r="AG141" s="94">
        <f t="shared" si="74"/>
        <v>0</v>
      </c>
      <c r="AH141" s="41">
        <f t="shared" si="75"/>
        <v>0</v>
      </c>
      <c r="AI141" s="42">
        <f t="shared" si="76"/>
        <v>0</v>
      </c>
    </row>
    <row r="142" spans="1:35" outlineLevel="1">
      <c r="A142" s="16">
        <v>19</v>
      </c>
      <c r="B142" s="114" t="s">
        <v>631</v>
      </c>
      <c r="C142" s="159">
        <v>41907</v>
      </c>
      <c r="D142" s="124" t="s">
        <v>649</v>
      </c>
      <c r="E142" s="161" t="s">
        <v>227</v>
      </c>
      <c r="F142" s="114" t="s">
        <v>164</v>
      </c>
      <c r="G142" s="160"/>
      <c r="H142" s="114"/>
      <c r="I142" s="237"/>
      <c r="J142" s="126">
        <v>35100000</v>
      </c>
      <c r="K142" s="28"/>
      <c r="L142" s="35"/>
      <c r="M142" s="35"/>
      <c r="N142" s="35"/>
      <c r="O142" s="157" t="s">
        <v>120</v>
      </c>
      <c r="P142" s="28"/>
      <c r="Q142" s="35"/>
      <c r="R142" s="35"/>
      <c r="S142" s="35"/>
      <c r="T142" s="94">
        <f t="shared" si="70"/>
        <v>0</v>
      </c>
      <c r="U142" s="35"/>
      <c r="V142" s="35"/>
      <c r="W142" s="35"/>
      <c r="X142" s="94">
        <f t="shared" si="71"/>
        <v>0</v>
      </c>
      <c r="Y142" s="35"/>
      <c r="Z142" s="35"/>
      <c r="AA142" s="35"/>
      <c r="AB142" s="94">
        <f t="shared" si="72"/>
        <v>0</v>
      </c>
      <c r="AC142" s="35"/>
      <c r="AD142" s="35"/>
      <c r="AE142" s="35"/>
      <c r="AF142" s="94">
        <f t="shared" si="73"/>
        <v>0</v>
      </c>
      <c r="AG142" s="94">
        <f t="shared" si="74"/>
        <v>0</v>
      </c>
      <c r="AH142" s="41">
        <f t="shared" si="75"/>
        <v>0</v>
      </c>
      <c r="AI142" s="42">
        <f t="shared" si="76"/>
        <v>0</v>
      </c>
    </row>
    <row r="143" spans="1:35" outlineLevel="1">
      <c r="A143" s="16">
        <v>20</v>
      </c>
      <c r="B143" s="114" t="s">
        <v>632</v>
      </c>
      <c r="C143" s="159">
        <v>41912</v>
      </c>
      <c r="D143" s="124" t="s">
        <v>650</v>
      </c>
      <c r="E143" s="161" t="s">
        <v>227</v>
      </c>
      <c r="F143" s="114" t="s">
        <v>164</v>
      </c>
      <c r="G143" s="160"/>
      <c r="H143" s="114"/>
      <c r="I143" s="237"/>
      <c r="J143" s="126">
        <v>22275000</v>
      </c>
      <c r="K143" s="28"/>
      <c r="L143" s="35"/>
      <c r="M143" s="35"/>
      <c r="N143" s="35"/>
      <c r="O143" s="157" t="s">
        <v>120</v>
      </c>
      <c r="P143" s="28"/>
      <c r="Q143" s="35"/>
      <c r="R143" s="35"/>
      <c r="S143" s="35"/>
      <c r="T143" s="94">
        <f t="shared" si="70"/>
        <v>0</v>
      </c>
      <c r="U143" s="35"/>
      <c r="V143" s="35"/>
      <c r="W143" s="35"/>
      <c r="X143" s="94">
        <f t="shared" si="71"/>
        <v>0</v>
      </c>
      <c r="Y143" s="35"/>
      <c r="Z143" s="35"/>
      <c r="AA143" s="35"/>
      <c r="AB143" s="94">
        <f t="shared" si="72"/>
        <v>0</v>
      </c>
      <c r="AC143" s="35"/>
      <c r="AD143" s="35"/>
      <c r="AE143" s="35"/>
      <c r="AF143" s="94">
        <f t="shared" si="73"/>
        <v>0</v>
      </c>
      <c r="AG143" s="94">
        <f t="shared" si="74"/>
        <v>0</v>
      </c>
      <c r="AH143" s="41">
        <f t="shared" si="75"/>
        <v>0</v>
      </c>
      <c r="AI143" s="42">
        <f t="shared" si="76"/>
        <v>0</v>
      </c>
    </row>
    <row r="144" spans="1:35" outlineLevel="1">
      <c r="A144" s="16">
        <v>21</v>
      </c>
      <c r="B144" s="114" t="s">
        <v>639</v>
      </c>
      <c r="C144" s="159">
        <v>41906</v>
      </c>
      <c r="D144" s="124" t="s">
        <v>651</v>
      </c>
      <c r="E144" s="161" t="s">
        <v>227</v>
      </c>
      <c r="F144" s="114" t="s">
        <v>164</v>
      </c>
      <c r="G144" s="160"/>
      <c r="H144" s="114"/>
      <c r="I144" s="237"/>
      <c r="J144" s="126">
        <v>27675000</v>
      </c>
      <c r="K144" s="28"/>
      <c r="L144" s="35"/>
      <c r="M144" s="35"/>
      <c r="N144" s="35"/>
      <c r="O144" s="157" t="s">
        <v>120</v>
      </c>
      <c r="P144" s="28"/>
      <c r="Q144" s="35"/>
      <c r="R144" s="35"/>
      <c r="S144" s="35"/>
      <c r="T144" s="94">
        <f t="shared" si="70"/>
        <v>0</v>
      </c>
      <c r="U144" s="35"/>
      <c r="V144" s="35"/>
      <c r="W144" s="35"/>
      <c r="X144" s="94">
        <f t="shared" si="71"/>
        <v>0</v>
      </c>
      <c r="Y144" s="35"/>
      <c r="Z144" s="35"/>
      <c r="AA144" s="35"/>
      <c r="AB144" s="94">
        <f t="shared" si="72"/>
        <v>0</v>
      </c>
      <c r="AC144" s="35"/>
      <c r="AD144" s="35"/>
      <c r="AE144" s="35"/>
      <c r="AF144" s="94">
        <f t="shared" si="73"/>
        <v>0</v>
      </c>
      <c r="AG144" s="94">
        <f t="shared" si="74"/>
        <v>0</v>
      </c>
      <c r="AH144" s="41">
        <f t="shared" si="75"/>
        <v>0</v>
      </c>
      <c r="AI144" s="42">
        <f t="shared" si="76"/>
        <v>0</v>
      </c>
    </row>
    <row r="145" spans="1:35" outlineLevel="1">
      <c r="A145" s="16">
        <v>22</v>
      </c>
      <c r="B145" s="114" t="s">
        <v>640</v>
      </c>
      <c r="C145" s="159">
        <v>41907</v>
      </c>
      <c r="D145" s="124" t="s">
        <v>652</v>
      </c>
      <c r="E145" s="161" t="s">
        <v>227</v>
      </c>
      <c r="F145" s="114" t="s">
        <v>164</v>
      </c>
      <c r="G145" s="160"/>
      <c r="H145" s="114"/>
      <c r="I145" s="237"/>
      <c r="J145" s="126">
        <v>25650000</v>
      </c>
      <c r="K145" s="28"/>
      <c r="L145" s="35"/>
      <c r="M145" s="35"/>
      <c r="N145" s="35"/>
      <c r="O145" s="157" t="s">
        <v>120</v>
      </c>
      <c r="P145" s="28"/>
      <c r="Q145" s="35"/>
      <c r="R145" s="35"/>
      <c r="S145" s="35"/>
      <c r="T145" s="94">
        <f t="shared" si="70"/>
        <v>0</v>
      </c>
      <c r="U145" s="35"/>
      <c r="V145" s="35"/>
      <c r="W145" s="35"/>
      <c r="X145" s="94">
        <f t="shared" si="71"/>
        <v>0</v>
      </c>
      <c r="Y145" s="35"/>
      <c r="Z145" s="35"/>
      <c r="AA145" s="35"/>
      <c r="AB145" s="94">
        <f t="shared" si="72"/>
        <v>0</v>
      </c>
      <c r="AC145" s="35"/>
      <c r="AD145" s="35"/>
      <c r="AE145" s="35"/>
      <c r="AF145" s="94">
        <f t="shared" si="73"/>
        <v>0</v>
      </c>
      <c r="AG145" s="94">
        <f t="shared" si="74"/>
        <v>0</v>
      </c>
      <c r="AH145" s="41">
        <f t="shared" si="75"/>
        <v>0</v>
      </c>
      <c r="AI145" s="42">
        <f t="shared" si="76"/>
        <v>0</v>
      </c>
    </row>
    <row r="146" spans="1:35" outlineLevel="1">
      <c r="A146" s="16">
        <v>23</v>
      </c>
      <c r="B146" s="114" t="s">
        <v>641</v>
      </c>
      <c r="C146" s="159">
        <v>41907</v>
      </c>
      <c r="D146" s="124" t="s">
        <v>653</v>
      </c>
      <c r="E146" s="161" t="s">
        <v>227</v>
      </c>
      <c r="F146" s="114" t="s">
        <v>164</v>
      </c>
      <c r="G146" s="160"/>
      <c r="H146" s="114"/>
      <c r="I146" s="237"/>
      <c r="J146" s="126">
        <v>37800000</v>
      </c>
      <c r="K146" s="28"/>
      <c r="L146" s="35"/>
      <c r="M146" s="35"/>
      <c r="N146" s="35"/>
      <c r="O146" s="157" t="s">
        <v>120</v>
      </c>
      <c r="P146" s="28"/>
      <c r="Q146" s="35"/>
      <c r="R146" s="35"/>
      <c r="S146" s="35"/>
      <c r="T146" s="94">
        <f t="shared" si="70"/>
        <v>0</v>
      </c>
      <c r="U146" s="35"/>
      <c r="V146" s="35"/>
      <c r="W146" s="35"/>
      <c r="X146" s="94">
        <f t="shared" si="71"/>
        <v>0</v>
      </c>
      <c r="Y146" s="35"/>
      <c r="Z146" s="35"/>
      <c r="AA146" s="35"/>
      <c r="AB146" s="94">
        <f t="shared" si="72"/>
        <v>0</v>
      </c>
      <c r="AC146" s="35"/>
      <c r="AD146" s="35"/>
      <c r="AE146" s="35"/>
      <c r="AF146" s="94">
        <f t="shared" si="73"/>
        <v>0</v>
      </c>
      <c r="AG146" s="94">
        <f t="shared" si="74"/>
        <v>0</v>
      </c>
      <c r="AH146" s="41">
        <f t="shared" si="75"/>
        <v>0</v>
      </c>
      <c r="AI146" s="42">
        <f t="shared" si="76"/>
        <v>0</v>
      </c>
    </row>
    <row r="147" spans="1:35" outlineLevel="1">
      <c r="A147" s="16">
        <v>24</v>
      </c>
      <c r="B147" s="114" t="s">
        <v>642</v>
      </c>
      <c r="C147" s="159">
        <v>41912</v>
      </c>
      <c r="D147" s="124" t="s">
        <v>654</v>
      </c>
      <c r="E147" s="161" t="s">
        <v>227</v>
      </c>
      <c r="F147" s="114" t="s">
        <v>164</v>
      </c>
      <c r="G147" s="160"/>
      <c r="H147" s="114"/>
      <c r="I147" s="237"/>
      <c r="J147" s="126">
        <v>54675000</v>
      </c>
      <c r="K147" s="28"/>
      <c r="L147" s="35"/>
      <c r="M147" s="35"/>
      <c r="N147" s="35"/>
      <c r="O147" s="157" t="s">
        <v>120</v>
      </c>
      <c r="P147" s="28"/>
      <c r="Q147" s="35"/>
      <c r="R147" s="35"/>
      <c r="S147" s="35"/>
      <c r="T147" s="94">
        <f t="shared" si="70"/>
        <v>0</v>
      </c>
      <c r="U147" s="35"/>
      <c r="V147" s="35"/>
      <c r="W147" s="35"/>
      <c r="X147" s="94">
        <f t="shared" si="71"/>
        <v>0</v>
      </c>
      <c r="Y147" s="35"/>
      <c r="Z147" s="35"/>
      <c r="AA147" s="35"/>
      <c r="AB147" s="94">
        <f t="shared" si="72"/>
        <v>0</v>
      </c>
      <c r="AC147" s="35"/>
      <c r="AD147" s="35"/>
      <c r="AE147" s="35"/>
      <c r="AF147" s="94">
        <f t="shared" si="73"/>
        <v>0</v>
      </c>
      <c r="AG147" s="94">
        <f t="shared" si="74"/>
        <v>0</v>
      </c>
      <c r="AH147" s="41">
        <f t="shared" si="75"/>
        <v>0</v>
      </c>
      <c r="AI147" s="42">
        <f t="shared" si="76"/>
        <v>0</v>
      </c>
    </row>
    <row r="148" spans="1:35" outlineLevel="1">
      <c r="A148" s="16">
        <v>25</v>
      </c>
      <c r="B148" s="114" t="s">
        <v>643</v>
      </c>
      <c r="C148" s="159">
        <v>41912</v>
      </c>
      <c r="D148" s="124" t="s">
        <v>655</v>
      </c>
      <c r="E148" s="161" t="s">
        <v>227</v>
      </c>
      <c r="F148" s="114" t="s">
        <v>164</v>
      </c>
      <c r="G148" s="160"/>
      <c r="H148" s="114"/>
      <c r="I148" s="237"/>
      <c r="J148" s="126">
        <v>80000000</v>
      </c>
      <c r="K148" s="28"/>
      <c r="L148" s="35"/>
      <c r="M148" s="35"/>
      <c r="N148" s="35"/>
      <c r="O148" s="157" t="s">
        <v>120</v>
      </c>
      <c r="P148" s="28"/>
      <c r="Q148" s="35"/>
      <c r="R148" s="35"/>
      <c r="S148" s="35"/>
      <c r="T148" s="94">
        <f t="shared" si="70"/>
        <v>0</v>
      </c>
      <c r="U148" s="35"/>
      <c r="V148" s="35"/>
      <c r="W148" s="35"/>
      <c r="X148" s="94">
        <f t="shared" si="71"/>
        <v>0</v>
      </c>
      <c r="Y148" s="35"/>
      <c r="Z148" s="35"/>
      <c r="AA148" s="35"/>
      <c r="AB148" s="94">
        <f t="shared" si="72"/>
        <v>0</v>
      </c>
      <c r="AC148" s="35"/>
      <c r="AD148" s="35"/>
      <c r="AE148" s="35"/>
      <c r="AF148" s="94">
        <f t="shared" si="73"/>
        <v>0</v>
      </c>
      <c r="AG148" s="94">
        <f t="shared" si="74"/>
        <v>0</v>
      </c>
      <c r="AH148" s="41">
        <f t="shared" si="75"/>
        <v>0</v>
      </c>
      <c r="AI148" s="42">
        <f t="shared" si="76"/>
        <v>0</v>
      </c>
    </row>
    <row r="149" spans="1:35" outlineLevel="1">
      <c r="A149" s="16">
        <v>26</v>
      </c>
      <c r="B149" s="114" t="s">
        <v>644</v>
      </c>
      <c r="C149" s="159">
        <v>41912</v>
      </c>
      <c r="D149" s="124" t="s">
        <v>656</v>
      </c>
      <c r="E149" s="161" t="s">
        <v>227</v>
      </c>
      <c r="F149" s="114" t="s">
        <v>164</v>
      </c>
      <c r="G149" s="160"/>
      <c r="H149" s="114"/>
      <c r="I149" s="237"/>
      <c r="J149" s="126">
        <v>24050000</v>
      </c>
      <c r="K149" s="28"/>
      <c r="L149" s="35"/>
      <c r="M149" s="35"/>
      <c r="N149" s="35"/>
      <c r="O149" s="157" t="s">
        <v>120</v>
      </c>
      <c r="P149" s="28"/>
      <c r="Q149" s="35"/>
      <c r="R149" s="35"/>
      <c r="S149" s="35"/>
      <c r="T149" s="94">
        <f t="shared" si="70"/>
        <v>0</v>
      </c>
      <c r="U149" s="35"/>
      <c r="V149" s="35"/>
      <c r="W149" s="35"/>
      <c r="X149" s="94">
        <f t="shared" si="71"/>
        <v>0</v>
      </c>
      <c r="Y149" s="35"/>
      <c r="Z149" s="35"/>
      <c r="AA149" s="35"/>
      <c r="AB149" s="94">
        <f t="shared" si="72"/>
        <v>0</v>
      </c>
      <c r="AC149" s="35"/>
      <c r="AD149" s="35"/>
      <c r="AE149" s="35"/>
      <c r="AF149" s="94">
        <f t="shared" si="73"/>
        <v>0</v>
      </c>
      <c r="AG149" s="94">
        <f t="shared" si="74"/>
        <v>0</v>
      </c>
      <c r="AH149" s="41">
        <f t="shared" si="75"/>
        <v>0</v>
      </c>
      <c r="AI149" s="42">
        <f t="shared" si="76"/>
        <v>0</v>
      </c>
    </row>
    <row r="150" spans="1:35" outlineLevel="1">
      <c r="A150" s="16">
        <v>27</v>
      </c>
      <c r="B150" s="114" t="s">
        <v>633</v>
      </c>
      <c r="C150" s="159">
        <v>41906</v>
      </c>
      <c r="D150" s="124" t="s">
        <v>657</v>
      </c>
      <c r="E150" s="161" t="s">
        <v>227</v>
      </c>
      <c r="F150" s="114" t="s">
        <v>164</v>
      </c>
      <c r="G150" s="160"/>
      <c r="H150" s="114"/>
      <c r="I150" s="237"/>
      <c r="J150" s="126">
        <v>29900000</v>
      </c>
      <c r="K150" s="28"/>
      <c r="L150" s="35"/>
      <c r="M150" s="35"/>
      <c r="N150" s="35"/>
      <c r="O150" s="157" t="s">
        <v>120</v>
      </c>
      <c r="P150" s="28"/>
      <c r="Q150" s="35"/>
      <c r="R150" s="35"/>
      <c r="S150" s="35"/>
      <c r="T150" s="94">
        <f t="shared" si="70"/>
        <v>0</v>
      </c>
      <c r="U150" s="35"/>
      <c r="V150" s="35"/>
      <c r="W150" s="35"/>
      <c r="X150" s="94">
        <f t="shared" si="71"/>
        <v>0</v>
      </c>
      <c r="Y150" s="35"/>
      <c r="Z150" s="35"/>
      <c r="AA150" s="35"/>
      <c r="AB150" s="94">
        <f t="shared" si="72"/>
        <v>0</v>
      </c>
      <c r="AC150" s="35"/>
      <c r="AD150" s="35"/>
      <c r="AE150" s="35"/>
      <c r="AF150" s="94">
        <f t="shared" si="73"/>
        <v>0</v>
      </c>
      <c r="AG150" s="94">
        <f t="shared" si="74"/>
        <v>0</v>
      </c>
      <c r="AH150" s="41">
        <f t="shared" si="75"/>
        <v>0</v>
      </c>
      <c r="AI150" s="42">
        <f t="shared" si="76"/>
        <v>0</v>
      </c>
    </row>
    <row r="151" spans="1:35" outlineLevel="1">
      <c r="A151" s="16">
        <v>28</v>
      </c>
      <c r="B151" s="114" t="s">
        <v>634</v>
      </c>
      <c r="C151" s="159">
        <v>41912</v>
      </c>
      <c r="D151" s="124" t="s">
        <v>658</v>
      </c>
      <c r="E151" s="161" t="s">
        <v>227</v>
      </c>
      <c r="F151" s="114" t="s">
        <v>164</v>
      </c>
      <c r="G151" s="160"/>
      <c r="H151" s="114"/>
      <c r="I151" s="237"/>
      <c r="J151" s="126">
        <v>18900000</v>
      </c>
      <c r="K151" s="28"/>
      <c r="L151" s="35"/>
      <c r="M151" s="35"/>
      <c r="N151" s="35"/>
      <c r="O151" s="157" t="s">
        <v>120</v>
      </c>
      <c r="P151" s="28"/>
      <c r="Q151" s="35"/>
      <c r="R151" s="35"/>
      <c r="S151" s="35"/>
      <c r="T151" s="94">
        <f t="shared" si="70"/>
        <v>0</v>
      </c>
      <c r="U151" s="35"/>
      <c r="V151" s="35"/>
      <c r="W151" s="35"/>
      <c r="X151" s="94">
        <f t="shared" si="71"/>
        <v>0</v>
      </c>
      <c r="Y151" s="35"/>
      <c r="Z151" s="35"/>
      <c r="AA151" s="35"/>
      <c r="AB151" s="94">
        <f t="shared" si="72"/>
        <v>0</v>
      </c>
      <c r="AC151" s="35"/>
      <c r="AD151" s="35"/>
      <c r="AE151" s="35"/>
      <c r="AF151" s="94">
        <f t="shared" si="73"/>
        <v>0</v>
      </c>
      <c r="AG151" s="94">
        <f t="shared" si="74"/>
        <v>0</v>
      </c>
      <c r="AH151" s="41">
        <f t="shared" si="75"/>
        <v>0</v>
      </c>
      <c r="AI151" s="42">
        <f t="shared" si="76"/>
        <v>0</v>
      </c>
    </row>
    <row r="152" spans="1:35" outlineLevel="1">
      <c r="A152" s="16">
        <v>29</v>
      </c>
      <c r="B152" s="114" t="s">
        <v>635</v>
      </c>
      <c r="C152" s="159">
        <v>41906</v>
      </c>
      <c r="D152" s="124" t="s">
        <v>659</v>
      </c>
      <c r="E152" s="161" t="s">
        <v>227</v>
      </c>
      <c r="F152" s="114" t="s">
        <v>164</v>
      </c>
      <c r="G152" s="160"/>
      <c r="H152" s="114"/>
      <c r="I152" s="237"/>
      <c r="J152" s="126">
        <v>22275000</v>
      </c>
      <c r="K152" s="28"/>
      <c r="L152" s="35"/>
      <c r="M152" s="35"/>
      <c r="N152" s="35"/>
      <c r="O152" s="157" t="s">
        <v>120</v>
      </c>
      <c r="P152" s="28"/>
      <c r="Q152" s="35"/>
      <c r="R152" s="35"/>
      <c r="S152" s="35"/>
      <c r="T152" s="94">
        <f t="shared" si="70"/>
        <v>0</v>
      </c>
      <c r="U152" s="35"/>
      <c r="V152" s="35"/>
      <c r="W152" s="35"/>
      <c r="X152" s="94">
        <f t="shared" si="71"/>
        <v>0</v>
      </c>
      <c r="Y152" s="35"/>
      <c r="Z152" s="35"/>
      <c r="AA152" s="35"/>
      <c r="AB152" s="94">
        <f t="shared" si="72"/>
        <v>0</v>
      </c>
      <c r="AC152" s="35"/>
      <c r="AD152" s="35"/>
      <c r="AE152" s="35"/>
      <c r="AF152" s="94">
        <f t="shared" si="73"/>
        <v>0</v>
      </c>
      <c r="AG152" s="94">
        <f t="shared" si="74"/>
        <v>0</v>
      </c>
      <c r="AH152" s="41">
        <f t="shared" si="75"/>
        <v>0</v>
      </c>
      <c r="AI152" s="42">
        <f t="shared" si="76"/>
        <v>0</v>
      </c>
    </row>
    <row r="153" spans="1:35" outlineLevel="1">
      <c r="A153" s="16">
        <v>30</v>
      </c>
      <c r="B153" s="114" t="s">
        <v>636</v>
      </c>
      <c r="C153" s="159">
        <v>41907</v>
      </c>
      <c r="D153" s="124" t="s">
        <v>660</v>
      </c>
      <c r="E153" s="161" t="s">
        <v>227</v>
      </c>
      <c r="F153" s="114" t="s">
        <v>164</v>
      </c>
      <c r="G153" s="160"/>
      <c r="H153" s="114"/>
      <c r="I153" s="237"/>
      <c r="J153" s="126">
        <v>20250000</v>
      </c>
      <c r="K153" s="28"/>
      <c r="L153" s="35"/>
      <c r="M153" s="35"/>
      <c r="N153" s="35"/>
      <c r="O153" s="157" t="s">
        <v>120</v>
      </c>
      <c r="P153" s="28"/>
      <c r="Q153" s="35"/>
      <c r="R153" s="35"/>
      <c r="S153" s="35"/>
      <c r="T153" s="94">
        <f t="shared" si="70"/>
        <v>0</v>
      </c>
      <c r="U153" s="35"/>
      <c r="V153" s="35"/>
      <c r="W153" s="35"/>
      <c r="X153" s="94">
        <f t="shared" si="71"/>
        <v>0</v>
      </c>
      <c r="Y153" s="35"/>
      <c r="Z153" s="35"/>
      <c r="AA153" s="35"/>
      <c r="AB153" s="94">
        <f t="shared" si="72"/>
        <v>0</v>
      </c>
      <c r="AC153" s="35"/>
      <c r="AD153" s="35"/>
      <c r="AE153" s="35"/>
      <c r="AF153" s="94">
        <f t="shared" si="73"/>
        <v>0</v>
      </c>
      <c r="AG153" s="94">
        <f t="shared" si="74"/>
        <v>0</v>
      </c>
      <c r="AH153" s="41">
        <f t="shared" si="75"/>
        <v>0</v>
      </c>
      <c r="AI153" s="42">
        <f t="shared" si="76"/>
        <v>0</v>
      </c>
    </row>
    <row r="154" spans="1:35" outlineLevel="1">
      <c r="A154" s="16">
        <v>31</v>
      </c>
      <c r="B154" s="114" t="s">
        <v>637</v>
      </c>
      <c r="C154" s="159">
        <v>41912</v>
      </c>
      <c r="D154" s="124" t="s">
        <v>661</v>
      </c>
      <c r="E154" s="161" t="s">
        <v>227</v>
      </c>
      <c r="F154" s="114" t="s">
        <v>164</v>
      </c>
      <c r="G154" s="160"/>
      <c r="H154" s="114"/>
      <c r="I154" s="237"/>
      <c r="J154" s="126">
        <v>18225000</v>
      </c>
      <c r="K154" s="28"/>
      <c r="L154" s="35"/>
      <c r="M154" s="35"/>
      <c r="N154" s="35"/>
      <c r="O154" s="157" t="s">
        <v>120</v>
      </c>
      <c r="P154" s="28"/>
      <c r="Q154" s="35"/>
      <c r="R154" s="35"/>
      <c r="S154" s="35"/>
      <c r="T154" s="94">
        <f t="shared" si="70"/>
        <v>0</v>
      </c>
      <c r="U154" s="35"/>
      <c r="V154" s="35"/>
      <c r="W154" s="35"/>
      <c r="X154" s="94">
        <f t="shared" si="71"/>
        <v>0</v>
      </c>
      <c r="Y154" s="35"/>
      <c r="Z154" s="35"/>
      <c r="AA154" s="35"/>
      <c r="AB154" s="94">
        <f t="shared" si="72"/>
        <v>0</v>
      </c>
      <c r="AC154" s="35"/>
      <c r="AD154" s="35"/>
      <c r="AE154" s="35"/>
      <c r="AF154" s="94">
        <f t="shared" si="73"/>
        <v>0</v>
      </c>
      <c r="AG154" s="94">
        <f t="shared" si="74"/>
        <v>0</v>
      </c>
      <c r="AH154" s="41">
        <f t="shared" si="75"/>
        <v>0</v>
      </c>
      <c r="AI154" s="42">
        <f t="shared" si="76"/>
        <v>0</v>
      </c>
    </row>
    <row r="155" spans="1:35" outlineLevel="1">
      <c r="A155" s="16">
        <v>32</v>
      </c>
      <c r="B155" s="114" t="s">
        <v>638</v>
      </c>
      <c r="C155" s="159">
        <v>41907</v>
      </c>
      <c r="D155" s="124" t="s">
        <v>662</v>
      </c>
      <c r="E155" s="161" t="s">
        <v>227</v>
      </c>
      <c r="F155" s="114" t="s">
        <v>164</v>
      </c>
      <c r="G155" s="160"/>
      <c r="H155" s="114"/>
      <c r="I155" s="237"/>
      <c r="J155" s="126">
        <v>18225000</v>
      </c>
      <c r="K155" s="28"/>
      <c r="L155" s="35"/>
      <c r="M155" s="35"/>
      <c r="N155" s="35"/>
      <c r="O155" s="157" t="s">
        <v>120</v>
      </c>
      <c r="P155" s="28"/>
      <c r="Q155" s="35"/>
      <c r="R155" s="35"/>
      <c r="S155" s="35"/>
      <c r="T155" s="94">
        <f t="shared" si="70"/>
        <v>0</v>
      </c>
      <c r="U155" s="35"/>
      <c r="V155" s="35"/>
      <c r="W155" s="35"/>
      <c r="X155" s="94">
        <f t="shared" si="71"/>
        <v>0</v>
      </c>
      <c r="Y155" s="35"/>
      <c r="Z155" s="35"/>
      <c r="AA155" s="35"/>
      <c r="AB155" s="94">
        <f t="shared" si="72"/>
        <v>0</v>
      </c>
      <c r="AC155" s="35"/>
      <c r="AD155" s="35"/>
      <c r="AE155" s="35"/>
      <c r="AF155" s="94">
        <f t="shared" si="73"/>
        <v>0</v>
      </c>
      <c r="AG155" s="94">
        <f t="shared" si="74"/>
        <v>0</v>
      </c>
      <c r="AH155" s="41">
        <f t="shared" si="75"/>
        <v>0</v>
      </c>
      <c r="AI155" s="42">
        <f t="shared" si="76"/>
        <v>0</v>
      </c>
    </row>
    <row r="156" spans="1:35" outlineLevel="1">
      <c r="A156" s="16">
        <v>33</v>
      </c>
      <c r="B156" s="114" t="s">
        <v>645</v>
      </c>
      <c r="C156" s="159">
        <v>41906</v>
      </c>
      <c r="D156" s="124" t="s">
        <v>663</v>
      </c>
      <c r="E156" s="161" t="s">
        <v>227</v>
      </c>
      <c r="F156" s="114" t="s">
        <v>164</v>
      </c>
      <c r="G156" s="160"/>
      <c r="H156" s="114"/>
      <c r="I156" s="237"/>
      <c r="J156" s="126">
        <v>17500000</v>
      </c>
      <c r="K156" s="28"/>
      <c r="L156" s="35"/>
      <c r="M156" s="35"/>
      <c r="N156" s="35"/>
      <c r="O156" s="157" t="s">
        <v>120</v>
      </c>
      <c r="P156" s="28"/>
      <c r="Q156" s="35"/>
      <c r="R156" s="35"/>
      <c r="S156" s="35"/>
      <c r="T156" s="94">
        <f t="shared" si="70"/>
        <v>0</v>
      </c>
      <c r="U156" s="35"/>
      <c r="V156" s="35"/>
      <c r="W156" s="35"/>
      <c r="X156" s="94">
        <f t="shared" si="71"/>
        <v>0</v>
      </c>
      <c r="Y156" s="35"/>
      <c r="Z156" s="35"/>
      <c r="AA156" s="35"/>
      <c r="AB156" s="94">
        <f t="shared" si="72"/>
        <v>0</v>
      </c>
      <c r="AC156" s="35"/>
      <c r="AD156" s="35"/>
      <c r="AE156" s="35"/>
      <c r="AF156" s="94">
        <f t="shared" si="73"/>
        <v>0</v>
      </c>
      <c r="AG156" s="94">
        <f t="shared" si="74"/>
        <v>0</v>
      </c>
      <c r="AH156" s="41">
        <f t="shared" si="75"/>
        <v>0</v>
      </c>
      <c r="AI156" s="42">
        <f t="shared" si="76"/>
        <v>0</v>
      </c>
    </row>
    <row r="157" spans="1:35" outlineLevel="1">
      <c r="A157" s="16">
        <v>34</v>
      </c>
      <c r="B157" s="114" t="s">
        <v>646</v>
      </c>
      <c r="C157" s="159">
        <v>41912</v>
      </c>
      <c r="D157" s="124" t="s">
        <v>664</v>
      </c>
      <c r="E157" s="161" t="s">
        <v>227</v>
      </c>
      <c r="F157" s="114" t="s">
        <v>164</v>
      </c>
      <c r="G157" s="160"/>
      <c r="H157" s="114"/>
      <c r="I157" s="237"/>
      <c r="J157" s="126">
        <v>40200000</v>
      </c>
      <c r="K157" s="28"/>
      <c r="L157" s="35"/>
      <c r="M157" s="35"/>
      <c r="N157" s="35"/>
      <c r="O157" s="157" t="s">
        <v>120</v>
      </c>
      <c r="P157" s="28"/>
      <c r="Q157" s="35"/>
      <c r="R157" s="35"/>
      <c r="S157" s="35"/>
      <c r="T157" s="94">
        <f t="shared" si="70"/>
        <v>0</v>
      </c>
      <c r="U157" s="35"/>
      <c r="V157" s="35"/>
      <c r="W157" s="35"/>
      <c r="X157" s="94">
        <f t="shared" si="71"/>
        <v>0</v>
      </c>
      <c r="Y157" s="35"/>
      <c r="Z157" s="35"/>
      <c r="AA157" s="35"/>
      <c r="AB157" s="94">
        <f t="shared" si="72"/>
        <v>0</v>
      </c>
      <c r="AC157" s="35"/>
      <c r="AD157" s="35"/>
      <c r="AE157" s="35"/>
      <c r="AF157" s="94">
        <f t="shared" si="73"/>
        <v>0</v>
      </c>
      <c r="AG157" s="94">
        <f t="shared" si="74"/>
        <v>0</v>
      </c>
      <c r="AH157" s="41">
        <f t="shared" si="75"/>
        <v>0</v>
      </c>
      <c r="AI157" s="42">
        <f t="shared" si="76"/>
        <v>0</v>
      </c>
    </row>
    <row r="158" spans="1:35" outlineLevel="1">
      <c r="A158" s="16">
        <v>35</v>
      </c>
      <c r="B158" s="114" t="s">
        <v>513</v>
      </c>
      <c r="C158" s="159">
        <v>41912</v>
      </c>
      <c r="D158" s="124" t="s">
        <v>665</v>
      </c>
      <c r="E158" s="161" t="s">
        <v>227</v>
      </c>
      <c r="F158" s="114" t="s">
        <v>164</v>
      </c>
      <c r="G158" s="160"/>
      <c r="H158" s="114"/>
      <c r="I158" s="237"/>
      <c r="J158" s="126">
        <v>39150000</v>
      </c>
      <c r="K158" s="28"/>
      <c r="L158" s="35"/>
      <c r="M158" s="35"/>
      <c r="N158" s="35"/>
      <c r="O158" s="157" t="s">
        <v>120</v>
      </c>
      <c r="P158" s="28"/>
      <c r="Q158" s="35"/>
      <c r="R158" s="35"/>
      <c r="S158" s="35"/>
      <c r="T158" s="94">
        <f t="shared" si="70"/>
        <v>0</v>
      </c>
      <c r="U158" s="35"/>
      <c r="V158" s="35"/>
      <c r="W158" s="35"/>
      <c r="X158" s="94">
        <f t="shared" si="71"/>
        <v>0</v>
      </c>
      <c r="Y158" s="35"/>
      <c r="Z158" s="35"/>
      <c r="AA158" s="35"/>
      <c r="AB158" s="94">
        <f t="shared" si="72"/>
        <v>0</v>
      </c>
      <c r="AC158" s="35"/>
      <c r="AD158" s="35"/>
      <c r="AE158" s="35"/>
      <c r="AF158" s="94">
        <f t="shared" si="73"/>
        <v>0</v>
      </c>
      <c r="AG158" s="94">
        <f t="shared" si="74"/>
        <v>0</v>
      </c>
      <c r="AH158" s="41">
        <f t="shared" si="75"/>
        <v>0</v>
      </c>
      <c r="AI158" s="42">
        <f t="shared" si="76"/>
        <v>0</v>
      </c>
    </row>
    <row r="159" spans="1:35" outlineLevel="1">
      <c r="A159" s="16">
        <v>36</v>
      </c>
      <c r="B159" s="114" t="s">
        <v>647</v>
      </c>
      <c r="C159" s="159">
        <v>41912</v>
      </c>
      <c r="D159" s="124" t="s">
        <v>666</v>
      </c>
      <c r="E159" s="161" t="s">
        <v>227</v>
      </c>
      <c r="F159" s="114" t="s">
        <v>164</v>
      </c>
      <c r="G159" s="160"/>
      <c r="H159" s="114"/>
      <c r="I159" s="237"/>
      <c r="J159" s="126">
        <v>28125000</v>
      </c>
      <c r="K159" s="28"/>
      <c r="L159" s="35"/>
      <c r="M159" s="35"/>
      <c r="N159" s="35"/>
      <c r="O159" s="157" t="s">
        <v>120</v>
      </c>
      <c r="P159" s="28"/>
      <c r="Q159" s="35"/>
      <c r="R159" s="35"/>
      <c r="S159" s="35"/>
      <c r="T159" s="94">
        <f t="shared" si="70"/>
        <v>0</v>
      </c>
      <c r="U159" s="35"/>
      <c r="V159" s="35"/>
      <c r="W159" s="35"/>
      <c r="X159" s="94">
        <f t="shared" si="71"/>
        <v>0</v>
      </c>
      <c r="Y159" s="35"/>
      <c r="Z159" s="35"/>
      <c r="AA159" s="35"/>
      <c r="AB159" s="94">
        <f t="shared" si="72"/>
        <v>0</v>
      </c>
      <c r="AC159" s="35"/>
      <c r="AD159" s="35"/>
      <c r="AE159" s="35"/>
      <c r="AF159" s="94">
        <f t="shared" si="73"/>
        <v>0</v>
      </c>
      <c r="AG159" s="94">
        <f t="shared" si="74"/>
        <v>0</v>
      </c>
      <c r="AH159" s="41">
        <f t="shared" si="75"/>
        <v>0</v>
      </c>
      <c r="AI159" s="42">
        <f t="shared" si="76"/>
        <v>0</v>
      </c>
    </row>
    <row r="160" spans="1:35" ht="22.5" outlineLevel="1">
      <c r="A160" s="16">
        <v>37</v>
      </c>
      <c r="B160" s="114" t="s">
        <v>667</v>
      </c>
      <c r="C160" s="159">
        <v>41912</v>
      </c>
      <c r="D160" s="124" t="s">
        <v>668</v>
      </c>
      <c r="E160" s="161" t="s">
        <v>227</v>
      </c>
      <c r="F160" s="114" t="s">
        <v>164</v>
      </c>
      <c r="G160" s="160"/>
      <c r="H160" s="114"/>
      <c r="I160" s="237"/>
      <c r="J160" s="126">
        <v>46250000</v>
      </c>
      <c r="K160" s="28"/>
      <c r="L160" s="35"/>
      <c r="M160" s="35"/>
      <c r="N160" s="35"/>
      <c r="O160" s="157" t="s">
        <v>120</v>
      </c>
      <c r="P160" s="28"/>
      <c r="Q160" s="35"/>
      <c r="R160" s="35"/>
      <c r="S160" s="35"/>
      <c r="T160" s="94">
        <f t="shared" si="70"/>
        <v>0</v>
      </c>
      <c r="U160" s="35"/>
      <c r="V160" s="35"/>
      <c r="W160" s="35"/>
      <c r="X160" s="94">
        <f t="shared" si="71"/>
        <v>0</v>
      </c>
      <c r="Y160" s="35"/>
      <c r="Z160" s="35"/>
      <c r="AA160" s="35"/>
      <c r="AB160" s="94">
        <f t="shared" si="72"/>
        <v>0</v>
      </c>
      <c r="AC160" s="35"/>
      <c r="AD160" s="35"/>
      <c r="AE160" s="35"/>
      <c r="AF160" s="94">
        <f t="shared" si="73"/>
        <v>0</v>
      </c>
      <c r="AG160" s="94">
        <f t="shared" si="74"/>
        <v>0</v>
      </c>
      <c r="AH160" s="41">
        <f t="shared" si="75"/>
        <v>0</v>
      </c>
      <c r="AI160" s="42">
        <f t="shared" si="76"/>
        <v>0</v>
      </c>
    </row>
    <row r="161" spans="1:35" ht="12.75" customHeight="1">
      <c r="A161" s="205" t="s">
        <v>64</v>
      </c>
      <c r="B161" s="206"/>
      <c r="C161" s="206"/>
      <c r="D161" s="206"/>
      <c r="E161" s="206"/>
      <c r="F161" s="206"/>
      <c r="G161" s="206"/>
      <c r="H161" s="207"/>
      <c r="I161" s="55">
        <f>I123</f>
        <v>1689275000</v>
      </c>
      <c r="J161" s="55">
        <f>SUM(J124:J160)</f>
        <v>1208650000</v>
      </c>
      <c r="K161" s="74"/>
      <c r="L161" s="55">
        <f>SUM(L124:L160)</f>
        <v>0</v>
      </c>
      <c r="M161" s="55">
        <f>SUM(M124:M160)</f>
        <v>0</v>
      </c>
      <c r="N161" s="55">
        <f>SUM(N124:N160)</f>
        <v>0</v>
      </c>
      <c r="O161" s="57"/>
      <c r="P161" s="75"/>
      <c r="Q161" s="55">
        <f t="shared" ref="Q161:AG161" si="77">SUM(Q124:Q160)</f>
        <v>0</v>
      </c>
      <c r="R161" s="55">
        <f t="shared" si="77"/>
        <v>0</v>
      </c>
      <c r="S161" s="55">
        <f t="shared" si="77"/>
        <v>0</v>
      </c>
      <c r="T161" s="62">
        <f t="shared" si="77"/>
        <v>0</v>
      </c>
      <c r="U161" s="55">
        <f t="shared" si="77"/>
        <v>0</v>
      </c>
      <c r="V161" s="55">
        <f t="shared" si="77"/>
        <v>0</v>
      </c>
      <c r="W161" s="55">
        <f t="shared" si="77"/>
        <v>0</v>
      </c>
      <c r="X161" s="62">
        <f t="shared" si="77"/>
        <v>0</v>
      </c>
      <c r="Y161" s="55">
        <f t="shared" si="77"/>
        <v>0</v>
      </c>
      <c r="Z161" s="55">
        <f t="shared" si="77"/>
        <v>0</v>
      </c>
      <c r="AA161" s="55">
        <f t="shared" si="77"/>
        <v>0</v>
      </c>
      <c r="AB161" s="62">
        <f t="shared" si="77"/>
        <v>0</v>
      </c>
      <c r="AC161" s="55">
        <f t="shared" si="77"/>
        <v>0</v>
      </c>
      <c r="AD161" s="55">
        <f t="shared" si="77"/>
        <v>0</v>
      </c>
      <c r="AE161" s="55">
        <f t="shared" si="77"/>
        <v>0</v>
      </c>
      <c r="AF161" s="62">
        <f t="shared" si="77"/>
        <v>0</v>
      </c>
      <c r="AG161" s="55">
        <f t="shared" si="77"/>
        <v>0</v>
      </c>
      <c r="AH161" s="95">
        <f>IF(ISERROR(AG161/I161),0,AG161/I161)</f>
        <v>0</v>
      </c>
      <c r="AI161" s="95">
        <f>IF(ISERROR(AG161/$AG$282),0,AG161/$AG$282)</f>
        <v>0</v>
      </c>
    </row>
    <row r="162" spans="1:35" ht="12.75" customHeight="1">
      <c r="A162" s="96"/>
      <c r="B162" s="202" t="s">
        <v>65</v>
      </c>
      <c r="C162" s="203"/>
      <c r="D162" s="204"/>
      <c r="E162" s="88"/>
      <c r="F162" s="19"/>
      <c r="G162" s="89"/>
      <c r="H162" s="89"/>
      <c r="I162" s="208">
        <v>1319400000</v>
      </c>
      <c r="J162" s="90"/>
      <c r="K162" s="23"/>
      <c r="L162" s="91"/>
      <c r="M162" s="91"/>
      <c r="N162" s="91"/>
      <c r="O162" s="19"/>
      <c r="P162" s="92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3"/>
      <c r="AI162" s="93"/>
    </row>
    <row r="163" spans="1:35" outlineLevel="1">
      <c r="A163" s="16">
        <v>1</v>
      </c>
      <c r="B163" s="114" t="s">
        <v>543</v>
      </c>
      <c r="C163" s="159">
        <v>41880</v>
      </c>
      <c r="D163" s="124" t="s">
        <v>571</v>
      </c>
      <c r="E163" s="161" t="s">
        <v>227</v>
      </c>
      <c r="F163" s="114" t="s">
        <v>164</v>
      </c>
      <c r="G163" s="160">
        <v>41884</v>
      </c>
      <c r="H163" s="115">
        <v>42154</v>
      </c>
      <c r="I163" s="237"/>
      <c r="J163" s="169">
        <v>75600000</v>
      </c>
      <c r="K163" s="28"/>
      <c r="L163" s="35"/>
      <c r="M163" s="35"/>
      <c r="N163" s="35"/>
      <c r="O163" s="157" t="s">
        <v>120</v>
      </c>
      <c r="P163" s="28"/>
      <c r="Q163" s="35"/>
      <c r="R163" s="35"/>
      <c r="S163" s="35"/>
      <c r="T163" s="94">
        <f>SUM(Q163:S163)</f>
        <v>0</v>
      </c>
      <c r="U163" s="35"/>
      <c r="V163" s="35"/>
      <c r="W163" s="35"/>
      <c r="X163" s="94">
        <f>SUM(U163:W163)</f>
        <v>0</v>
      </c>
      <c r="Y163" s="35"/>
      <c r="Z163" s="35"/>
      <c r="AA163" s="35">
        <v>45360000</v>
      </c>
      <c r="AB163" s="94">
        <f>SUM(Y163:AA163)</f>
        <v>45360000</v>
      </c>
      <c r="AC163" s="35"/>
      <c r="AD163" s="35"/>
      <c r="AE163" s="35"/>
      <c r="AF163" s="94">
        <f>SUM(AC163:AE163)</f>
        <v>0</v>
      </c>
      <c r="AG163" s="94">
        <f t="shared" ref="AG163" si="78">SUM(T163,X163,AB163,AF163)</f>
        <v>45360000</v>
      </c>
      <c r="AH163" s="41">
        <f>IF(ISERROR(AG163/$I$162),0,AG163/$I$162)</f>
        <v>3.4379263301500679E-2</v>
      </c>
      <c r="AI163" s="42">
        <f>IF(ISERROR(AG163/$AG$282),"-",AG163/$AG$282)</f>
        <v>9.4024734350587266E-3</v>
      </c>
    </row>
    <row r="164" spans="1:35" outlineLevel="1">
      <c r="A164" s="16">
        <v>2</v>
      </c>
      <c r="B164" s="114" t="s">
        <v>544</v>
      </c>
      <c r="C164" s="159">
        <v>41880</v>
      </c>
      <c r="D164" s="124" t="s">
        <v>572</v>
      </c>
      <c r="E164" s="161" t="s">
        <v>227</v>
      </c>
      <c r="F164" s="114" t="s">
        <v>164</v>
      </c>
      <c r="G164" s="160">
        <v>41884</v>
      </c>
      <c r="H164" s="115">
        <v>42154</v>
      </c>
      <c r="I164" s="237"/>
      <c r="J164" s="169">
        <v>40500000</v>
      </c>
      <c r="K164" s="28"/>
      <c r="L164" s="35"/>
      <c r="M164" s="35"/>
      <c r="N164" s="35"/>
      <c r="O164" s="157" t="s">
        <v>120</v>
      </c>
      <c r="P164" s="28"/>
      <c r="Q164" s="35"/>
      <c r="R164" s="35"/>
      <c r="S164" s="35"/>
      <c r="T164" s="94">
        <f t="shared" ref="T164:T190" si="79">SUM(Q164:S164)</f>
        <v>0</v>
      </c>
      <c r="U164" s="35"/>
      <c r="V164" s="35"/>
      <c r="W164" s="35"/>
      <c r="X164" s="94">
        <f t="shared" ref="X164:X190" si="80">SUM(U164:W164)</f>
        <v>0</v>
      </c>
      <c r="Y164" s="35"/>
      <c r="Z164" s="35"/>
      <c r="AA164" s="35">
        <v>24300000</v>
      </c>
      <c r="AB164" s="94">
        <f t="shared" ref="AB164:AB190" si="81">SUM(Y164:AA164)</f>
        <v>24300000</v>
      </c>
      <c r="AC164" s="35"/>
      <c r="AD164" s="35"/>
      <c r="AE164" s="35"/>
      <c r="AF164" s="94">
        <f t="shared" ref="AF164:AF190" si="82">SUM(AC164:AE164)</f>
        <v>0</v>
      </c>
      <c r="AG164" s="94">
        <f t="shared" ref="AG164:AG190" si="83">SUM(T164,X164,AB164,AF164)</f>
        <v>24300000</v>
      </c>
      <c r="AH164" s="41">
        <f t="shared" ref="AH164:AH190" si="84">IF(ISERROR(AG164/$I$162),0,AG164/$I$162)</f>
        <v>1.8417462482946793E-2</v>
      </c>
      <c r="AI164" s="42">
        <f t="shared" ref="AI164:AI190" si="85">IF(ISERROR(AG164/$AG$282),"-",AG164/$AG$282)</f>
        <v>5.0370393402100321E-3</v>
      </c>
    </row>
    <row r="165" spans="1:35" outlineLevel="1">
      <c r="A165" s="16">
        <v>3</v>
      </c>
      <c r="B165" s="114" t="s">
        <v>545</v>
      </c>
      <c r="C165" s="159">
        <v>41907</v>
      </c>
      <c r="D165" s="124" t="s">
        <v>573</v>
      </c>
      <c r="E165" s="161" t="s">
        <v>227</v>
      </c>
      <c r="F165" s="114" t="s">
        <v>164</v>
      </c>
      <c r="G165" s="160">
        <v>41912</v>
      </c>
      <c r="H165" s="115">
        <v>42154</v>
      </c>
      <c r="I165" s="237"/>
      <c r="J165" s="169">
        <v>36450000</v>
      </c>
      <c r="K165" s="28"/>
      <c r="L165" s="35"/>
      <c r="M165" s="35"/>
      <c r="N165" s="35"/>
      <c r="O165" s="157" t="s">
        <v>120</v>
      </c>
      <c r="P165" s="28"/>
      <c r="Q165" s="35"/>
      <c r="R165" s="35"/>
      <c r="S165" s="35"/>
      <c r="T165" s="94">
        <f t="shared" si="79"/>
        <v>0</v>
      </c>
      <c r="U165" s="35"/>
      <c r="V165" s="35"/>
      <c r="W165" s="35"/>
      <c r="X165" s="94">
        <f t="shared" si="80"/>
        <v>0</v>
      </c>
      <c r="Y165" s="35"/>
      <c r="Z165" s="35"/>
      <c r="AA165" s="35">
        <v>21870000</v>
      </c>
      <c r="AB165" s="94">
        <f t="shared" si="81"/>
        <v>21870000</v>
      </c>
      <c r="AC165" s="35"/>
      <c r="AD165" s="35"/>
      <c r="AE165" s="35"/>
      <c r="AF165" s="94">
        <f t="shared" si="82"/>
        <v>0</v>
      </c>
      <c r="AG165" s="94">
        <f t="shared" si="83"/>
        <v>21870000</v>
      </c>
      <c r="AH165" s="41">
        <f t="shared" si="84"/>
        <v>1.6575716234652114E-2</v>
      </c>
      <c r="AI165" s="42">
        <f t="shared" si="85"/>
        <v>4.5333354061890289E-3</v>
      </c>
    </row>
    <row r="166" spans="1:35" outlineLevel="1">
      <c r="A166" s="16">
        <v>4</v>
      </c>
      <c r="B166" s="114" t="s">
        <v>546</v>
      </c>
      <c r="C166" s="159">
        <v>41907</v>
      </c>
      <c r="D166" s="124" t="s">
        <v>574</v>
      </c>
      <c r="E166" s="161" t="s">
        <v>227</v>
      </c>
      <c r="F166" s="114" t="s">
        <v>164</v>
      </c>
      <c r="G166" s="160">
        <v>41912</v>
      </c>
      <c r="H166" s="115">
        <v>42154</v>
      </c>
      <c r="I166" s="237"/>
      <c r="J166" s="169">
        <v>37125000</v>
      </c>
      <c r="K166" s="28"/>
      <c r="L166" s="35"/>
      <c r="M166" s="35"/>
      <c r="N166" s="35"/>
      <c r="O166" s="157" t="s">
        <v>120</v>
      </c>
      <c r="P166" s="28"/>
      <c r="Q166" s="35"/>
      <c r="R166" s="35"/>
      <c r="S166" s="35"/>
      <c r="T166" s="94">
        <f t="shared" si="79"/>
        <v>0</v>
      </c>
      <c r="U166" s="35"/>
      <c r="V166" s="35"/>
      <c r="W166" s="35"/>
      <c r="X166" s="94">
        <f t="shared" si="80"/>
        <v>0</v>
      </c>
      <c r="Y166" s="35"/>
      <c r="Z166" s="35"/>
      <c r="AA166" s="35">
        <v>22275000</v>
      </c>
      <c r="AB166" s="94">
        <f t="shared" si="81"/>
        <v>22275000</v>
      </c>
      <c r="AC166" s="35"/>
      <c r="AD166" s="35"/>
      <c r="AE166" s="35"/>
      <c r="AF166" s="94">
        <f t="shared" si="82"/>
        <v>0</v>
      </c>
      <c r="AG166" s="94">
        <f t="shared" si="83"/>
        <v>22275000</v>
      </c>
      <c r="AH166" s="41">
        <f t="shared" si="84"/>
        <v>1.6882673942701227E-2</v>
      </c>
      <c r="AI166" s="42">
        <f t="shared" si="85"/>
        <v>4.6172860618591957E-3</v>
      </c>
    </row>
    <row r="167" spans="1:35" outlineLevel="1">
      <c r="A167" s="16">
        <v>5</v>
      </c>
      <c r="B167" s="114" t="s">
        <v>547</v>
      </c>
      <c r="C167" s="159">
        <v>41880</v>
      </c>
      <c r="D167" s="124" t="s">
        <v>575</v>
      </c>
      <c r="E167" s="161" t="s">
        <v>227</v>
      </c>
      <c r="F167" s="114" t="s">
        <v>164</v>
      </c>
      <c r="G167" s="160">
        <v>41884</v>
      </c>
      <c r="H167" s="115">
        <v>42154</v>
      </c>
      <c r="I167" s="237"/>
      <c r="J167" s="169">
        <v>43875000</v>
      </c>
      <c r="K167" s="28"/>
      <c r="L167" s="35"/>
      <c r="M167" s="35"/>
      <c r="N167" s="35"/>
      <c r="O167" s="157" t="s">
        <v>120</v>
      </c>
      <c r="P167" s="28"/>
      <c r="Q167" s="35"/>
      <c r="R167" s="35"/>
      <c r="S167" s="35"/>
      <c r="T167" s="94">
        <f t="shared" si="79"/>
        <v>0</v>
      </c>
      <c r="U167" s="35"/>
      <c r="V167" s="35"/>
      <c r="W167" s="35"/>
      <c r="X167" s="94">
        <f t="shared" si="80"/>
        <v>0</v>
      </c>
      <c r="Y167" s="35"/>
      <c r="Z167" s="35"/>
      <c r="AA167" s="35">
        <v>26325000</v>
      </c>
      <c r="AB167" s="94">
        <f t="shared" si="81"/>
        <v>26325000</v>
      </c>
      <c r="AC167" s="35"/>
      <c r="AD167" s="35"/>
      <c r="AE167" s="35"/>
      <c r="AF167" s="94">
        <f t="shared" si="82"/>
        <v>0</v>
      </c>
      <c r="AG167" s="94">
        <f t="shared" si="83"/>
        <v>26325000</v>
      </c>
      <c r="AH167" s="41">
        <f t="shared" si="84"/>
        <v>1.9952251023192358E-2</v>
      </c>
      <c r="AI167" s="42">
        <f t="shared" si="85"/>
        <v>5.4567926185608677E-3</v>
      </c>
    </row>
    <row r="168" spans="1:35" outlineLevel="1">
      <c r="A168" s="16">
        <v>6</v>
      </c>
      <c r="B168" s="114" t="s">
        <v>548</v>
      </c>
      <c r="C168" s="159">
        <v>41907</v>
      </c>
      <c r="D168" s="124" t="s">
        <v>576</v>
      </c>
      <c r="E168" s="161" t="s">
        <v>227</v>
      </c>
      <c r="F168" s="114" t="s">
        <v>164</v>
      </c>
      <c r="G168" s="160">
        <v>41912</v>
      </c>
      <c r="H168" s="115">
        <v>42154</v>
      </c>
      <c r="I168" s="237"/>
      <c r="J168" s="169">
        <v>54600000</v>
      </c>
      <c r="K168" s="28"/>
      <c r="L168" s="35"/>
      <c r="M168" s="35"/>
      <c r="N168" s="35"/>
      <c r="O168" s="157" t="s">
        <v>120</v>
      </c>
      <c r="P168" s="28"/>
      <c r="Q168" s="35"/>
      <c r="R168" s="35"/>
      <c r="S168" s="35"/>
      <c r="T168" s="94">
        <f t="shared" si="79"/>
        <v>0</v>
      </c>
      <c r="U168" s="35"/>
      <c r="V168" s="35"/>
      <c r="W168" s="35"/>
      <c r="X168" s="94">
        <f t="shared" si="80"/>
        <v>0</v>
      </c>
      <c r="Y168" s="35"/>
      <c r="Z168" s="35"/>
      <c r="AA168" s="35">
        <v>32760000</v>
      </c>
      <c r="AB168" s="94">
        <f t="shared" si="81"/>
        <v>32760000</v>
      </c>
      <c r="AC168" s="35"/>
      <c r="AD168" s="35"/>
      <c r="AE168" s="35"/>
      <c r="AF168" s="94">
        <f t="shared" si="82"/>
        <v>0</v>
      </c>
      <c r="AG168" s="94">
        <f t="shared" si="83"/>
        <v>32760000</v>
      </c>
      <c r="AH168" s="41">
        <f t="shared" si="84"/>
        <v>2.4829467939972715E-2</v>
      </c>
      <c r="AI168" s="42">
        <f t="shared" si="85"/>
        <v>6.7906752586535252E-3</v>
      </c>
    </row>
    <row r="169" spans="1:35" outlineLevel="1">
      <c r="A169" s="16">
        <v>7</v>
      </c>
      <c r="B169" s="114" t="s">
        <v>549</v>
      </c>
      <c r="C169" s="159">
        <v>41907</v>
      </c>
      <c r="D169" s="124" t="s">
        <v>577</v>
      </c>
      <c r="E169" s="161" t="s">
        <v>227</v>
      </c>
      <c r="F169" s="114" t="s">
        <v>164</v>
      </c>
      <c r="G169" s="160">
        <v>41912</v>
      </c>
      <c r="H169" s="115">
        <v>42154</v>
      </c>
      <c r="I169" s="237"/>
      <c r="J169" s="169">
        <v>47250000</v>
      </c>
      <c r="K169" s="28"/>
      <c r="L169" s="35"/>
      <c r="M169" s="35"/>
      <c r="N169" s="35"/>
      <c r="O169" s="157" t="s">
        <v>120</v>
      </c>
      <c r="P169" s="28"/>
      <c r="Q169" s="35"/>
      <c r="R169" s="35"/>
      <c r="S169" s="35"/>
      <c r="T169" s="94">
        <f t="shared" si="79"/>
        <v>0</v>
      </c>
      <c r="U169" s="35"/>
      <c r="V169" s="35"/>
      <c r="W169" s="35"/>
      <c r="X169" s="94">
        <f t="shared" si="80"/>
        <v>0</v>
      </c>
      <c r="Y169" s="35"/>
      <c r="Z169" s="35"/>
      <c r="AA169" s="35">
        <v>28350000</v>
      </c>
      <c r="AB169" s="94">
        <f t="shared" si="81"/>
        <v>28350000</v>
      </c>
      <c r="AC169" s="35"/>
      <c r="AD169" s="35"/>
      <c r="AE169" s="35"/>
      <c r="AF169" s="94">
        <f t="shared" si="82"/>
        <v>0</v>
      </c>
      <c r="AG169" s="94">
        <f t="shared" si="83"/>
        <v>28350000</v>
      </c>
      <c r="AH169" s="41">
        <f t="shared" si="84"/>
        <v>2.1487039563437928E-2</v>
      </c>
      <c r="AI169" s="42">
        <f t="shared" si="85"/>
        <v>5.8765458969117041E-3</v>
      </c>
    </row>
    <row r="170" spans="1:35" ht="22.5" outlineLevel="1">
      <c r="A170" s="16">
        <v>8</v>
      </c>
      <c r="B170" s="114" t="s">
        <v>550</v>
      </c>
      <c r="C170" s="159">
        <v>41907</v>
      </c>
      <c r="D170" s="124" t="s">
        <v>598</v>
      </c>
      <c r="E170" s="161" t="s">
        <v>227</v>
      </c>
      <c r="F170" s="114" t="s">
        <v>164</v>
      </c>
      <c r="G170" s="160">
        <v>41912</v>
      </c>
      <c r="H170" s="115">
        <v>42154</v>
      </c>
      <c r="I170" s="237"/>
      <c r="J170" s="169">
        <v>48750000</v>
      </c>
      <c r="K170" s="28"/>
      <c r="L170" s="35"/>
      <c r="M170" s="35"/>
      <c r="N170" s="35"/>
      <c r="O170" s="157" t="s">
        <v>120</v>
      </c>
      <c r="P170" s="28"/>
      <c r="Q170" s="35"/>
      <c r="R170" s="35"/>
      <c r="S170" s="35"/>
      <c r="T170" s="94">
        <f t="shared" si="79"/>
        <v>0</v>
      </c>
      <c r="U170" s="35"/>
      <c r="V170" s="35"/>
      <c r="W170" s="35"/>
      <c r="X170" s="94">
        <f t="shared" si="80"/>
        <v>0</v>
      </c>
      <c r="Y170" s="35"/>
      <c r="Z170" s="35"/>
      <c r="AA170" s="35">
        <v>29250000</v>
      </c>
      <c r="AB170" s="94">
        <f t="shared" si="81"/>
        <v>29250000</v>
      </c>
      <c r="AC170" s="35"/>
      <c r="AD170" s="35"/>
      <c r="AE170" s="35"/>
      <c r="AF170" s="94">
        <f t="shared" si="82"/>
        <v>0</v>
      </c>
      <c r="AG170" s="94">
        <f t="shared" si="83"/>
        <v>29250000</v>
      </c>
      <c r="AH170" s="41">
        <f t="shared" si="84"/>
        <v>2.2169167803547066E-2</v>
      </c>
      <c r="AI170" s="42">
        <f t="shared" si="85"/>
        <v>6.0631029095120758E-3</v>
      </c>
    </row>
    <row r="171" spans="1:35" outlineLevel="1">
      <c r="A171" s="16">
        <v>9</v>
      </c>
      <c r="B171" s="114" t="s">
        <v>551</v>
      </c>
      <c r="C171" s="159">
        <v>41907</v>
      </c>
      <c r="D171" s="124" t="s">
        <v>578</v>
      </c>
      <c r="E171" s="161" t="s">
        <v>227</v>
      </c>
      <c r="F171" s="114" t="s">
        <v>164</v>
      </c>
      <c r="G171" s="160">
        <v>41912</v>
      </c>
      <c r="H171" s="115">
        <v>42154</v>
      </c>
      <c r="I171" s="237"/>
      <c r="J171" s="169">
        <v>28600000</v>
      </c>
      <c r="K171" s="28"/>
      <c r="L171" s="35"/>
      <c r="M171" s="35"/>
      <c r="N171" s="35"/>
      <c r="O171" s="157" t="s">
        <v>120</v>
      </c>
      <c r="P171" s="28"/>
      <c r="Q171" s="35"/>
      <c r="R171" s="35"/>
      <c r="S171" s="35"/>
      <c r="T171" s="94">
        <f t="shared" si="79"/>
        <v>0</v>
      </c>
      <c r="U171" s="35"/>
      <c r="V171" s="35"/>
      <c r="W171" s="35"/>
      <c r="X171" s="94">
        <f t="shared" si="80"/>
        <v>0</v>
      </c>
      <c r="Y171" s="35"/>
      <c r="Z171" s="35"/>
      <c r="AA171" s="35">
        <v>17160000</v>
      </c>
      <c r="AB171" s="94">
        <f t="shared" si="81"/>
        <v>17160000</v>
      </c>
      <c r="AC171" s="35"/>
      <c r="AD171" s="35"/>
      <c r="AE171" s="35"/>
      <c r="AF171" s="94">
        <f t="shared" si="82"/>
        <v>0</v>
      </c>
      <c r="AG171" s="94">
        <f t="shared" si="83"/>
        <v>17160000</v>
      </c>
      <c r="AH171" s="41">
        <f t="shared" si="84"/>
        <v>1.3005911778080945E-2</v>
      </c>
      <c r="AI171" s="42">
        <f t="shared" si="85"/>
        <v>3.5570203735804176E-3</v>
      </c>
    </row>
    <row r="172" spans="1:35" outlineLevel="1">
      <c r="A172" s="16">
        <v>10</v>
      </c>
      <c r="B172" s="114" t="s">
        <v>552</v>
      </c>
      <c r="C172" s="159">
        <v>41907</v>
      </c>
      <c r="D172" s="124" t="s">
        <v>579</v>
      </c>
      <c r="E172" s="161" t="s">
        <v>227</v>
      </c>
      <c r="F172" s="114" t="s">
        <v>164</v>
      </c>
      <c r="G172" s="160">
        <v>41912</v>
      </c>
      <c r="H172" s="115">
        <v>42154</v>
      </c>
      <c r="I172" s="237"/>
      <c r="J172" s="169">
        <v>55250000</v>
      </c>
      <c r="K172" s="28"/>
      <c r="L172" s="35"/>
      <c r="M172" s="35"/>
      <c r="N172" s="35"/>
      <c r="O172" s="157" t="s">
        <v>120</v>
      </c>
      <c r="P172" s="28"/>
      <c r="Q172" s="35"/>
      <c r="R172" s="35"/>
      <c r="S172" s="35"/>
      <c r="T172" s="94">
        <f t="shared" si="79"/>
        <v>0</v>
      </c>
      <c r="U172" s="35"/>
      <c r="V172" s="35"/>
      <c r="W172" s="35"/>
      <c r="X172" s="94">
        <f t="shared" si="80"/>
        <v>0</v>
      </c>
      <c r="Y172" s="35"/>
      <c r="Z172" s="35"/>
      <c r="AA172" s="35">
        <v>33150000</v>
      </c>
      <c r="AB172" s="94">
        <f t="shared" si="81"/>
        <v>33150000</v>
      </c>
      <c r="AC172" s="35"/>
      <c r="AD172" s="35"/>
      <c r="AE172" s="35"/>
      <c r="AF172" s="94">
        <f t="shared" si="82"/>
        <v>0</v>
      </c>
      <c r="AG172" s="94">
        <f t="shared" si="83"/>
        <v>33150000</v>
      </c>
      <c r="AH172" s="41">
        <f t="shared" si="84"/>
        <v>2.512505684402001E-2</v>
      </c>
      <c r="AI172" s="42">
        <f t="shared" si="85"/>
        <v>6.8715166307803527E-3</v>
      </c>
    </row>
    <row r="173" spans="1:35" outlineLevel="1">
      <c r="A173" s="16">
        <v>11</v>
      </c>
      <c r="B173" s="114" t="s">
        <v>553</v>
      </c>
      <c r="C173" s="159">
        <v>41907</v>
      </c>
      <c r="D173" s="124" t="s">
        <v>580</v>
      </c>
      <c r="E173" s="161" t="s">
        <v>227</v>
      </c>
      <c r="F173" s="114" t="s">
        <v>164</v>
      </c>
      <c r="G173" s="160">
        <v>41912</v>
      </c>
      <c r="H173" s="115">
        <v>42154</v>
      </c>
      <c r="I173" s="237"/>
      <c r="J173" s="169">
        <v>40000000</v>
      </c>
      <c r="K173" s="28"/>
      <c r="L173" s="35"/>
      <c r="M173" s="35"/>
      <c r="N173" s="35"/>
      <c r="O173" s="157" t="s">
        <v>120</v>
      </c>
      <c r="P173" s="28"/>
      <c r="Q173" s="35"/>
      <c r="R173" s="35"/>
      <c r="S173" s="35"/>
      <c r="T173" s="94">
        <f t="shared" si="79"/>
        <v>0</v>
      </c>
      <c r="U173" s="35"/>
      <c r="V173" s="35"/>
      <c r="W173" s="35"/>
      <c r="X173" s="94">
        <f t="shared" si="80"/>
        <v>0</v>
      </c>
      <c r="Y173" s="35"/>
      <c r="Z173" s="35"/>
      <c r="AA173" s="35">
        <v>24000000</v>
      </c>
      <c r="AB173" s="94">
        <f t="shared" si="81"/>
        <v>24000000</v>
      </c>
      <c r="AC173" s="35"/>
      <c r="AD173" s="35"/>
      <c r="AE173" s="35"/>
      <c r="AF173" s="94">
        <f t="shared" si="82"/>
        <v>0</v>
      </c>
      <c r="AG173" s="94">
        <f t="shared" si="83"/>
        <v>24000000</v>
      </c>
      <c r="AH173" s="41">
        <f t="shared" si="84"/>
        <v>1.8190086402910415E-2</v>
      </c>
      <c r="AI173" s="42">
        <f t="shared" si="85"/>
        <v>4.9748536693432419E-3</v>
      </c>
    </row>
    <row r="174" spans="1:35" outlineLevel="1">
      <c r="A174" s="16">
        <v>12</v>
      </c>
      <c r="B174" s="114" t="s">
        <v>554</v>
      </c>
      <c r="C174" s="159">
        <v>41907</v>
      </c>
      <c r="D174" s="124" t="s">
        <v>581</v>
      </c>
      <c r="E174" s="161" t="s">
        <v>227</v>
      </c>
      <c r="F174" s="114" t="s">
        <v>164</v>
      </c>
      <c r="G174" s="160">
        <v>41912</v>
      </c>
      <c r="H174" s="115">
        <v>42154</v>
      </c>
      <c r="I174" s="237"/>
      <c r="J174" s="169">
        <v>50400000</v>
      </c>
      <c r="K174" s="28"/>
      <c r="L174" s="35"/>
      <c r="M174" s="35"/>
      <c r="N174" s="35"/>
      <c r="O174" s="157" t="s">
        <v>120</v>
      </c>
      <c r="P174" s="28"/>
      <c r="Q174" s="35"/>
      <c r="R174" s="35"/>
      <c r="S174" s="35"/>
      <c r="T174" s="94">
        <f t="shared" si="79"/>
        <v>0</v>
      </c>
      <c r="U174" s="35"/>
      <c r="V174" s="35"/>
      <c r="W174" s="35"/>
      <c r="X174" s="94">
        <f t="shared" si="80"/>
        <v>0</v>
      </c>
      <c r="Y174" s="35"/>
      <c r="Z174" s="35"/>
      <c r="AA174" s="35">
        <v>30240000</v>
      </c>
      <c r="AB174" s="94">
        <f t="shared" si="81"/>
        <v>30240000</v>
      </c>
      <c r="AC174" s="35"/>
      <c r="AD174" s="35"/>
      <c r="AE174" s="35"/>
      <c r="AF174" s="94">
        <f t="shared" si="82"/>
        <v>0</v>
      </c>
      <c r="AG174" s="94">
        <f t="shared" si="83"/>
        <v>30240000</v>
      </c>
      <c r="AH174" s="41">
        <f t="shared" si="84"/>
        <v>2.291950886766712E-2</v>
      </c>
      <c r="AI174" s="42">
        <f t="shared" si="85"/>
        <v>6.2683156233724847E-3</v>
      </c>
    </row>
    <row r="175" spans="1:35" outlineLevel="1">
      <c r="A175" s="16">
        <v>13</v>
      </c>
      <c r="B175" s="114" t="s">
        <v>555</v>
      </c>
      <c r="C175" s="159">
        <v>41880</v>
      </c>
      <c r="D175" s="124" t="s">
        <v>582</v>
      </c>
      <c r="E175" s="161" t="s">
        <v>227</v>
      </c>
      <c r="F175" s="114" t="s">
        <v>164</v>
      </c>
      <c r="G175" s="160">
        <v>41884</v>
      </c>
      <c r="H175" s="115">
        <v>42154</v>
      </c>
      <c r="I175" s="237"/>
      <c r="J175" s="169">
        <v>30375000</v>
      </c>
      <c r="K175" s="28"/>
      <c r="L175" s="35"/>
      <c r="M175" s="35"/>
      <c r="N175" s="35"/>
      <c r="O175" s="157" t="s">
        <v>120</v>
      </c>
      <c r="P175" s="28"/>
      <c r="Q175" s="35"/>
      <c r="R175" s="35"/>
      <c r="S175" s="35"/>
      <c r="T175" s="94">
        <f t="shared" si="79"/>
        <v>0</v>
      </c>
      <c r="U175" s="35"/>
      <c r="V175" s="35"/>
      <c r="W175" s="35"/>
      <c r="X175" s="94">
        <f t="shared" si="80"/>
        <v>0</v>
      </c>
      <c r="Y175" s="35"/>
      <c r="Z175" s="35"/>
      <c r="AA175" s="35">
        <v>18225000</v>
      </c>
      <c r="AB175" s="94">
        <f t="shared" si="81"/>
        <v>18225000</v>
      </c>
      <c r="AC175" s="35"/>
      <c r="AD175" s="35"/>
      <c r="AE175" s="35"/>
      <c r="AF175" s="94">
        <f t="shared" si="82"/>
        <v>0</v>
      </c>
      <c r="AG175" s="94">
        <f t="shared" si="83"/>
        <v>18225000</v>
      </c>
      <c r="AH175" s="41">
        <f t="shared" si="84"/>
        <v>1.3813096862210095E-2</v>
      </c>
      <c r="AI175" s="42">
        <f t="shared" si="85"/>
        <v>3.7777795051575241E-3</v>
      </c>
    </row>
    <row r="176" spans="1:35" outlineLevel="1">
      <c r="A176" s="16">
        <v>14</v>
      </c>
      <c r="B176" s="114" t="s">
        <v>556</v>
      </c>
      <c r="C176" s="159">
        <v>41880</v>
      </c>
      <c r="D176" s="124" t="s">
        <v>583</v>
      </c>
      <c r="E176" s="161" t="s">
        <v>227</v>
      </c>
      <c r="F176" s="114" t="s">
        <v>164</v>
      </c>
      <c r="G176" s="160">
        <v>41884</v>
      </c>
      <c r="H176" s="115">
        <v>42154</v>
      </c>
      <c r="I176" s="237"/>
      <c r="J176" s="169">
        <v>41175000</v>
      </c>
      <c r="K176" s="28"/>
      <c r="L176" s="35"/>
      <c r="M176" s="35"/>
      <c r="N176" s="35"/>
      <c r="O176" s="157" t="s">
        <v>120</v>
      </c>
      <c r="P176" s="28"/>
      <c r="Q176" s="35"/>
      <c r="R176" s="35"/>
      <c r="S176" s="35"/>
      <c r="T176" s="94">
        <f t="shared" si="79"/>
        <v>0</v>
      </c>
      <c r="U176" s="35"/>
      <c r="V176" s="35"/>
      <c r="W176" s="35"/>
      <c r="X176" s="94">
        <f t="shared" si="80"/>
        <v>0</v>
      </c>
      <c r="Y176" s="35"/>
      <c r="Z176" s="35"/>
      <c r="AA176" s="35">
        <v>24705000</v>
      </c>
      <c r="AB176" s="94">
        <f t="shared" si="81"/>
        <v>24705000</v>
      </c>
      <c r="AC176" s="35"/>
      <c r="AD176" s="35"/>
      <c r="AE176" s="35"/>
      <c r="AF176" s="94">
        <f t="shared" si="82"/>
        <v>0</v>
      </c>
      <c r="AG176" s="94">
        <f t="shared" si="83"/>
        <v>24705000</v>
      </c>
      <c r="AH176" s="41">
        <f t="shared" si="84"/>
        <v>1.8724420190995909E-2</v>
      </c>
      <c r="AI176" s="42">
        <f t="shared" si="85"/>
        <v>5.1209899958801989E-3</v>
      </c>
    </row>
    <row r="177" spans="1:35" outlineLevel="1">
      <c r="A177" s="16">
        <v>15</v>
      </c>
      <c r="B177" s="114" t="s">
        <v>557</v>
      </c>
      <c r="C177" s="159">
        <v>41880</v>
      </c>
      <c r="D177" s="124" t="s">
        <v>584</v>
      </c>
      <c r="E177" s="161" t="s">
        <v>227</v>
      </c>
      <c r="F177" s="114" t="s">
        <v>164</v>
      </c>
      <c r="G177" s="160">
        <v>41884</v>
      </c>
      <c r="H177" s="115">
        <v>42154</v>
      </c>
      <c r="I177" s="237"/>
      <c r="J177" s="169">
        <v>24050000</v>
      </c>
      <c r="K177" s="28"/>
      <c r="L177" s="35"/>
      <c r="M177" s="35"/>
      <c r="N177" s="35"/>
      <c r="O177" s="157" t="s">
        <v>120</v>
      </c>
      <c r="P177" s="28"/>
      <c r="Q177" s="35"/>
      <c r="R177" s="35"/>
      <c r="S177" s="35"/>
      <c r="T177" s="94">
        <f t="shared" si="79"/>
        <v>0</v>
      </c>
      <c r="U177" s="35"/>
      <c r="V177" s="35"/>
      <c r="W177" s="35"/>
      <c r="X177" s="94">
        <f t="shared" si="80"/>
        <v>0</v>
      </c>
      <c r="Y177" s="35"/>
      <c r="Z177" s="35"/>
      <c r="AA177" s="35">
        <v>14430000</v>
      </c>
      <c r="AB177" s="94">
        <f t="shared" si="81"/>
        <v>14430000</v>
      </c>
      <c r="AC177" s="35"/>
      <c r="AD177" s="35"/>
      <c r="AE177" s="35"/>
      <c r="AF177" s="94">
        <f t="shared" si="82"/>
        <v>0</v>
      </c>
      <c r="AG177" s="94">
        <f t="shared" si="83"/>
        <v>14430000</v>
      </c>
      <c r="AH177" s="41">
        <f t="shared" si="84"/>
        <v>1.0936789449749885E-2</v>
      </c>
      <c r="AI177" s="42">
        <f t="shared" si="85"/>
        <v>2.9911307686926241E-3</v>
      </c>
    </row>
    <row r="178" spans="1:35" outlineLevel="1">
      <c r="A178" s="16">
        <v>16</v>
      </c>
      <c r="B178" s="114" t="s">
        <v>558</v>
      </c>
      <c r="C178" s="159">
        <v>41907</v>
      </c>
      <c r="D178" s="124" t="s">
        <v>585</v>
      </c>
      <c r="E178" s="161" t="s">
        <v>227</v>
      </c>
      <c r="F178" s="114" t="s">
        <v>164</v>
      </c>
      <c r="G178" s="160">
        <v>41912</v>
      </c>
      <c r="H178" s="115">
        <v>42154</v>
      </c>
      <c r="I178" s="237"/>
      <c r="J178" s="169">
        <v>26000000</v>
      </c>
      <c r="K178" s="28"/>
      <c r="L178" s="35"/>
      <c r="M178" s="35"/>
      <c r="N178" s="35"/>
      <c r="O178" s="157" t="s">
        <v>120</v>
      </c>
      <c r="P178" s="28"/>
      <c r="Q178" s="35"/>
      <c r="R178" s="35"/>
      <c r="S178" s="35"/>
      <c r="T178" s="94">
        <f t="shared" si="79"/>
        <v>0</v>
      </c>
      <c r="U178" s="35"/>
      <c r="V178" s="35"/>
      <c r="W178" s="35"/>
      <c r="X178" s="94">
        <f t="shared" si="80"/>
        <v>0</v>
      </c>
      <c r="Y178" s="35"/>
      <c r="Z178" s="35"/>
      <c r="AA178" s="35">
        <v>15600000</v>
      </c>
      <c r="AB178" s="94">
        <f t="shared" si="81"/>
        <v>15600000</v>
      </c>
      <c r="AC178" s="35"/>
      <c r="AD178" s="35"/>
      <c r="AE178" s="35"/>
      <c r="AF178" s="94">
        <f t="shared" si="82"/>
        <v>0</v>
      </c>
      <c r="AG178" s="94">
        <f t="shared" si="83"/>
        <v>15600000</v>
      </c>
      <c r="AH178" s="41">
        <f t="shared" si="84"/>
        <v>1.182355616189177E-2</v>
      </c>
      <c r="AI178" s="42">
        <f t="shared" si="85"/>
        <v>3.2336548850731071E-3</v>
      </c>
    </row>
    <row r="179" spans="1:35" ht="22.5" outlineLevel="1">
      <c r="A179" s="16">
        <v>17</v>
      </c>
      <c r="B179" s="114" t="s">
        <v>559</v>
      </c>
      <c r="C179" s="159">
        <v>41907</v>
      </c>
      <c r="D179" s="124" t="s">
        <v>586</v>
      </c>
      <c r="E179" s="161" t="s">
        <v>227</v>
      </c>
      <c r="F179" s="114" t="s">
        <v>164</v>
      </c>
      <c r="G179" s="160">
        <v>41912</v>
      </c>
      <c r="H179" s="115">
        <v>42154</v>
      </c>
      <c r="I179" s="237"/>
      <c r="J179" s="169">
        <v>48750000</v>
      </c>
      <c r="K179" s="28"/>
      <c r="L179" s="35"/>
      <c r="M179" s="35"/>
      <c r="N179" s="35"/>
      <c r="O179" s="157" t="s">
        <v>120</v>
      </c>
      <c r="P179" s="28"/>
      <c r="Q179" s="35"/>
      <c r="R179" s="35"/>
      <c r="S179" s="35"/>
      <c r="T179" s="94">
        <f t="shared" si="79"/>
        <v>0</v>
      </c>
      <c r="U179" s="35"/>
      <c r="V179" s="35"/>
      <c r="W179" s="35"/>
      <c r="X179" s="94">
        <f t="shared" si="80"/>
        <v>0</v>
      </c>
      <c r="Y179" s="35"/>
      <c r="Z179" s="35"/>
      <c r="AA179" s="35">
        <v>29250000</v>
      </c>
      <c r="AB179" s="94">
        <f t="shared" si="81"/>
        <v>29250000</v>
      </c>
      <c r="AC179" s="35"/>
      <c r="AD179" s="35"/>
      <c r="AE179" s="35"/>
      <c r="AF179" s="94">
        <f t="shared" si="82"/>
        <v>0</v>
      </c>
      <c r="AG179" s="94">
        <f t="shared" si="83"/>
        <v>29250000</v>
      </c>
      <c r="AH179" s="41">
        <f t="shared" si="84"/>
        <v>2.2169167803547066E-2</v>
      </c>
      <c r="AI179" s="42">
        <f t="shared" si="85"/>
        <v>6.0631029095120758E-3</v>
      </c>
    </row>
    <row r="180" spans="1:35" outlineLevel="1">
      <c r="A180" s="16">
        <v>18</v>
      </c>
      <c r="B180" s="114" t="s">
        <v>560</v>
      </c>
      <c r="C180" s="159">
        <v>41907</v>
      </c>
      <c r="D180" s="124" t="s">
        <v>587</v>
      </c>
      <c r="E180" s="161" t="s">
        <v>227</v>
      </c>
      <c r="F180" s="114" t="s">
        <v>164</v>
      </c>
      <c r="G180" s="160">
        <v>41912</v>
      </c>
      <c r="H180" s="115">
        <v>42154</v>
      </c>
      <c r="I180" s="237"/>
      <c r="J180" s="169">
        <v>19500000</v>
      </c>
      <c r="K180" s="28"/>
      <c r="L180" s="35"/>
      <c r="M180" s="35"/>
      <c r="N180" s="35"/>
      <c r="O180" s="157" t="s">
        <v>120</v>
      </c>
      <c r="P180" s="28"/>
      <c r="Q180" s="35"/>
      <c r="R180" s="35"/>
      <c r="S180" s="35"/>
      <c r="T180" s="94">
        <f t="shared" si="79"/>
        <v>0</v>
      </c>
      <c r="U180" s="35"/>
      <c r="V180" s="35"/>
      <c r="W180" s="35"/>
      <c r="X180" s="94">
        <f t="shared" si="80"/>
        <v>0</v>
      </c>
      <c r="Y180" s="35"/>
      <c r="Z180" s="35"/>
      <c r="AA180" s="35">
        <v>11700000</v>
      </c>
      <c r="AB180" s="94">
        <f t="shared" si="81"/>
        <v>11700000</v>
      </c>
      <c r="AC180" s="35"/>
      <c r="AD180" s="35"/>
      <c r="AE180" s="35"/>
      <c r="AF180" s="94">
        <f t="shared" si="82"/>
        <v>0</v>
      </c>
      <c r="AG180" s="94">
        <f t="shared" si="83"/>
        <v>11700000</v>
      </c>
      <c r="AH180" s="41">
        <f t="shared" si="84"/>
        <v>8.8676671214188273E-3</v>
      </c>
      <c r="AI180" s="42">
        <f t="shared" si="85"/>
        <v>2.4252411638048302E-3</v>
      </c>
    </row>
    <row r="181" spans="1:35" outlineLevel="1">
      <c r="A181" s="16">
        <v>19</v>
      </c>
      <c r="B181" s="114" t="s">
        <v>561</v>
      </c>
      <c r="C181" s="159">
        <v>41907</v>
      </c>
      <c r="D181" s="124" t="s">
        <v>588</v>
      </c>
      <c r="E181" s="161" t="s">
        <v>227</v>
      </c>
      <c r="F181" s="114" t="s">
        <v>164</v>
      </c>
      <c r="G181" s="160">
        <v>41912</v>
      </c>
      <c r="H181" s="115">
        <v>42154</v>
      </c>
      <c r="I181" s="237"/>
      <c r="J181" s="169">
        <v>30375000</v>
      </c>
      <c r="K181" s="28"/>
      <c r="L181" s="35"/>
      <c r="M181" s="35"/>
      <c r="N181" s="35"/>
      <c r="O181" s="157" t="s">
        <v>120</v>
      </c>
      <c r="P181" s="28"/>
      <c r="Q181" s="35"/>
      <c r="R181" s="35"/>
      <c r="S181" s="35"/>
      <c r="T181" s="94">
        <f t="shared" si="79"/>
        <v>0</v>
      </c>
      <c r="U181" s="35"/>
      <c r="V181" s="35"/>
      <c r="W181" s="35"/>
      <c r="X181" s="94">
        <f t="shared" si="80"/>
        <v>0</v>
      </c>
      <c r="Y181" s="35"/>
      <c r="Z181" s="35"/>
      <c r="AA181" s="35">
        <v>18225000</v>
      </c>
      <c r="AB181" s="94">
        <f t="shared" si="81"/>
        <v>18225000</v>
      </c>
      <c r="AC181" s="35"/>
      <c r="AD181" s="35"/>
      <c r="AE181" s="35"/>
      <c r="AF181" s="94">
        <f t="shared" si="82"/>
        <v>0</v>
      </c>
      <c r="AG181" s="94">
        <f t="shared" si="83"/>
        <v>18225000</v>
      </c>
      <c r="AH181" s="41">
        <f t="shared" si="84"/>
        <v>1.3813096862210095E-2</v>
      </c>
      <c r="AI181" s="42">
        <f t="shared" si="85"/>
        <v>3.7777795051575241E-3</v>
      </c>
    </row>
    <row r="182" spans="1:35" outlineLevel="1">
      <c r="A182" s="16">
        <v>20</v>
      </c>
      <c r="B182" s="114" t="s">
        <v>562</v>
      </c>
      <c r="C182" s="159">
        <v>41880</v>
      </c>
      <c r="D182" s="124" t="s">
        <v>589</v>
      </c>
      <c r="E182" s="161" t="s">
        <v>227</v>
      </c>
      <c r="F182" s="114" t="s">
        <v>164</v>
      </c>
      <c r="G182" s="160">
        <v>41884</v>
      </c>
      <c r="H182" s="115">
        <v>42154</v>
      </c>
      <c r="I182" s="237"/>
      <c r="J182" s="169">
        <v>42250000</v>
      </c>
      <c r="K182" s="28"/>
      <c r="L182" s="35"/>
      <c r="M182" s="35"/>
      <c r="N182" s="35"/>
      <c r="O182" s="157" t="s">
        <v>120</v>
      </c>
      <c r="P182" s="28"/>
      <c r="Q182" s="35"/>
      <c r="R182" s="35"/>
      <c r="S182" s="35"/>
      <c r="T182" s="94">
        <f t="shared" si="79"/>
        <v>0</v>
      </c>
      <c r="U182" s="35"/>
      <c r="V182" s="35"/>
      <c r="W182" s="35"/>
      <c r="X182" s="94">
        <f t="shared" si="80"/>
        <v>0</v>
      </c>
      <c r="Y182" s="35"/>
      <c r="Z182" s="35"/>
      <c r="AA182" s="35">
        <v>25350000</v>
      </c>
      <c r="AB182" s="94">
        <f t="shared" si="81"/>
        <v>25350000</v>
      </c>
      <c r="AC182" s="35"/>
      <c r="AD182" s="35"/>
      <c r="AE182" s="35"/>
      <c r="AF182" s="94">
        <f t="shared" si="82"/>
        <v>0</v>
      </c>
      <c r="AG182" s="94">
        <f t="shared" si="83"/>
        <v>25350000</v>
      </c>
      <c r="AH182" s="41">
        <f t="shared" si="84"/>
        <v>1.9213278763074125E-2</v>
      </c>
      <c r="AI182" s="42">
        <f t="shared" si="85"/>
        <v>5.2546891882437989E-3</v>
      </c>
    </row>
    <row r="183" spans="1:35" ht="22.5" outlineLevel="1">
      <c r="A183" s="16">
        <v>21</v>
      </c>
      <c r="B183" s="114" t="s">
        <v>563</v>
      </c>
      <c r="C183" s="159">
        <v>41880</v>
      </c>
      <c r="D183" s="124" t="s">
        <v>590</v>
      </c>
      <c r="E183" s="161" t="s">
        <v>227</v>
      </c>
      <c r="F183" s="114" t="s">
        <v>164</v>
      </c>
      <c r="G183" s="160">
        <v>41884</v>
      </c>
      <c r="H183" s="115">
        <v>42154</v>
      </c>
      <c r="I183" s="237"/>
      <c r="J183" s="169">
        <v>44550000</v>
      </c>
      <c r="K183" s="28"/>
      <c r="L183" s="35"/>
      <c r="M183" s="35"/>
      <c r="N183" s="35"/>
      <c r="O183" s="157" t="s">
        <v>120</v>
      </c>
      <c r="P183" s="28"/>
      <c r="Q183" s="35"/>
      <c r="R183" s="35"/>
      <c r="S183" s="35"/>
      <c r="T183" s="94">
        <f t="shared" si="79"/>
        <v>0</v>
      </c>
      <c r="U183" s="35"/>
      <c r="V183" s="35"/>
      <c r="W183" s="35"/>
      <c r="X183" s="94">
        <f t="shared" si="80"/>
        <v>0</v>
      </c>
      <c r="Y183" s="35"/>
      <c r="Z183" s="35"/>
      <c r="AA183" s="35">
        <v>26730000</v>
      </c>
      <c r="AB183" s="94">
        <f t="shared" si="81"/>
        <v>26730000</v>
      </c>
      <c r="AC183" s="35"/>
      <c r="AD183" s="35"/>
      <c r="AE183" s="35"/>
      <c r="AF183" s="94">
        <f t="shared" si="82"/>
        <v>0</v>
      </c>
      <c r="AG183" s="94">
        <f t="shared" si="83"/>
        <v>26730000</v>
      </c>
      <c r="AH183" s="41">
        <f t="shared" si="84"/>
        <v>2.0259208731241474E-2</v>
      </c>
      <c r="AI183" s="42">
        <f t="shared" si="85"/>
        <v>5.5407432742310353E-3</v>
      </c>
    </row>
    <row r="184" spans="1:35" ht="22.5" outlineLevel="1">
      <c r="A184" s="16">
        <v>22</v>
      </c>
      <c r="B184" s="114" t="s">
        <v>564</v>
      </c>
      <c r="C184" s="159">
        <v>41907</v>
      </c>
      <c r="D184" s="124" t="s">
        <v>591</v>
      </c>
      <c r="E184" s="161" t="s">
        <v>227</v>
      </c>
      <c r="F184" s="114" t="s">
        <v>164</v>
      </c>
      <c r="G184" s="160">
        <v>41912</v>
      </c>
      <c r="H184" s="115">
        <v>42154</v>
      </c>
      <c r="I184" s="237"/>
      <c r="J184" s="169">
        <v>23625000</v>
      </c>
      <c r="K184" s="28"/>
      <c r="L184" s="35"/>
      <c r="M184" s="35"/>
      <c r="N184" s="35"/>
      <c r="O184" s="157" t="s">
        <v>120</v>
      </c>
      <c r="P184" s="28"/>
      <c r="Q184" s="35"/>
      <c r="R184" s="35"/>
      <c r="S184" s="35"/>
      <c r="T184" s="94">
        <f t="shared" si="79"/>
        <v>0</v>
      </c>
      <c r="U184" s="35"/>
      <c r="V184" s="35"/>
      <c r="W184" s="35"/>
      <c r="X184" s="94">
        <f t="shared" si="80"/>
        <v>0</v>
      </c>
      <c r="Y184" s="35"/>
      <c r="Z184" s="35"/>
      <c r="AA184" s="35">
        <v>14175000</v>
      </c>
      <c r="AB184" s="94">
        <f t="shared" si="81"/>
        <v>14175000</v>
      </c>
      <c r="AC184" s="35"/>
      <c r="AD184" s="35"/>
      <c r="AE184" s="35"/>
      <c r="AF184" s="94">
        <f t="shared" si="82"/>
        <v>0</v>
      </c>
      <c r="AG184" s="94">
        <f t="shared" si="83"/>
        <v>14175000</v>
      </c>
      <c r="AH184" s="41">
        <f t="shared" si="84"/>
        <v>1.0743519781718964E-2</v>
      </c>
      <c r="AI184" s="42">
        <f t="shared" si="85"/>
        <v>2.9382729484558521E-3</v>
      </c>
    </row>
    <row r="185" spans="1:35" outlineLevel="1">
      <c r="A185" s="16">
        <v>23</v>
      </c>
      <c r="B185" s="114" t="s">
        <v>565</v>
      </c>
      <c r="C185" s="159">
        <v>41907</v>
      </c>
      <c r="D185" s="124" t="s">
        <v>592</v>
      </c>
      <c r="E185" s="161" t="s">
        <v>227</v>
      </c>
      <c r="F185" s="114" t="s">
        <v>164</v>
      </c>
      <c r="G185" s="160">
        <v>41912</v>
      </c>
      <c r="H185" s="115">
        <v>42154</v>
      </c>
      <c r="I185" s="237"/>
      <c r="J185" s="169">
        <v>112450000</v>
      </c>
      <c r="K185" s="28"/>
      <c r="L185" s="35"/>
      <c r="M185" s="35"/>
      <c r="N185" s="35"/>
      <c r="O185" s="157" t="s">
        <v>120</v>
      </c>
      <c r="P185" s="28"/>
      <c r="Q185" s="35"/>
      <c r="R185" s="35"/>
      <c r="S185" s="35"/>
      <c r="T185" s="94">
        <f t="shared" si="79"/>
        <v>0</v>
      </c>
      <c r="U185" s="35"/>
      <c r="V185" s="35"/>
      <c r="W185" s="35"/>
      <c r="X185" s="94">
        <f t="shared" si="80"/>
        <v>0</v>
      </c>
      <c r="Y185" s="35"/>
      <c r="Z185" s="35"/>
      <c r="AA185" s="35">
        <v>67470000</v>
      </c>
      <c r="AB185" s="94">
        <f t="shared" si="81"/>
        <v>67470000</v>
      </c>
      <c r="AC185" s="35"/>
      <c r="AD185" s="35"/>
      <c r="AE185" s="35"/>
      <c r="AF185" s="94">
        <f t="shared" si="82"/>
        <v>0</v>
      </c>
      <c r="AG185" s="94">
        <f t="shared" si="83"/>
        <v>67470000</v>
      </c>
      <c r="AH185" s="41">
        <f t="shared" si="84"/>
        <v>5.1136880400181904E-2</v>
      </c>
      <c r="AI185" s="42">
        <f t="shared" si="85"/>
        <v>1.3985557377941188E-2</v>
      </c>
    </row>
    <row r="186" spans="1:35" outlineLevel="1">
      <c r="A186" s="16">
        <v>24</v>
      </c>
      <c r="B186" s="114" t="s">
        <v>566</v>
      </c>
      <c r="C186" s="159">
        <v>41907</v>
      </c>
      <c r="D186" s="124" t="s">
        <v>593</v>
      </c>
      <c r="E186" s="161" t="s">
        <v>227</v>
      </c>
      <c r="F186" s="114" t="s">
        <v>164</v>
      </c>
      <c r="G186" s="160">
        <v>41912</v>
      </c>
      <c r="H186" s="115">
        <v>42154</v>
      </c>
      <c r="I186" s="237"/>
      <c r="J186" s="169">
        <v>35750000</v>
      </c>
      <c r="K186" s="28"/>
      <c r="L186" s="35"/>
      <c r="M186" s="35"/>
      <c r="N186" s="35"/>
      <c r="O186" s="157" t="s">
        <v>120</v>
      </c>
      <c r="P186" s="28"/>
      <c r="Q186" s="35"/>
      <c r="R186" s="35"/>
      <c r="S186" s="35"/>
      <c r="T186" s="94">
        <f t="shared" si="79"/>
        <v>0</v>
      </c>
      <c r="U186" s="35"/>
      <c r="V186" s="35"/>
      <c r="W186" s="35"/>
      <c r="X186" s="94">
        <f t="shared" si="80"/>
        <v>0</v>
      </c>
      <c r="Y186" s="35"/>
      <c r="Z186" s="35"/>
      <c r="AA186" s="35">
        <v>21450000</v>
      </c>
      <c r="AB186" s="94">
        <f t="shared" si="81"/>
        <v>21450000</v>
      </c>
      <c r="AC186" s="35"/>
      <c r="AD186" s="35"/>
      <c r="AE186" s="35"/>
      <c r="AF186" s="94">
        <f t="shared" si="82"/>
        <v>0</v>
      </c>
      <c r="AG186" s="94">
        <f t="shared" si="83"/>
        <v>21450000</v>
      </c>
      <c r="AH186" s="41">
        <f t="shared" si="84"/>
        <v>1.6257389722601181E-2</v>
      </c>
      <c r="AI186" s="42">
        <f t="shared" si="85"/>
        <v>4.446275466975522E-3</v>
      </c>
    </row>
    <row r="187" spans="1:35" outlineLevel="1">
      <c r="A187" s="16">
        <v>25</v>
      </c>
      <c r="B187" s="114" t="s">
        <v>567</v>
      </c>
      <c r="C187" s="159">
        <v>41880</v>
      </c>
      <c r="D187" s="124" t="s">
        <v>594</v>
      </c>
      <c r="E187" s="161" t="s">
        <v>227</v>
      </c>
      <c r="F187" s="114" t="s">
        <v>164</v>
      </c>
      <c r="G187" s="160">
        <v>41884</v>
      </c>
      <c r="H187" s="115">
        <v>42154</v>
      </c>
      <c r="I187" s="237"/>
      <c r="J187" s="169">
        <v>40500000</v>
      </c>
      <c r="K187" s="28"/>
      <c r="L187" s="35"/>
      <c r="M187" s="35"/>
      <c r="N187" s="35"/>
      <c r="O187" s="157" t="s">
        <v>120</v>
      </c>
      <c r="P187" s="28"/>
      <c r="Q187" s="35"/>
      <c r="R187" s="35"/>
      <c r="S187" s="35"/>
      <c r="T187" s="94">
        <f t="shared" si="79"/>
        <v>0</v>
      </c>
      <c r="U187" s="35"/>
      <c r="V187" s="35"/>
      <c r="W187" s="35"/>
      <c r="X187" s="94">
        <f t="shared" si="80"/>
        <v>0</v>
      </c>
      <c r="Y187" s="35"/>
      <c r="Z187" s="35"/>
      <c r="AA187" s="35">
        <v>24300000</v>
      </c>
      <c r="AB187" s="94">
        <f t="shared" si="81"/>
        <v>24300000</v>
      </c>
      <c r="AC187" s="35"/>
      <c r="AD187" s="35"/>
      <c r="AE187" s="35"/>
      <c r="AF187" s="94">
        <f t="shared" si="82"/>
        <v>0</v>
      </c>
      <c r="AG187" s="94">
        <f t="shared" si="83"/>
        <v>24300000</v>
      </c>
      <c r="AH187" s="41">
        <f t="shared" si="84"/>
        <v>1.8417462482946793E-2</v>
      </c>
      <c r="AI187" s="42">
        <f t="shared" si="85"/>
        <v>5.0370393402100321E-3</v>
      </c>
    </row>
    <row r="188" spans="1:35" outlineLevel="1">
      <c r="A188" s="16">
        <v>26</v>
      </c>
      <c r="B188" s="114" t="s">
        <v>568</v>
      </c>
      <c r="C188" s="159">
        <v>41907</v>
      </c>
      <c r="D188" s="124" t="s">
        <v>595</v>
      </c>
      <c r="E188" s="161" t="s">
        <v>227</v>
      </c>
      <c r="F188" s="114" t="s">
        <v>164</v>
      </c>
      <c r="G188" s="160">
        <v>41912</v>
      </c>
      <c r="H188" s="115">
        <v>42154</v>
      </c>
      <c r="I188" s="237"/>
      <c r="J188" s="169">
        <v>52650000</v>
      </c>
      <c r="K188" s="28"/>
      <c r="L188" s="35"/>
      <c r="M188" s="35"/>
      <c r="N188" s="35"/>
      <c r="O188" s="157" t="s">
        <v>120</v>
      </c>
      <c r="P188" s="28"/>
      <c r="Q188" s="35"/>
      <c r="R188" s="35"/>
      <c r="S188" s="35"/>
      <c r="T188" s="94">
        <f t="shared" si="79"/>
        <v>0</v>
      </c>
      <c r="U188" s="35"/>
      <c r="V188" s="35"/>
      <c r="W188" s="35"/>
      <c r="X188" s="94">
        <f t="shared" si="80"/>
        <v>0</v>
      </c>
      <c r="Y188" s="35"/>
      <c r="Z188" s="35"/>
      <c r="AA188" s="35">
        <v>31590000</v>
      </c>
      <c r="AB188" s="94">
        <f t="shared" si="81"/>
        <v>31590000</v>
      </c>
      <c r="AC188" s="35"/>
      <c r="AD188" s="35"/>
      <c r="AE188" s="35"/>
      <c r="AF188" s="94">
        <f t="shared" si="82"/>
        <v>0</v>
      </c>
      <c r="AG188" s="94">
        <f t="shared" si="83"/>
        <v>31590000</v>
      </c>
      <c r="AH188" s="41">
        <f t="shared" si="84"/>
        <v>2.3942701227830831E-2</v>
      </c>
      <c r="AI188" s="42">
        <f t="shared" si="85"/>
        <v>6.5481511422730418E-3</v>
      </c>
    </row>
    <row r="189" spans="1:35" outlineLevel="1">
      <c r="A189" s="16">
        <v>27</v>
      </c>
      <c r="B189" s="114" t="s">
        <v>569</v>
      </c>
      <c r="C189" s="159">
        <v>41907</v>
      </c>
      <c r="D189" s="124" t="s">
        <v>596</v>
      </c>
      <c r="E189" s="161" t="s">
        <v>227</v>
      </c>
      <c r="F189" s="114" t="s">
        <v>164</v>
      </c>
      <c r="G189" s="160">
        <v>41912</v>
      </c>
      <c r="H189" s="115">
        <v>42154</v>
      </c>
      <c r="I189" s="237"/>
      <c r="J189" s="169">
        <v>37125000</v>
      </c>
      <c r="K189" s="28"/>
      <c r="L189" s="35"/>
      <c r="M189" s="35"/>
      <c r="N189" s="35"/>
      <c r="O189" s="157" t="s">
        <v>120</v>
      </c>
      <c r="P189" s="28"/>
      <c r="Q189" s="35"/>
      <c r="R189" s="35"/>
      <c r="S189" s="35"/>
      <c r="T189" s="94">
        <f t="shared" si="79"/>
        <v>0</v>
      </c>
      <c r="U189" s="35"/>
      <c r="V189" s="35"/>
      <c r="W189" s="35"/>
      <c r="X189" s="94">
        <f t="shared" si="80"/>
        <v>0</v>
      </c>
      <c r="Y189" s="35"/>
      <c r="Z189" s="35"/>
      <c r="AA189" s="35">
        <v>22275000</v>
      </c>
      <c r="AB189" s="94">
        <f t="shared" si="81"/>
        <v>22275000</v>
      </c>
      <c r="AC189" s="35"/>
      <c r="AD189" s="35"/>
      <c r="AE189" s="35"/>
      <c r="AF189" s="94">
        <f t="shared" si="82"/>
        <v>0</v>
      </c>
      <c r="AG189" s="94">
        <f t="shared" si="83"/>
        <v>22275000</v>
      </c>
      <c r="AH189" s="41">
        <f t="shared" si="84"/>
        <v>1.6882673942701227E-2</v>
      </c>
      <c r="AI189" s="42">
        <f t="shared" si="85"/>
        <v>4.6172860618591957E-3</v>
      </c>
    </row>
    <row r="190" spans="1:35" outlineLevel="1">
      <c r="A190" s="16">
        <v>28</v>
      </c>
      <c r="B190" s="114" t="s">
        <v>570</v>
      </c>
      <c r="C190" s="159">
        <v>41907</v>
      </c>
      <c r="D190" s="124" t="s">
        <v>597</v>
      </c>
      <c r="E190" s="161" t="s">
        <v>227</v>
      </c>
      <c r="F190" s="114" t="s">
        <v>164</v>
      </c>
      <c r="G190" s="160">
        <v>41912</v>
      </c>
      <c r="H190" s="115">
        <v>42154</v>
      </c>
      <c r="I190" s="237"/>
      <c r="J190" s="169">
        <v>42525000</v>
      </c>
      <c r="K190" s="28"/>
      <c r="L190" s="35"/>
      <c r="M190" s="35"/>
      <c r="N190" s="35"/>
      <c r="O190" s="157" t="s">
        <v>120</v>
      </c>
      <c r="P190" s="28"/>
      <c r="Q190" s="35"/>
      <c r="R190" s="35"/>
      <c r="S190" s="35"/>
      <c r="T190" s="94">
        <f t="shared" si="79"/>
        <v>0</v>
      </c>
      <c r="U190" s="35"/>
      <c r="V190" s="35"/>
      <c r="W190" s="35"/>
      <c r="X190" s="94">
        <f t="shared" si="80"/>
        <v>0</v>
      </c>
      <c r="Y190" s="35"/>
      <c r="Z190" s="35"/>
      <c r="AA190" s="35">
        <v>25515000</v>
      </c>
      <c r="AB190" s="94">
        <f t="shared" si="81"/>
        <v>25515000</v>
      </c>
      <c r="AC190" s="35"/>
      <c r="AD190" s="35"/>
      <c r="AE190" s="35"/>
      <c r="AF190" s="94">
        <f t="shared" si="82"/>
        <v>0</v>
      </c>
      <c r="AG190" s="94">
        <f t="shared" si="83"/>
        <v>25515000</v>
      </c>
      <c r="AH190" s="41">
        <f t="shared" si="84"/>
        <v>1.9338335607094134E-2</v>
      </c>
      <c r="AI190" s="42">
        <f t="shared" si="85"/>
        <v>5.2888913072205333E-3</v>
      </c>
    </row>
    <row r="191" spans="1:35" ht="12.75" customHeight="1">
      <c r="A191" s="205" t="s">
        <v>66</v>
      </c>
      <c r="B191" s="206"/>
      <c r="C191" s="206"/>
      <c r="D191" s="206"/>
      <c r="E191" s="206"/>
      <c r="F191" s="206"/>
      <c r="G191" s="206"/>
      <c r="H191" s="207"/>
      <c r="I191" s="55">
        <f>I162</f>
        <v>1319400000</v>
      </c>
      <c r="J191" s="55">
        <f>SUM(J163:J190)</f>
        <v>1210050000</v>
      </c>
      <c r="K191" s="74"/>
      <c r="L191" s="55">
        <f>SUM(L163:L190)</f>
        <v>0</v>
      </c>
      <c r="M191" s="55">
        <f>SUM(M163:M190)</f>
        <v>0</v>
      </c>
      <c r="N191" s="55">
        <f>SUM(N163:N190)</f>
        <v>0</v>
      </c>
      <c r="O191" s="57"/>
      <c r="P191" s="75"/>
      <c r="Q191" s="55">
        <f t="shared" ref="Q191:AG191" si="86">SUM(Q163:Q190)</f>
        <v>0</v>
      </c>
      <c r="R191" s="55">
        <f t="shared" si="86"/>
        <v>0</v>
      </c>
      <c r="S191" s="55">
        <f t="shared" si="86"/>
        <v>0</v>
      </c>
      <c r="T191" s="62">
        <f t="shared" si="86"/>
        <v>0</v>
      </c>
      <c r="U191" s="55">
        <f t="shared" si="86"/>
        <v>0</v>
      </c>
      <c r="V191" s="55">
        <f t="shared" si="86"/>
        <v>0</v>
      </c>
      <c r="W191" s="55">
        <f t="shared" si="86"/>
        <v>0</v>
      </c>
      <c r="X191" s="62">
        <f t="shared" si="86"/>
        <v>0</v>
      </c>
      <c r="Y191" s="55">
        <f t="shared" si="86"/>
        <v>0</v>
      </c>
      <c r="Z191" s="55">
        <f t="shared" si="86"/>
        <v>0</v>
      </c>
      <c r="AA191" s="55">
        <f t="shared" si="86"/>
        <v>726030000</v>
      </c>
      <c r="AB191" s="62">
        <f t="shared" si="86"/>
        <v>726030000</v>
      </c>
      <c r="AC191" s="55">
        <f t="shared" si="86"/>
        <v>0</v>
      </c>
      <c r="AD191" s="55">
        <f t="shared" si="86"/>
        <v>0</v>
      </c>
      <c r="AE191" s="55">
        <f t="shared" si="86"/>
        <v>0</v>
      </c>
      <c r="AF191" s="62">
        <f t="shared" si="86"/>
        <v>0</v>
      </c>
      <c r="AG191" s="55">
        <f t="shared" si="86"/>
        <v>726030000</v>
      </c>
      <c r="AH191" s="95">
        <f>IF(ISERROR(AG191/I191),0,AG191/I191)</f>
        <v>0.55027285129604364</v>
      </c>
      <c r="AI191" s="95">
        <f>IF(ISERROR(AG191/$AG$282),0,AG191/$AG$282)</f>
        <v>0.15049554206471974</v>
      </c>
    </row>
    <row r="192" spans="1:35" ht="12.75" customHeight="1">
      <c r="A192" s="96"/>
      <c r="B192" s="202" t="s">
        <v>17</v>
      </c>
      <c r="C192" s="203"/>
      <c r="D192" s="204"/>
      <c r="E192" s="88"/>
      <c r="F192" s="19"/>
      <c r="G192" s="89"/>
      <c r="H192" s="89"/>
      <c r="I192" s="208">
        <v>787775000</v>
      </c>
      <c r="J192" s="90"/>
      <c r="K192" s="23"/>
      <c r="L192" s="91"/>
      <c r="M192" s="91"/>
      <c r="N192" s="91"/>
      <c r="O192" s="19"/>
      <c r="P192" s="92"/>
      <c r="Q192" s="90"/>
      <c r="R192" s="90"/>
      <c r="S192" s="90"/>
      <c r="T192" s="90"/>
      <c r="U192" s="90"/>
      <c r="V192" s="90"/>
      <c r="W192" s="90"/>
      <c r="X192" s="90"/>
      <c r="Y192" s="90"/>
      <c r="Z192" s="90"/>
      <c r="AA192" s="90"/>
      <c r="AB192" s="90"/>
      <c r="AC192" s="90"/>
      <c r="AD192" s="90"/>
      <c r="AE192" s="90"/>
      <c r="AF192" s="90"/>
      <c r="AG192" s="90"/>
      <c r="AH192" s="93"/>
      <c r="AI192" s="93"/>
    </row>
    <row r="193" spans="1:35" outlineLevel="1">
      <c r="A193" s="16">
        <v>1</v>
      </c>
      <c r="B193" s="114" t="s">
        <v>321</v>
      </c>
      <c r="C193" s="159">
        <v>41858</v>
      </c>
      <c r="D193" s="124" t="s">
        <v>337</v>
      </c>
      <c r="E193" s="161" t="s">
        <v>227</v>
      </c>
      <c r="F193" s="114" t="s">
        <v>164</v>
      </c>
      <c r="G193" s="27"/>
      <c r="H193" s="27"/>
      <c r="I193" s="237"/>
      <c r="J193" s="126">
        <v>13000000</v>
      </c>
      <c r="K193" s="28"/>
      <c r="L193" s="35"/>
      <c r="M193" s="35"/>
      <c r="N193" s="35"/>
      <c r="O193" s="157" t="s">
        <v>120</v>
      </c>
      <c r="P193" s="28"/>
      <c r="Q193" s="35"/>
      <c r="R193" s="35"/>
      <c r="S193" s="35"/>
      <c r="T193" s="94">
        <f>SUM(Q193:S193)</f>
        <v>0</v>
      </c>
      <c r="U193" s="35"/>
      <c r="V193" s="35"/>
      <c r="W193" s="35"/>
      <c r="X193" s="94">
        <f>SUM(U193:W193)</f>
        <v>0</v>
      </c>
      <c r="Y193" s="35">
        <v>7800000</v>
      </c>
      <c r="Z193" s="35"/>
      <c r="AA193" s="35"/>
      <c r="AB193" s="94">
        <f>SUM(Y193:AA193)</f>
        <v>7800000</v>
      </c>
      <c r="AC193" s="35"/>
      <c r="AD193" s="35"/>
      <c r="AE193" s="35"/>
      <c r="AF193" s="94">
        <f>SUM(AC193:AE193)</f>
        <v>0</v>
      </c>
      <c r="AG193" s="94">
        <f t="shared" ref="AG193" si="87">SUM(T193,X193,AB193,AF193)</f>
        <v>7800000</v>
      </c>
      <c r="AH193" s="41">
        <f>IF(ISERROR(AG193/$I$192),0,AG193/$I$192)</f>
        <v>9.901304306432674E-3</v>
      </c>
      <c r="AI193" s="42">
        <f>IF(ISERROR(AG193/$AG$282),"-",AG193/$AG$282)</f>
        <v>1.6168274425365536E-3</v>
      </c>
    </row>
    <row r="194" spans="1:35" outlineLevel="1">
      <c r="A194" s="16">
        <v>2</v>
      </c>
      <c r="B194" s="114" t="s">
        <v>322</v>
      </c>
      <c r="C194" s="159">
        <v>41858</v>
      </c>
      <c r="D194" s="124" t="s">
        <v>338</v>
      </c>
      <c r="E194" s="161" t="s">
        <v>227</v>
      </c>
      <c r="F194" s="114" t="s">
        <v>164</v>
      </c>
      <c r="G194" s="27"/>
      <c r="H194" s="27"/>
      <c r="I194" s="237"/>
      <c r="J194" s="126">
        <v>32500000</v>
      </c>
      <c r="K194" s="28"/>
      <c r="L194" s="35"/>
      <c r="M194" s="35"/>
      <c r="N194" s="35"/>
      <c r="O194" s="157" t="s">
        <v>120</v>
      </c>
      <c r="P194" s="28"/>
      <c r="Q194" s="35"/>
      <c r="R194" s="35"/>
      <c r="S194" s="35"/>
      <c r="T194" s="94">
        <f t="shared" ref="T194:T208" si="88">SUM(Q194:S194)</f>
        <v>0</v>
      </c>
      <c r="U194" s="35"/>
      <c r="V194" s="35"/>
      <c r="W194" s="35"/>
      <c r="X194" s="94">
        <f t="shared" ref="X194:X208" si="89">SUM(U194:W194)</f>
        <v>0</v>
      </c>
      <c r="Y194" s="35"/>
      <c r="Z194" s="35">
        <v>19500000</v>
      </c>
      <c r="AA194" s="35"/>
      <c r="AB194" s="94">
        <f t="shared" ref="AB194:AB208" si="90">SUM(Y194:AA194)</f>
        <v>19500000</v>
      </c>
      <c r="AC194" s="35"/>
      <c r="AD194" s="35"/>
      <c r="AE194" s="35"/>
      <c r="AF194" s="94">
        <f t="shared" ref="AF194:AF208" si="91">SUM(AC194:AE194)</f>
        <v>0</v>
      </c>
      <c r="AG194" s="94">
        <f t="shared" ref="AG194:AG208" si="92">SUM(T194,X194,AB194,AF194)</f>
        <v>19500000</v>
      </c>
      <c r="AH194" s="41">
        <f t="shared" ref="AH194:AH208" si="93">IF(ISERROR(AG194/$I$192),0,AG194/$I$192)</f>
        <v>2.4753260766081687E-2</v>
      </c>
      <c r="AI194" s="42">
        <f t="shared" ref="AI194:AI208" si="94">IF(ISERROR(AG194/$AG$282),"-",AG194/$AG$282)</f>
        <v>4.0420686063413836E-3</v>
      </c>
    </row>
    <row r="195" spans="1:35" outlineLevel="1">
      <c r="A195" s="16">
        <v>3</v>
      </c>
      <c r="B195" s="114" t="s">
        <v>323</v>
      </c>
      <c r="C195" s="159">
        <v>41858</v>
      </c>
      <c r="D195" s="124" t="s">
        <v>339</v>
      </c>
      <c r="E195" s="161" t="s">
        <v>227</v>
      </c>
      <c r="F195" s="114" t="s">
        <v>164</v>
      </c>
      <c r="G195" s="27"/>
      <c r="H195" s="27"/>
      <c r="I195" s="237"/>
      <c r="J195" s="126">
        <v>13500000</v>
      </c>
      <c r="K195" s="28"/>
      <c r="L195" s="35"/>
      <c r="M195" s="35"/>
      <c r="N195" s="35"/>
      <c r="O195" s="157" t="s">
        <v>120</v>
      </c>
      <c r="P195" s="28"/>
      <c r="Q195" s="35"/>
      <c r="R195" s="35"/>
      <c r="S195" s="35"/>
      <c r="T195" s="94">
        <f t="shared" si="88"/>
        <v>0</v>
      </c>
      <c r="U195" s="35"/>
      <c r="V195" s="35"/>
      <c r="W195" s="35"/>
      <c r="X195" s="94">
        <f t="shared" si="89"/>
        <v>0</v>
      </c>
      <c r="Y195" s="35"/>
      <c r="Z195" s="35">
        <v>8100000</v>
      </c>
      <c r="AA195" s="35"/>
      <c r="AB195" s="94">
        <f t="shared" si="90"/>
        <v>8100000</v>
      </c>
      <c r="AC195" s="35"/>
      <c r="AD195" s="35"/>
      <c r="AE195" s="35"/>
      <c r="AF195" s="94">
        <f t="shared" si="91"/>
        <v>0</v>
      </c>
      <c r="AG195" s="94">
        <f t="shared" si="92"/>
        <v>8100000</v>
      </c>
      <c r="AH195" s="41">
        <f t="shared" si="93"/>
        <v>1.0282123702833931E-2</v>
      </c>
      <c r="AI195" s="42">
        <f t="shared" si="94"/>
        <v>1.679013113403344E-3</v>
      </c>
    </row>
    <row r="196" spans="1:35" outlineLevel="1">
      <c r="A196" s="16">
        <v>4</v>
      </c>
      <c r="B196" s="114" t="s">
        <v>324</v>
      </c>
      <c r="C196" s="159">
        <v>41858</v>
      </c>
      <c r="D196" s="124" t="s">
        <v>340</v>
      </c>
      <c r="E196" s="161" t="s">
        <v>227</v>
      </c>
      <c r="F196" s="114" t="s">
        <v>164</v>
      </c>
      <c r="G196" s="27"/>
      <c r="H196" s="27"/>
      <c r="I196" s="237"/>
      <c r="J196" s="126">
        <v>19500000</v>
      </c>
      <c r="K196" s="28"/>
      <c r="L196" s="35"/>
      <c r="M196" s="35"/>
      <c r="N196" s="35"/>
      <c r="O196" s="157" t="s">
        <v>120</v>
      </c>
      <c r="P196" s="28"/>
      <c r="Q196" s="35"/>
      <c r="R196" s="35"/>
      <c r="S196" s="35"/>
      <c r="T196" s="94">
        <f t="shared" si="88"/>
        <v>0</v>
      </c>
      <c r="U196" s="35"/>
      <c r="V196" s="35"/>
      <c r="W196" s="35"/>
      <c r="X196" s="94">
        <f t="shared" si="89"/>
        <v>0</v>
      </c>
      <c r="Y196" s="35"/>
      <c r="Z196" s="35">
        <v>11700000</v>
      </c>
      <c r="AA196" s="35"/>
      <c r="AB196" s="94">
        <f t="shared" si="90"/>
        <v>11700000</v>
      </c>
      <c r="AC196" s="35"/>
      <c r="AD196" s="35"/>
      <c r="AE196" s="35"/>
      <c r="AF196" s="94">
        <f t="shared" si="91"/>
        <v>0</v>
      </c>
      <c r="AG196" s="94">
        <f t="shared" si="92"/>
        <v>11700000</v>
      </c>
      <c r="AH196" s="41">
        <f t="shared" si="93"/>
        <v>1.4851956459649011E-2</v>
      </c>
      <c r="AI196" s="42">
        <f t="shared" si="94"/>
        <v>2.4252411638048302E-3</v>
      </c>
    </row>
    <row r="197" spans="1:35" ht="22.5" outlineLevel="1">
      <c r="A197" s="16">
        <v>5</v>
      </c>
      <c r="B197" s="114" t="s">
        <v>325</v>
      </c>
      <c r="C197" s="159">
        <v>41858</v>
      </c>
      <c r="D197" s="124" t="s">
        <v>341</v>
      </c>
      <c r="E197" s="161" t="s">
        <v>227</v>
      </c>
      <c r="F197" s="114" t="s">
        <v>164</v>
      </c>
      <c r="G197" s="27"/>
      <c r="H197" s="27"/>
      <c r="I197" s="237"/>
      <c r="J197" s="126">
        <v>39000000</v>
      </c>
      <c r="K197" s="28"/>
      <c r="L197" s="35"/>
      <c r="M197" s="35"/>
      <c r="N197" s="35"/>
      <c r="O197" s="157" t="s">
        <v>120</v>
      </c>
      <c r="P197" s="28"/>
      <c r="Q197" s="35"/>
      <c r="R197" s="35"/>
      <c r="S197" s="35"/>
      <c r="T197" s="94">
        <f t="shared" si="88"/>
        <v>0</v>
      </c>
      <c r="U197" s="35"/>
      <c r="V197" s="35"/>
      <c r="W197" s="35"/>
      <c r="X197" s="94">
        <f t="shared" si="89"/>
        <v>0</v>
      </c>
      <c r="Y197" s="35"/>
      <c r="Z197" s="35">
        <v>23400000</v>
      </c>
      <c r="AA197" s="35"/>
      <c r="AB197" s="94">
        <f t="shared" si="90"/>
        <v>23400000</v>
      </c>
      <c r="AC197" s="35"/>
      <c r="AD197" s="35"/>
      <c r="AE197" s="35"/>
      <c r="AF197" s="94">
        <f t="shared" si="91"/>
        <v>0</v>
      </c>
      <c r="AG197" s="94">
        <f t="shared" si="92"/>
        <v>23400000</v>
      </c>
      <c r="AH197" s="41">
        <f t="shared" si="93"/>
        <v>2.9703912919298022E-2</v>
      </c>
      <c r="AI197" s="42">
        <f t="shared" si="94"/>
        <v>4.8504823276096605E-3</v>
      </c>
    </row>
    <row r="198" spans="1:35" outlineLevel="1">
      <c r="A198" s="16">
        <v>6</v>
      </c>
      <c r="B198" s="114" t="s">
        <v>326</v>
      </c>
      <c r="C198" s="159">
        <v>41858</v>
      </c>
      <c r="D198" s="124" t="s">
        <v>342</v>
      </c>
      <c r="E198" s="161" t="s">
        <v>227</v>
      </c>
      <c r="F198" s="114" t="s">
        <v>164</v>
      </c>
      <c r="G198" s="27"/>
      <c r="H198" s="27"/>
      <c r="I198" s="237"/>
      <c r="J198" s="126">
        <v>12500000</v>
      </c>
      <c r="K198" s="28"/>
      <c r="L198" s="35"/>
      <c r="M198" s="35"/>
      <c r="N198" s="35"/>
      <c r="O198" s="157" t="s">
        <v>120</v>
      </c>
      <c r="P198" s="28"/>
      <c r="Q198" s="35"/>
      <c r="R198" s="35"/>
      <c r="S198" s="35"/>
      <c r="T198" s="94">
        <f t="shared" si="88"/>
        <v>0</v>
      </c>
      <c r="U198" s="35"/>
      <c r="V198" s="35"/>
      <c r="W198" s="35"/>
      <c r="X198" s="94">
        <f t="shared" si="89"/>
        <v>0</v>
      </c>
      <c r="Y198" s="35"/>
      <c r="Z198" s="35">
        <v>7500000</v>
      </c>
      <c r="AA198" s="35"/>
      <c r="AB198" s="94">
        <f t="shared" si="90"/>
        <v>7500000</v>
      </c>
      <c r="AC198" s="35"/>
      <c r="AD198" s="35"/>
      <c r="AE198" s="35"/>
      <c r="AF198" s="94">
        <f t="shared" si="91"/>
        <v>0</v>
      </c>
      <c r="AG198" s="94">
        <f t="shared" si="92"/>
        <v>7500000</v>
      </c>
      <c r="AH198" s="41">
        <f t="shared" si="93"/>
        <v>9.5204849100314175E-3</v>
      </c>
      <c r="AI198" s="42">
        <f t="shared" si="94"/>
        <v>1.5546417716697631E-3</v>
      </c>
    </row>
    <row r="199" spans="1:35" outlineLevel="1">
      <c r="A199" s="16">
        <v>7</v>
      </c>
      <c r="B199" s="114" t="s">
        <v>327</v>
      </c>
      <c r="C199" s="159">
        <v>41858</v>
      </c>
      <c r="D199" s="124" t="s">
        <v>343</v>
      </c>
      <c r="E199" s="161" t="s">
        <v>227</v>
      </c>
      <c r="F199" s="114" t="s">
        <v>164</v>
      </c>
      <c r="G199" s="27"/>
      <c r="H199" s="27"/>
      <c r="I199" s="237"/>
      <c r="J199" s="126">
        <v>39000000</v>
      </c>
      <c r="K199" s="28"/>
      <c r="L199" s="35"/>
      <c r="M199" s="35"/>
      <c r="N199" s="35"/>
      <c r="O199" s="157" t="s">
        <v>120</v>
      </c>
      <c r="P199" s="28"/>
      <c r="Q199" s="35"/>
      <c r="R199" s="35"/>
      <c r="S199" s="35"/>
      <c r="T199" s="94">
        <f t="shared" si="88"/>
        <v>0</v>
      </c>
      <c r="U199" s="35"/>
      <c r="V199" s="35"/>
      <c r="W199" s="35"/>
      <c r="X199" s="94">
        <f t="shared" si="89"/>
        <v>0</v>
      </c>
      <c r="Y199" s="35"/>
      <c r="Z199" s="35">
        <v>23400000</v>
      </c>
      <c r="AA199" s="35"/>
      <c r="AB199" s="94">
        <f t="shared" si="90"/>
        <v>23400000</v>
      </c>
      <c r="AC199" s="35"/>
      <c r="AD199" s="35"/>
      <c r="AE199" s="35"/>
      <c r="AF199" s="94">
        <f t="shared" si="91"/>
        <v>0</v>
      </c>
      <c r="AG199" s="94">
        <f t="shared" si="92"/>
        <v>23400000</v>
      </c>
      <c r="AH199" s="41">
        <f t="shared" si="93"/>
        <v>2.9703912919298022E-2</v>
      </c>
      <c r="AI199" s="42">
        <f t="shared" si="94"/>
        <v>4.8504823276096605E-3</v>
      </c>
    </row>
    <row r="200" spans="1:35" outlineLevel="1">
      <c r="A200" s="16">
        <v>8</v>
      </c>
      <c r="B200" s="114" t="s">
        <v>328</v>
      </c>
      <c r="C200" s="159">
        <v>41858</v>
      </c>
      <c r="D200" s="124" t="s">
        <v>344</v>
      </c>
      <c r="E200" s="161" t="s">
        <v>227</v>
      </c>
      <c r="F200" s="114" t="s">
        <v>164</v>
      </c>
      <c r="G200" s="27"/>
      <c r="H200" s="27"/>
      <c r="I200" s="237"/>
      <c r="J200" s="126">
        <v>18750000</v>
      </c>
      <c r="K200" s="28"/>
      <c r="L200" s="35"/>
      <c r="M200" s="35"/>
      <c r="N200" s="35"/>
      <c r="O200" s="157" t="s">
        <v>120</v>
      </c>
      <c r="P200" s="28"/>
      <c r="Q200" s="35"/>
      <c r="R200" s="35"/>
      <c r="S200" s="35"/>
      <c r="T200" s="94">
        <f t="shared" si="88"/>
        <v>0</v>
      </c>
      <c r="U200" s="35"/>
      <c r="V200" s="35"/>
      <c r="W200" s="35"/>
      <c r="X200" s="94">
        <f t="shared" si="89"/>
        <v>0</v>
      </c>
      <c r="Y200" s="35"/>
      <c r="Z200" s="35">
        <v>11250000</v>
      </c>
      <c r="AA200" s="35"/>
      <c r="AB200" s="94">
        <f t="shared" si="90"/>
        <v>11250000</v>
      </c>
      <c r="AC200" s="35"/>
      <c r="AD200" s="35"/>
      <c r="AE200" s="35"/>
      <c r="AF200" s="94">
        <f t="shared" si="91"/>
        <v>0</v>
      </c>
      <c r="AG200" s="94">
        <f t="shared" si="92"/>
        <v>11250000</v>
      </c>
      <c r="AH200" s="41">
        <f t="shared" si="93"/>
        <v>1.4280727365047126E-2</v>
      </c>
      <c r="AI200" s="42">
        <f t="shared" si="94"/>
        <v>2.3319626575046444E-3</v>
      </c>
    </row>
    <row r="201" spans="1:35" outlineLevel="1">
      <c r="A201" s="16">
        <v>9</v>
      </c>
      <c r="B201" s="114" t="s">
        <v>329</v>
      </c>
      <c r="C201" s="159">
        <v>41858</v>
      </c>
      <c r="D201" s="124" t="s">
        <v>345</v>
      </c>
      <c r="E201" s="161" t="s">
        <v>227</v>
      </c>
      <c r="F201" s="114" t="s">
        <v>164</v>
      </c>
      <c r="G201" s="27"/>
      <c r="H201" s="27"/>
      <c r="I201" s="237"/>
      <c r="J201" s="126">
        <v>30000000</v>
      </c>
      <c r="K201" s="28"/>
      <c r="L201" s="35"/>
      <c r="M201" s="35"/>
      <c r="N201" s="35"/>
      <c r="O201" s="157" t="s">
        <v>120</v>
      </c>
      <c r="P201" s="28"/>
      <c r="Q201" s="35"/>
      <c r="R201" s="35"/>
      <c r="S201" s="35"/>
      <c r="T201" s="94">
        <f t="shared" si="88"/>
        <v>0</v>
      </c>
      <c r="U201" s="35"/>
      <c r="V201" s="35"/>
      <c r="W201" s="35"/>
      <c r="X201" s="94">
        <f t="shared" si="89"/>
        <v>0</v>
      </c>
      <c r="Y201" s="35"/>
      <c r="Z201" s="35">
        <v>18000000</v>
      </c>
      <c r="AA201" s="35"/>
      <c r="AB201" s="94">
        <f t="shared" si="90"/>
        <v>18000000</v>
      </c>
      <c r="AC201" s="35"/>
      <c r="AD201" s="35"/>
      <c r="AE201" s="35"/>
      <c r="AF201" s="94">
        <f t="shared" si="91"/>
        <v>0</v>
      </c>
      <c r="AG201" s="94">
        <f t="shared" si="92"/>
        <v>18000000</v>
      </c>
      <c r="AH201" s="41">
        <f t="shared" si="93"/>
        <v>2.2849163784075401E-2</v>
      </c>
      <c r="AI201" s="42">
        <f t="shared" si="94"/>
        <v>3.7311402520074314E-3</v>
      </c>
    </row>
    <row r="202" spans="1:35" outlineLevel="1">
      <c r="A202" s="16">
        <v>10</v>
      </c>
      <c r="B202" s="114" t="s">
        <v>330</v>
      </c>
      <c r="C202" s="159">
        <v>41884</v>
      </c>
      <c r="D202" s="124" t="s">
        <v>346</v>
      </c>
      <c r="E202" s="161" t="s">
        <v>227</v>
      </c>
      <c r="F202" s="114" t="s">
        <v>164</v>
      </c>
      <c r="G202" s="27"/>
      <c r="H202" s="27"/>
      <c r="I202" s="237"/>
      <c r="J202" s="126">
        <v>27000000</v>
      </c>
      <c r="K202" s="28"/>
      <c r="L202" s="35"/>
      <c r="M202" s="35"/>
      <c r="N202" s="35"/>
      <c r="O202" s="157" t="s">
        <v>120</v>
      </c>
      <c r="P202" s="28"/>
      <c r="Q202" s="35"/>
      <c r="R202" s="35"/>
      <c r="S202" s="35"/>
      <c r="T202" s="94">
        <f t="shared" si="88"/>
        <v>0</v>
      </c>
      <c r="U202" s="35"/>
      <c r="V202" s="35"/>
      <c r="W202" s="35"/>
      <c r="X202" s="94">
        <f t="shared" si="89"/>
        <v>0</v>
      </c>
      <c r="Y202" s="35"/>
      <c r="Z202" s="35"/>
      <c r="AA202" s="35">
        <v>16200000</v>
      </c>
      <c r="AB202" s="94">
        <f t="shared" si="90"/>
        <v>16200000</v>
      </c>
      <c r="AC202" s="35"/>
      <c r="AD202" s="35"/>
      <c r="AE202" s="35"/>
      <c r="AF202" s="94">
        <f t="shared" si="91"/>
        <v>0</v>
      </c>
      <c r="AG202" s="94">
        <f t="shared" si="92"/>
        <v>16200000</v>
      </c>
      <c r="AH202" s="41">
        <f t="shared" si="93"/>
        <v>2.0564247405667861E-2</v>
      </c>
      <c r="AI202" s="42">
        <f t="shared" si="94"/>
        <v>3.3580262268066881E-3</v>
      </c>
    </row>
    <row r="203" spans="1:35" outlineLevel="1">
      <c r="A203" s="16">
        <v>11</v>
      </c>
      <c r="B203" s="114" t="s">
        <v>331</v>
      </c>
      <c r="C203" s="159">
        <v>41884</v>
      </c>
      <c r="D203" s="124" t="s">
        <v>347</v>
      </c>
      <c r="E203" s="161" t="s">
        <v>227</v>
      </c>
      <c r="F203" s="114" t="s">
        <v>164</v>
      </c>
      <c r="G203" s="27"/>
      <c r="H203" s="27"/>
      <c r="I203" s="237"/>
      <c r="J203" s="126">
        <v>12500000</v>
      </c>
      <c r="K203" s="28"/>
      <c r="L203" s="35"/>
      <c r="M203" s="35"/>
      <c r="N203" s="35"/>
      <c r="O203" s="157" t="s">
        <v>120</v>
      </c>
      <c r="P203" s="28"/>
      <c r="Q203" s="35"/>
      <c r="R203" s="35"/>
      <c r="S203" s="35"/>
      <c r="T203" s="94">
        <f t="shared" si="88"/>
        <v>0</v>
      </c>
      <c r="U203" s="35"/>
      <c r="V203" s="35"/>
      <c r="W203" s="35"/>
      <c r="X203" s="94">
        <f t="shared" si="89"/>
        <v>0</v>
      </c>
      <c r="Y203" s="35"/>
      <c r="Z203" s="35"/>
      <c r="AA203" s="35">
        <v>7500000</v>
      </c>
      <c r="AB203" s="94">
        <f t="shared" si="90"/>
        <v>7500000</v>
      </c>
      <c r="AC203" s="35"/>
      <c r="AD203" s="35"/>
      <c r="AE203" s="35"/>
      <c r="AF203" s="94">
        <f t="shared" si="91"/>
        <v>0</v>
      </c>
      <c r="AG203" s="94">
        <f t="shared" si="92"/>
        <v>7500000</v>
      </c>
      <c r="AH203" s="41">
        <f t="shared" si="93"/>
        <v>9.5204849100314175E-3</v>
      </c>
      <c r="AI203" s="42">
        <f t="shared" si="94"/>
        <v>1.5546417716697631E-3</v>
      </c>
    </row>
    <row r="204" spans="1:35" outlineLevel="1">
      <c r="A204" s="16">
        <v>12</v>
      </c>
      <c r="B204" s="114" t="s">
        <v>332</v>
      </c>
      <c r="C204" s="159">
        <v>41884</v>
      </c>
      <c r="D204" s="124" t="s">
        <v>348</v>
      </c>
      <c r="E204" s="161" t="s">
        <v>227</v>
      </c>
      <c r="F204" s="114" t="s">
        <v>164</v>
      </c>
      <c r="G204" s="27"/>
      <c r="H204" s="27"/>
      <c r="I204" s="237"/>
      <c r="J204" s="126">
        <v>28125000</v>
      </c>
      <c r="K204" s="28"/>
      <c r="L204" s="35"/>
      <c r="M204" s="35"/>
      <c r="N204" s="35"/>
      <c r="O204" s="157" t="s">
        <v>120</v>
      </c>
      <c r="P204" s="28"/>
      <c r="Q204" s="35"/>
      <c r="R204" s="35"/>
      <c r="S204" s="35"/>
      <c r="T204" s="94">
        <f t="shared" si="88"/>
        <v>0</v>
      </c>
      <c r="U204" s="35"/>
      <c r="V204" s="35"/>
      <c r="W204" s="35"/>
      <c r="X204" s="94">
        <f t="shared" si="89"/>
        <v>0</v>
      </c>
      <c r="Y204" s="35"/>
      <c r="Z204" s="35"/>
      <c r="AA204" s="35">
        <v>16875000</v>
      </c>
      <c r="AB204" s="94">
        <f t="shared" si="90"/>
        <v>16875000</v>
      </c>
      <c r="AC204" s="35"/>
      <c r="AD204" s="35"/>
      <c r="AE204" s="35"/>
      <c r="AF204" s="94">
        <f t="shared" si="91"/>
        <v>0</v>
      </c>
      <c r="AG204" s="94">
        <f t="shared" si="92"/>
        <v>16875000</v>
      </c>
      <c r="AH204" s="41">
        <f t="shared" si="93"/>
        <v>2.142109104757069E-2</v>
      </c>
      <c r="AI204" s="42">
        <f t="shared" si="94"/>
        <v>3.4979439862569666E-3</v>
      </c>
    </row>
    <row r="205" spans="1:35" outlineLevel="1">
      <c r="A205" s="16">
        <v>13</v>
      </c>
      <c r="B205" s="114" t="s">
        <v>333</v>
      </c>
      <c r="C205" s="159">
        <v>41893</v>
      </c>
      <c r="D205" s="124" t="s">
        <v>349</v>
      </c>
      <c r="E205" s="161" t="s">
        <v>227</v>
      </c>
      <c r="F205" s="114" t="s">
        <v>164</v>
      </c>
      <c r="G205" s="27"/>
      <c r="H205" s="27"/>
      <c r="I205" s="237"/>
      <c r="J205" s="126">
        <v>125000000</v>
      </c>
      <c r="K205" s="28"/>
      <c r="L205" s="35"/>
      <c r="M205" s="35"/>
      <c r="N205" s="35"/>
      <c r="O205" s="157" t="s">
        <v>120</v>
      </c>
      <c r="P205" s="28"/>
      <c r="Q205" s="35"/>
      <c r="R205" s="35"/>
      <c r="S205" s="35"/>
      <c r="T205" s="94">
        <f t="shared" si="88"/>
        <v>0</v>
      </c>
      <c r="U205" s="35"/>
      <c r="V205" s="35"/>
      <c r="W205" s="35"/>
      <c r="X205" s="94">
        <f t="shared" si="89"/>
        <v>0</v>
      </c>
      <c r="Y205" s="35"/>
      <c r="Z205" s="35"/>
      <c r="AA205" s="35">
        <v>75000000</v>
      </c>
      <c r="AB205" s="94">
        <f t="shared" si="90"/>
        <v>75000000</v>
      </c>
      <c r="AC205" s="35"/>
      <c r="AD205" s="35"/>
      <c r="AE205" s="35"/>
      <c r="AF205" s="94">
        <f t="shared" si="91"/>
        <v>0</v>
      </c>
      <c r="AG205" s="94">
        <f t="shared" si="92"/>
        <v>75000000</v>
      </c>
      <c r="AH205" s="41">
        <f t="shared" si="93"/>
        <v>9.5204849100314182E-2</v>
      </c>
      <c r="AI205" s="42">
        <f t="shared" si="94"/>
        <v>1.554641771669763E-2</v>
      </c>
    </row>
    <row r="206" spans="1:35" outlineLevel="1">
      <c r="A206" s="16">
        <v>14</v>
      </c>
      <c r="B206" s="114" t="s">
        <v>334</v>
      </c>
      <c r="C206" s="159">
        <v>41905</v>
      </c>
      <c r="D206" s="124" t="s">
        <v>350</v>
      </c>
      <c r="E206" s="161" t="s">
        <v>227</v>
      </c>
      <c r="F206" s="114" t="s">
        <v>164</v>
      </c>
      <c r="G206" s="27"/>
      <c r="H206" s="27"/>
      <c r="I206" s="237"/>
      <c r="J206" s="126">
        <v>12500000</v>
      </c>
      <c r="K206" s="28"/>
      <c r="L206" s="35"/>
      <c r="M206" s="35"/>
      <c r="N206" s="35"/>
      <c r="O206" s="157" t="s">
        <v>120</v>
      </c>
      <c r="P206" s="28"/>
      <c r="Q206" s="35"/>
      <c r="R206" s="35"/>
      <c r="S206" s="35"/>
      <c r="T206" s="94">
        <f t="shared" si="88"/>
        <v>0</v>
      </c>
      <c r="U206" s="35"/>
      <c r="V206" s="35"/>
      <c r="W206" s="35"/>
      <c r="X206" s="94">
        <f t="shared" si="89"/>
        <v>0</v>
      </c>
      <c r="Y206" s="35"/>
      <c r="Z206" s="35"/>
      <c r="AA206" s="35">
        <v>7500000</v>
      </c>
      <c r="AB206" s="94">
        <f t="shared" si="90"/>
        <v>7500000</v>
      </c>
      <c r="AC206" s="35"/>
      <c r="AD206" s="35"/>
      <c r="AE206" s="35"/>
      <c r="AF206" s="94">
        <f t="shared" si="91"/>
        <v>0</v>
      </c>
      <c r="AG206" s="94">
        <f t="shared" si="92"/>
        <v>7500000</v>
      </c>
      <c r="AH206" s="41">
        <f t="shared" si="93"/>
        <v>9.5204849100314175E-3</v>
      </c>
      <c r="AI206" s="42">
        <f t="shared" si="94"/>
        <v>1.5546417716697631E-3</v>
      </c>
    </row>
    <row r="207" spans="1:35" outlineLevel="1">
      <c r="A207" s="16">
        <v>15</v>
      </c>
      <c r="B207" s="114" t="s">
        <v>335</v>
      </c>
      <c r="C207" s="159">
        <v>41905</v>
      </c>
      <c r="D207" s="124" t="s">
        <v>351</v>
      </c>
      <c r="E207" s="161" t="s">
        <v>227</v>
      </c>
      <c r="F207" s="114" t="s">
        <v>164</v>
      </c>
      <c r="G207" s="27"/>
      <c r="H207" s="27"/>
      <c r="I207" s="237"/>
      <c r="J207" s="126">
        <v>20250000</v>
      </c>
      <c r="K207" s="28"/>
      <c r="L207" s="35"/>
      <c r="M207" s="35"/>
      <c r="N207" s="35"/>
      <c r="O207" s="157" t="s">
        <v>120</v>
      </c>
      <c r="P207" s="28"/>
      <c r="Q207" s="35"/>
      <c r="R207" s="35"/>
      <c r="S207" s="35"/>
      <c r="T207" s="94">
        <f t="shared" si="88"/>
        <v>0</v>
      </c>
      <c r="U207" s="35"/>
      <c r="V207" s="35"/>
      <c r="W207" s="35"/>
      <c r="X207" s="94">
        <f t="shared" si="89"/>
        <v>0</v>
      </c>
      <c r="Y207" s="35"/>
      <c r="Z207" s="35"/>
      <c r="AA207" s="35">
        <v>12150000</v>
      </c>
      <c r="AB207" s="94">
        <f t="shared" si="90"/>
        <v>12150000</v>
      </c>
      <c r="AC207" s="35"/>
      <c r="AD207" s="35"/>
      <c r="AE207" s="35"/>
      <c r="AF207" s="94">
        <f t="shared" si="91"/>
        <v>0</v>
      </c>
      <c r="AG207" s="94">
        <f t="shared" si="92"/>
        <v>12150000</v>
      </c>
      <c r="AH207" s="41">
        <f t="shared" si="93"/>
        <v>1.5423185554250896E-2</v>
      </c>
      <c r="AI207" s="42">
        <f t="shared" si="94"/>
        <v>2.5185196701050161E-3</v>
      </c>
    </row>
    <row r="208" spans="1:35" outlineLevel="1">
      <c r="A208" s="16">
        <v>16</v>
      </c>
      <c r="B208" s="114" t="s">
        <v>336</v>
      </c>
      <c r="C208" s="159">
        <v>41912</v>
      </c>
      <c r="D208" s="124" t="s">
        <v>352</v>
      </c>
      <c r="E208" s="161" t="s">
        <v>227</v>
      </c>
      <c r="F208" s="114" t="s">
        <v>164</v>
      </c>
      <c r="G208" s="31"/>
      <c r="H208" s="31"/>
      <c r="I208" s="238"/>
      <c r="J208" s="126">
        <v>13000000</v>
      </c>
      <c r="K208" s="32"/>
      <c r="L208" s="35"/>
      <c r="M208" s="35"/>
      <c r="N208" s="35"/>
      <c r="O208" s="157" t="s">
        <v>120</v>
      </c>
      <c r="P208" s="32"/>
      <c r="Q208" s="35"/>
      <c r="R208" s="35"/>
      <c r="S208" s="35"/>
      <c r="T208" s="94">
        <f t="shared" si="88"/>
        <v>0</v>
      </c>
      <c r="U208" s="35"/>
      <c r="V208" s="35"/>
      <c r="W208" s="35"/>
      <c r="X208" s="94">
        <f t="shared" si="89"/>
        <v>0</v>
      </c>
      <c r="Y208" s="35"/>
      <c r="Z208" s="35"/>
      <c r="AA208" s="35">
        <v>7800000</v>
      </c>
      <c r="AB208" s="94">
        <f t="shared" si="90"/>
        <v>7800000</v>
      </c>
      <c r="AC208" s="35"/>
      <c r="AD208" s="35"/>
      <c r="AE208" s="35"/>
      <c r="AF208" s="94">
        <f t="shared" si="91"/>
        <v>0</v>
      </c>
      <c r="AG208" s="94">
        <f t="shared" si="92"/>
        <v>7800000</v>
      </c>
      <c r="AH208" s="41">
        <f t="shared" si="93"/>
        <v>9.901304306432674E-3</v>
      </c>
      <c r="AI208" s="42">
        <f t="shared" si="94"/>
        <v>1.6168274425365536E-3</v>
      </c>
    </row>
    <row r="209" spans="1:35" ht="12.75" customHeight="1">
      <c r="A209" s="205" t="s">
        <v>67</v>
      </c>
      <c r="B209" s="206"/>
      <c r="C209" s="206"/>
      <c r="D209" s="206"/>
      <c r="E209" s="206"/>
      <c r="F209" s="206"/>
      <c r="G209" s="206"/>
      <c r="H209" s="207"/>
      <c r="I209" s="55">
        <f>I192</f>
        <v>787775000</v>
      </c>
      <c r="J209" s="55">
        <f>SUM(J193:J208)</f>
        <v>456125000</v>
      </c>
      <c r="K209" s="74"/>
      <c r="L209" s="55">
        <f>SUM(L193:L208)</f>
        <v>0</v>
      </c>
      <c r="M209" s="55">
        <f>SUM(M193:M208)</f>
        <v>0</v>
      </c>
      <c r="N209" s="55">
        <f>SUM(N193:N208)</f>
        <v>0</v>
      </c>
      <c r="O209" s="57"/>
      <c r="P209" s="75"/>
      <c r="Q209" s="55">
        <f t="shared" ref="Q209:AG209" si="95">SUM(Q193:Q208)</f>
        <v>0</v>
      </c>
      <c r="R209" s="55">
        <f t="shared" si="95"/>
        <v>0</v>
      </c>
      <c r="S209" s="55">
        <f t="shared" si="95"/>
        <v>0</v>
      </c>
      <c r="T209" s="62">
        <f t="shared" si="95"/>
        <v>0</v>
      </c>
      <c r="U209" s="55">
        <f t="shared" si="95"/>
        <v>0</v>
      </c>
      <c r="V209" s="55">
        <f t="shared" si="95"/>
        <v>0</v>
      </c>
      <c r="W209" s="55">
        <f t="shared" si="95"/>
        <v>0</v>
      </c>
      <c r="X209" s="62">
        <f t="shared" si="95"/>
        <v>0</v>
      </c>
      <c r="Y209" s="55">
        <f t="shared" si="95"/>
        <v>7800000</v>
      </c>
      <c r="Z209" s="55">
        <f t="shared" si="95"/>
        <v>122850000</v>
      </c>
      <c r="AA209" s="55">
        <f t="shared" si="95"/>
        <v>143025000</v>
      </c>
      <c r="AB209" s="62">
        <f t="shared" si="95"/>
        <v>273675000</v>
      </c>
      <c r="AC209" s="55">
        <f t="shared" si="95"/>
        <v>0</v>
      </c>
      <c r="AD209" s="55">
        <f t="shared" si="95"/>
        <v>0</v>
      </c>
      <c r="AE209" s="55">
        <f t="shared" si="95"/>
        <v>0</v>
      </c>
      <c r="AF209" s="62">
        <f t="shared" si="95"/>
        <v>0</v>
      </c>
      <c r="AG209" s="55">
        <f t="shared" si="95"/>
        <v>273675000</v>
      </c>
      <c r="AH209" s="95">
        <f>IF(ISERROR(AG209/I209),0,AG209/I209)</f>
        <v>0.34740249436704645</v>
      </c>
      <c r="AI209" s="95">
        <f>IF(ISERROR(AG209/$AG$282),0,AG209/$AG$282)</f>
        <v>5.6728878248229649E-2</v>
      </c>
    </row>
    <row r="210" spans="1:35" ht="12.75" customHeight="1">
      <c r="A210" s="96"/>
      <c r="B210" s="202" t="s">
        <v>68</v>
      </c>
      <c r="C210" s="203"/>
      <c r="D210" s="204"/>
      <c r="E210" s="88"/>
      <c r="F210" s="19"/>
      <c r="G210" s="89"/>
      <c r="H210" s="89"/>
      <c r="I210" s="208">
        <v>122450000</v>
      </c>
      <c r="J210" s="90"/>
      <c r="K210" s="23"/>
      <c r="L210" s="91"/>
      <c r="M210" s="91"/>
      <c r="N210" s="91"/>
      <c r="O210" s="19"/>
      <c r="P210" s="92"/>
      <c r="Q210" s="90"/>
      <c r="R210" s="90"/>
      <c r="S210" s="90"/>
      <c r="T210" s="90"/>
      <c r="U210" s="90"/>
      <c r="V210" s="90"/>
      <c r="W210" s="90"/>
      <c r="X210" s="90"/>
      <c r="Y210" s="90"/>
      <c r="Z210" s="90"/>
      <c r="AA210" s="90"/>
      <c r="AB210" s="90"/>
      <c r="AC210" s="90"/>
      <c r="AD210" s="90"/>
      <c r="AE210" s="90"/>
      <c r="AF210" s="90"/>
      <c r="AG210" s="90"/>
      <c r="AH210" s="93"/>
      <c r="AI210" s="93"/>
    </row>
    <row r="211" spans="1:35" ht="12.75" customHeight="1" outlineLevel="1">
      <c r="A211" s="16">
        <v>1</v>
      </c>
      <c r="B211" s="28"/>
      <c r="C211" s="27"/>
      <c r="D211" s="28"/>
      <c r="E211" s="28"/>
      <c r="F211" s="28"/>
      <c r="G211" s="27"/>
      <c r="H211" s="27"/>
      <c r="I211" s="226"/>
      <c r="J211" s="30"/>
      <c r="K211" s="28"/>
      <c r="L211" s="35"/>
      <c r="M211" s="35"/>
      <c r="N211" s="35"/>
      <c r="O211" s="28"/>
      <c r="P211" s="28"/>
      <c r="Q211" s="35"/>
      <c r="R211" s="35"/>
      <c r="S211" s="35"/>
      <c r="T211" s="94">
        <f>SUM(Q211:S211)</f>
        <v>0</v>
      </c>
      <c r="U211" s="35"/>
      <c r="V211" s="35"/>
      <c r="W211" s="35"/>
      <c r="X211" s="94">
        <f>SUM(U211:W211)</f>
        <v>0</v>
      </c>
      <c r="Y211" s="35"/>
      <c r="Z211" s="35"/>
      <c r="AA211" s="35"/>
      <c r="AB211" s="94">
        <f>SUM(Y211:AA211)</f>
        <v>0</v>
      </c>
      <c r="AC211" s="35"/>
      <c r="AD211" s="35"/>
      <c r="AE211" s="35"/>
      <c r="AF211" s="94">
        <f>SUM(AC211:AE211)</f>
        <v>0</v>
      </c>
      <c r="AG211" s="94">
        <f t="shared" ref="AG211:AG212" si="96">SUM(T211,X211,AB211,AF211)</f>
        <v>0</v>
      </c>
      <c r="AH211" s="41">
        <f>IF(ISERROR(AG211/I211),0,AG211/I211)</f>
        <v>0</v>
      </c>
      <c r="AI211" s="42">
        <f>IF(ISERROR(AG211/$AG$282),"-",AG211/$AG$282)</f>
        <v>0</v>
      </c>
    </row>
    <row r="212" spans="1:35" ht="12.75" customHeight="1" outlineLevel="1">
      <c r="A212" s="16">
        <v>2</v>
      </c>
      <c r="B212" s="32"/>
      <c r="C212" s="31"/>
      <c r="D212" s="32"/>
      <c r="E212" s="32"/>
      <c r="F212" s="32"/>
      <c r="G212" s="31"/>
      <c r="H212" s="31"/>
      <c r="I212" s="209"/>
      <c r="J212" s="33"/>
      <c r="K212" s="32"/>
      <c r="L212" s="35"/>
      <c r="M212" s="35"/>
      <c r="N212" s="35"/>
      <c r="O212" s="32"/>
      <c r="P212" s="32"/>
      <c r="Q212" s="35"/>
      <c r="R212" s="35"/>
      <c r="S212" s="35"/>
      <c r="T212" s="94">
        <f t="shared" ref="T212" si="97">SUM(Q212:S212)</f>
        <v>0</v>
      </c>
      <c r="U212" s="35"/>
      <c r="V212" s="35"/>
      <c r="W212" s="35"/>
      <c r="X212" s="94">
        <f t="shared" ref="X212" si="98">SUM(U212:W212)</f>
        <v>0</v>
      </c>
      <c r="Y212" s="35"/>
      <c r="Z212" s="35"/>
      <c r="AA212" s="35"/>
      <c r="AB212" s="94">
        <f t="shared" ref="AB212" si="99">SUM(Y212:AA212)</f>
        <v>0</v>
      </c>
      <c r="AC212" s="35"/>
      <c r="AD212" s="35"/>
      <c r="AE212" s="35"/>
      <c r="AF212" s="94">
        <f t="shared" ref="AF212" si="100">SUM(AC212:AE212)</f>
        <v>0</v>
      </c>
      <c r="AG212" s="94">
        <f t="shared" si="96"/>
        <v>0</v>
      </c>
      <c r="AH212" s="41">
        <f t="shared" ref="AH212" si="101">IF(ISERROR(AG212/I212),0,AG212/I212)</f>
        <v>0</v>
      </c>
      <c r="AI212" s="42">
        <f>IF(ISERROR(AG212/$AG$282),"-",AG212/$AG$282)</f>
        <v>0</v>
      </c>
    </row>
    <row r="213" spans="1:35" ht="12.75" customHeight="1">
      <c r="A213" s="205" t="s">
        <v>69</v>
      </c>
      <c r="B213" s="206"/>
      <c r="C213" s="206"/>
      <c r="D213" s="206"/>
      <c r="E213" s="206"/>
      <c r="F213" s="206"/>
      <c r="G213" s="206"/>
      <c r="H213" s="207"/>
      <c r="I213" s="55">
        <f>I210</f>
        <v>122450000</v>
      </c>
      <c r="J213" s="55">
        <f>SUM(J211:J212)</f>
        <v>0</v>
      </c>
      <c r="K213" s="74"/>
      <c r="L213" s="55">
        <f>SUM(L211:L212)</f>
        <v>0</v>
      </c>
      <c r="M213" s="55">
        <f>SUM(M211:M212)</f>
        <v>0</v>
      </c>
      <c r="N213" s="55">
        <f>SUM(N211:N212)</f>
        <v>0</v>
      </c>
      <c r="O213" s="57"/>
      <c r="P213" s="75"/>
      <c r="Q213" s="55">
        <f t="shared" ref="Q213:AG213" si="102">SUM(Q211:Q212)</f>
        <v>0</v>
      </c>
      <c r="R213" s="55">
        <f t="shared" si="102"/>
        <v>0</v>
      </c>
      <c r="S213" s="55">
        <f t="shared" si="102"/>
        <v>0</v>
      </c>
      <c r="T213" s="62">
        <f t="shared" si="102"/>
        <v>0</v>
      </c>
      <c r="U213" s="55">
        <f t="shared" si="102"/>
        <v>0</v>
      </c>
      <c r="V213" s="55">
        <f t="shared" si="102"/>
        <v>0</v>
      </c>
      <c r="W213" s="55">
        <f t="shared" si="102"/>
        <v>0</v>
      </c>
      <c r="X213" s="62">
        <f t="shared" si="102"/>
        <v>0</v>
      </c>
      <c r="Y213" s="55">
        <f t="shared" si="102"/>
        <v>0</v>
      </c>
      <c r="Z213" s="55">
        <f t="shared" si="102"/>
        <v>0</v>
      </c>
      <c r="AA213" s="55">
        <f t="shared" si="102"/>
        <v>0</v>
      </c>
      <c r="AB213" s="62">
        <f t="shared" si="102"/>
        <v>0</v>
      </c>
      <c r="AC213" s="55">
        <f t="shared" si="102"/>
        <v>0</v>
      </c>
      <c r="AD213" s="55">
        <f t="shared" si="102"/>
        <v>0</v>
      </c>
      <c r="AE213" s="55">
        <f t="shared" si="102"/>
        <v>0</v>
      </c>
      <c r="AF213" s="62">
        <f t="shared" si="102"/>
        <v>0</v>
      </c>
      <c r="AG213" s="55">
        <f t="shared" si="102"/>
        <v>0</v>
      </c>
      <c r="AH213" s="95">
        <f>IF(ISERROR(AG213/I213),0,AG213/I213)</f>
        <v>0</v>
      </c>
      <c r="AI213" s="95">
        <f>IF(ISERROR(AG213/$AG$282),0,AG213/$AG$282)</f>
        <v>0</v>
      </c>
    </row>
    <row r="214" spans="1:35" ht="12.75" customHeight="1">
      <c r="A214" s="96"/>
      <c r="B214" s="202" t="s">
        <v>18</v>
      </c>
      <c r="C214" s="203"/>
      <c r="D214" s="204"/>
      <c r="E214" s="88"/>
      <c r="F214" s="19"/>
      <c r="G214" s="89"/>
      <c r="H214" s="89"/>
      <c r="I214" s="208">
        <v>63025000</v>
      </c>
      <c r="J214" s="90"/>
      <c r="K214" s="23"/>
      <c r="L214" s="91"/>
      <c r="M214" s="91"/>
      <c r="N214" s="91"/>
      <c r="O214" s="19"/>
      <c r="P214" s="92"/>
      <c r="Q214" s="90"/>
      <c r="R214" s="90"/>
      <c r="S214" s="90"/>
      <c r="T214" s="90"/>
      <c r="U214" s="90"/>
      <c r="V214" s="90"/>
      <c r="W214" s="90"/>
      <c r="X214" s="90"/>
      <c r="Y214" s="90"/>
      <c r="Z214" s="90"/>
      <c r="AA214" s="90"/>
      <c r="AB214" s="90"/>
      <c r="AC214" s="90"/>
      <c r="AD214" s="90"/>
      <c r="AE214" s="90"/>
      <c r="AF214" s="90"/>
      <c r="AG214" s="90"/>
      <c r="AH214" s="93"/>
      <c r="AI214" s="93"/>
    </row>
    <row r="215" spans="1:35" outlineLevel="1">
      <c r="A215" s="16">
        <v>2</v>
      </c>
      <c r="B215" s="114" t="s">
        <v>355</v>
      </c>
      <c r="C215" s="159">
        <v>41882</v>
      </c>
      <c r="D215" s="124" t="s">
        <v>353</v>
      </c>
      <c r="E215" s="161" t="s">
        <v>227</v>
      </c>
      <c r="F215" s="114" t="s">
        <v>164</v>
      </c>
      <c r="G215" s="27"/>
      <c r="H215" s="27"/>
      <c r="I215" s="226"/>
      <c r="J215" s="126">
        <v>42775000</v>
      </c>
      <c r="K215" s="28"/>
      <c r="L215" s="35"/>
      <c r="M215" s="35"/>
      <c r="N215" s="35"/>
      <c r="O215" s="157" t="s">
        <v>120</v>
      </c>
      <c r="P215" s="28"/>
      <c r="Q215" s="35"/>
      <c r="R215" s="35"/>
      <c r="S215" s="35"/>
      <c r="T215" s="94">
        <f>SUM(Q215:S215)</f>
        <v>0</v>
      </c>
      <c r="U215" s="35"/>
      <c r="V215" s="35"/>
      <c r="W215" s="35"/>
      <c r="X215" s="94">
        <f>SUM(U215:W215)</f>
        <v>0</v>
      </c>
      <c r="Y215" s="35"/>
      <c r="Z215" s="35">
        <v>42775000</v>
      </c>
      <c r="AA215" s="35"/>
      <c r="AB215" s="94">
        <f>SUM(Y215:AA215)</f>
        <v>42775000</v>
      </c>
      <c r="AC215" s="35"/>
      <c r="AD215" s="35"/>
      <c r="AE215" s="35"/>
      <c r="AF215" s="94">
        <f>SUM(AC215:AE215)</f>
        <v>0</v>
      </c>
      <c r="AG215" s="94">
        <f t="shared" ref="AG215:AG217" si="103">SUM(T215,X215,AB215,AF215)</f>
        <v>42775000</v>
      </c>
      <c r="AH215" s="41">
        <f>IF(ISERROR(AG215/$I$214),0,AG215/$I$214)</f>
        <v>0.67869892899643003</v>
      </c>
      <c r="AI215" s="42">
        <f>IF(ISERROR(AG215/$AG$282),"-",AG215/$AG$282)</f>
        <v>8.8666402377565491E-3</v>
      </c>
    </row>
    <row r="216" spans="1:35" outlineLevel="1">
      <c r="A216" s="16">
        <v>2</v>
      </c>
      <c r="B216" s="114" t="s">
        <v>356</v>
      </c>
      <c r="C216" s="159">
        <v>41882</v>
      </c>
      <c r="D216" s="124" t="s">
        <v>354</v>
      </c>
      <c r="E216" s="161" t="s">
        <v>227</v>
      </c>
      <c r="F216" s="114" t="s">
        <v>164</v>
      </c>
      <c r="G216" s="27"/>
      <c r="H216" s="27"/>
      <c r="I216" s="226"/>
      <c r="J216" s="126">
        <v>5250000</v>
      </c>
      <c r="K216" s="28"/>
      <c r="L216" s="35"/>
      <c r="M216" s="35"/>
      <c r="N216" s="35"/>
      <c r="O216" s="157" t="s">
        <v>120</v>
      </c>
      <c r="P216" s="28"/>
      <c r="Q216" s="35"/>
      <c r="R216" s="35"/>
      <c r="S216" s="35"/>
      <c r="T216" s="94">
        <f>SUM(Q216:S216)</f>
        <v>0</v>
      </c>
      <c r="U216" s="35"/>
      <c r="V216" s="35"/>
      <c r="W216" s="35"/>
      <c r="X216" s="94">
        <f>SUM(U216:W216)</f>
        <v>0</v>
      </c>
      <c r="Y216" s="35"/>
      <c r="Z216" s="35">
        <v>5250000</v>
      </c>
      <c r="AA216" s="35"/>
      <c r="AB216" s="94">
        <f>SUM(Y216:AA216)</f>
        <v>5250000</v>
      </c>
      <c r="AC216" s="35"/>
      <c r="AD216" s="35"/>
      <c r="AE216" s="35"/>
      <c r="AF216" s="94">
        <f>SUM(AC216:AE216)</f>
        <v>0</v>
      </c>
      <c r="AG216" s="94">
        <f t="shared" si="103"/>
        <v>5250000</v>
      </c>
      <c r="AH216" s="41">
        <f t="shared" ref="AH216:AH217" si="104">IF(ISERROR(AG216/$I$214),0,AG216/$I$214)</f>
        <v>8.3300277667592224E-2</v>
      </c>
      <c r="AI216" s="42">
        <f t="shared" ref="AI216:AI217" si="105">IF(ISERROR(AG216/$AG$282),"-",AG216/$AG$282)</f>
        <v>1.0882492401688342E-3</v>
      </c>
    </row>
    <row r="217" spans="1:35" ht="22.5" outlineLevel="1">
      <c r="A217" s="16">
        <v>3</v>
      </c>
      <c r="B217" s="114" t="s">
        <v>357</v>
      </c>
      <c r="C217" s="159">
        <v>41908</v>
      </c>
      <c r="D217" s="124" t="s">
        <v>358</v>
      </c>
      <c r="E217" s="161" t="s">
        <v>227</v>
      </c>
      <c r="F217" s="114" t="s">
        <v>164</v>
      </c>
      <c r="G217" s="31"/>
      <c r="H217" s="31"/>
      <c r="I217" s="209"/>
      <c r="J217" s="126">
        <v>15000000</v>
      </c>
      <c r="K217" s="32"/>
      <c r="L217" s="35"/>
      <c r="M217" s="35"/>
      <c r="N217" s="35"/>
      <c r="O217" s="157" t="s">
        <v>120</v>
      </c>
      <c r="P217" s="32"/>
      <c r="Q217" s="35"/>
      <c r="R217" s="35"/>
      <c r="S217" s="35"/>
      <c r="T217" s="94">
        <f t="shared" ref="T217" si="106">SUM(Q217:S217)</f>
        <v>0</v>
      </c>
      <c r="U217" s="35"/>
      <c r="V217" s="35"/>
      <c r="W217" s="35"/>
      <c r="X217" s="94">
        <f t="shared" ref="X217" si="107">SUM(U217:W217)</f>
        <v>0</v>
      </c>
      <c r="Y217" s="35"/>
      <c r="Z217" s="35"/>
      <c r="AA217" s="35">
        <v>15000000</v>
      </c>
      <c r="AB217" s="94">
        <f t="shared" ref="AB217" si="108">SUM(Y217:AA217)</f>
        <v>15000000</v>
      </c>
      <c r="AC217" s="35"/>
      <c r="AD217" s="35"/>
      <c r="AE217" s="35"/>
      <c r="AF217" s="94">
        <f t="shared" ref="AF217" si="109">SUM(AC217:AE217)</f>
        <v>0</v>
      </c>
      <c r="AG217" s="94">
        <f t="shared" si="103"/>
        <v>15000000</v>
      </c>
      <c r="AH217" s="41">
        <f t="shared" si="104"/>
        <v>0.23800079333597779</v>
      </c>
      <c r="AI217" s="42">
        <f t="shared" si="105"/>
        <v>3.1092835433395262E-3</v>
      </c>
    </row>
    <row r="218" spans="1:35" ht="12.75" customHeight="1">
      <c r="A218" s="205" t="s">
        <v>70</v>
      </c>
      <c r="B218" s="206"/>
      <c r="C218" s="206"/>
      <c r="D218" s="206"/>
      <c r="E218" s="206"/>
      <c r="F218" s="206"/>
      <c r="G218" s="206"/>
      <c r="H218" s="207"/>
      <c r="I218" s="55">
        <f>I214</f>
        <v>63025000</v>
      </c>
      <c r="J218" s="55">
        <f>SUM(J215:J217)</f>
        <v>63025000</v>
      </c>
      <c r="K218" s="74"/>
      <c r="L218" s="55">
        <f>SUM(L215:L217)</f>
        <v>0</v>
      </c>
      <c r="M218" s="55">
        <f>SUM(M215:M217)</f>
        <v>0</v>
      </c>
      <c r="N218" s="55">
        <f>SUM(N215:N217)</f>
        <v>0</v>
      </c>
      <c r="O218" s="57"/>
      <c r="P218" s="75"/>
      <c r="Q218" s="55">
        <f t="shared" ref="Q218:AG218" si="110">SUM(Q215:Q217)</f>
        <v>0</v>
      </c>
      <c r="R218" s="55">
        <f t="shared" si="110"/>
        <v>0</v>
      </c>
      <c r="S218" s="55">
        <f t="shared" si="110"/>
        <v>0</v>
      </c>
      <c r="T218" s="62">
        <f t="shared" si="110"/>
        <v>0</v>
      </c>
      <c r="U218" s="55">
        <f t="shared" si="110"/>
        <v>0</v>
      </c>
      <c r="V218" s="55">
        <f t="shared" si="110"/>
        <v>0</v>
      </c>
      <c r="W218" s="55">
        <f t="shared" si="110"/>
        <v>0</v>
      </c>
      <c r="X218" s="62">
        <f t="shared" si="110"/>
        <v>0</v>
      </c>
      <c r="Y218" s="55">
        <f t="shared" si="110"/>
        <v>0</v>
      </c>
      <c r="Z218" s="55">
        <f t="shared" si="110"/>
        <v>48025000</v>
      </c>
      <c r="AA218" s="55">
        <f t="shared" si="110"/>
        <v>15000000</v>
      </c>
      <c r="AB218" s="62">
        <f t="shared" si="110"/>
        <v>63025000</v>
      </c>
      <c r="AC218" s="55">
        <f t="shared" si="110"/>
        <v>0</v>
      </c>
      <c r="AD218" s="55">
        <f t="shared" si="110"/>
        <v>0</v>
      </c>
      <c r="AE218" s="55">
        <f t="shared" si="110"/>
        <v>0</v>
      </c>
      <c r="AF218" s="62">
        <f t="shared" si="110"/>
        <v>0</v>
      </c>
      <c r="AG218" s="55">
        <f t="shared" si="110"/>
        <v>63025000</v>
      </c>
      <c r="AH218" s="95">
        <f>IF(ISERROR(AG218/I218),0,AG218/I218)</f>
        <v>1</v>
      </c>
      <c r="AI218" s="95">
        <f>IF(ISERROR(AG218/$AG$282),0,AG218/$AG$282)</f>
        <v>1.3064173021264908E-2</v>
      </c>
    </row>
    <row r="219" spans="1:35" ht="12.75" customHeight="1">
      <c r="A219" s="96"/>
      <c r="B219" s="202" t="s">
        <v>71</v>
      </c>
      <c r="C219" s="203"/>
      <c r="D219" s="204"/>
      <c r="E219" s="88"/>
      <c r="F219" s="19"/>
      <c r="G219" s="89"/>
      <c r="H219" s="89"/>
      <c r="I219" s="208">
        <v>349175000</v>
      </c>
      <c r="J219" s="90"/>
      <c r="K219" s="23"/>
      <c r="L219" s="91"/>
      <c r="M219" s="91"/>
      <c r="N219" s="91"/>
      <c r="O219" s="19"/>
      <c r="P219" s="92"/>
      <c r="Q219" s="90"/>
      <c r="R219" s="90"/>
      <c r="S219" s="90"/>
      <c r="T219" s="90"/>
      <c r="U219" s="90"/>
      <c r="V219" s="90"/>
      <c r="W219" s="90"/>
      <c r="X219" s="90"/>
      <c r="Y219" s="90"/>
      <c r="Z219" s="90"/>
      <c r="AA219" s="90"/>
      <c r="AB219" s="90"/>
      <c r="AC219" s="90"/>
      <c r="AD219" s="90"/>
      <c r="AE219" s="90"/>
      <c r="AF219" s="90"/>
      <c r="AG219" s="90"/>
      <c r="AH219" s="93"/>
      <c r="AI219" s="93"/>
    </row>
    <row r="220" spans="1:35" outlineLevel="1">
      <c r="A220" s="16">
        <v>1</v>
      </c>
      <c r="B220" s="28"/>
      <c r="C220" s="27"/>
      <c r="D220" s="28"/>
      <c r="E220" s="28"/>
      <c r="F220" s="28"/>
      <c r="G220" s="27"/>
      <c r="H220" s="27"/>
      <c r="I220" s="226"/>
      <c r="J220" s="30"/>
      <c r="K220" s="28"/>
      <c r="L220" s="35"/>
      <c r="M220" s="35"/>
      <c r="N220" s="35"/>
      <c r="O220" s="28"/>
      <c r="P220" s="28"/>
      <c r="Q220" s="35"/>
      <c r="R220" s="35"/>
      <c r="S220" s="35"/>
      <c r="T220" s="94">
        <f>SUM(Q220:S220)</f>
        <v>0</v>
      </c>
      <c r="U220" s="35"/>
      <c r="V220" s="35"/>
      <c r="W220" s="35"/>
      <c r="X220" s="94">
        <f>SUM(U220:W220)</f>
        <v>0</v>
      </c>
      <c r="Y220" s="35"/>
      <c r="Z220" s="35"/>
      <c r="AA220" s="35"/>
      <c r="AB220" s="94">
        <f>SUM(Y220:AA220)</f>
        <v>0</v>
      </c>
      <c r="AC220" s="35"/>
      <c r="AD220" s="35"/>
      <c r="AE220" s="35"/>
      <c r="AF220" s="94">
        <f>SUM(AC220:AE220)</f>
        <v>0</v>
      </c>
      <c r="AG220" s="94">
        <f t="shared" ref="AG220" si="111">SUM(T220,X220,AB220,AF220)</f>
        <v>0</v>
      </c>
      <c r="AH220" s="41">
        <f>IF(ISERROR(AG220/I220),0,AG220/I220)</f>
        <v>0</v>
      </c>
      <c r="AI220" s="42">
        <f>IF(ISERROR(AG220/$AG$282),"-",AG220/$AG$282)</f>
        <v>0</v>
      </c>
    </row>
    <row r="221" spans="1:35" ht="12.75" customHeight="1">
      <c r="A221" s="205" t="s">
        <v>72</v>
      </c>
      <c r="B221" s="206"/>
      <c r="C221" s="206"/>
      <c r="D221" s="206"/>
      <c r="E221" s="206"/>
      <c r="F221" s="206"/>
      <c r="G221" s="206"/>
      <c r="H221" s="207"/>
      <c r="I221" s="55">
        <f>I219</f>
        <v>349175000</v>
      </c>
      <c r="J221" s="55">
        <f>SUM(J220:J220)</f>
        <v>0</v>
      </c>
      <c r="K221" s="74"/>
      <c r="L221" s="55">
        <f>SUM(L220:L220)</f>
        <v>0</v>
      </c>
      <c r="M221" s="55">
        <f>SUM(M220:M220)</f>
        <v>0</v>
      </c>
      <c r="N221" s="55">
        <f>SUM(N220:N220)</f>
        <v>0</v>
      </c>
      <c r="O221" s="57"/>
      <c r="P221" s="75"/>
      <c r="Q221" s="55">
        <f t="shared" ref="Q221:AG221" si="112">SUM(Q220:Q220)</f>
        <v>0</v>
      </c>
      <c r="R221" s="55">
        <f t="shared" si="112"/>
        <v>0</v>
      </c>
      <c r="S221" s="55">
        <f t="shared" si="112"/>
        <v>0</v>
      </c>
      <c r="T221" s="62">
        <f t="shared" si="112"/>
        <v>0</v>
      </c>
      <c r="U221" s="55">
        <f t="shared" si="112"/>
        <v>0</v>
      </c>
      <c r="V221" s="55">
        <f t="shared" si="112"/>
        <v>0</v>
      </c>
      <c r="W221" s="55">
        <f t="shared" si="112"/>
        <v>0</v>
      </c>
      <c r="X221" s="62">
        <f t="shared" si="112"/>
        <v>0</v>
      </c>
      <c r="Y221" s="55">
        <f t="shared" si="112"/>
        <v>0</v>
      </c>
      <c r="Z221" s="55">
        <f t="shared" si="112"/>
        <v>0</v>
      </c>
      <c r="AA221" s="55">
        <f t="shared" si="112"/>
        <v>0</v>
      </c>
      <c r="AB221" s="62">
        <f t="shared" si="112"/>
        <v>0</v>
      </c>
      <c r="AC221" s="55">
        <f t="shared" si="112"/>
        <v>0</v>
      </c>
      <c r="AD221" s="55">
        <f t="shared" si="112"/>
        <v>0</v>
      </c>
      <c r="AE221" s="55">
        <f t="shared" si="112"/>
        <v>0</v>
      </c>
      <c r="AF221" s="62">
        <f t="shared" si="112"/>
        <v>0</v>
      </c>
      <c r="AG221" s="55">
        <f t="shared" si="112"/>
        <v>0</v>
      </c>
      <c r="AH221" s="95">
        <f>IF(ISERROR(AG221/I221),0,AG221/I221)</f>
        <v>0</v>
      </c>
      <c r="AI221" s="95">
        <f>IF(ISERROR(AG221/$AG$282),0,AG221/$AG$282)</f>
        <v>0</v>
      </c>
    </row>
    <row r="222" spans="1:35" ht="12.75" customHeight="1">
      <c r="A222" s="96"/>
      <c r="B222" s="202" t="s">
        <v>20</v>
      </c>
      <c r="C222" s="203"/>
      <c r="D222" s="204"/>
      <c r="E222" s="88"/>
      <c r="F222" s="19"/>
      <c r="G222" s="89"/>
      <c r="H222" s="89"/>
      <c r="I222" s="208">
        <v>208100000</v>
      </c>
      <c r="J222" s="90"/>
      <c r="K222" s="23"/>
      <c r="L222" s="91"/>
      <c r="M222" s="91"/>
      <c r="N222" s="91"/>
      <c r="O222" s="19"/>
      <c r="P222" s="92"/>
      <c r="Q222" s="90"/>
      <c r="R222" s="90"/>
      <c r="S222" s="90"/>
      <c r="T222" s="90"/>
      <c r="U222" s="90"/>
      <c r="V222" s="90"/>
      <c r="W222" s="90"/>
      <c r="X222" s="90"/>
      <c r="Y222" s="90"/>
      <c r="Z222" s="90"/>
      <c r="AA222" s="90"/>
      <c r="AB222" s="90"/>
      <c r="AC222" s="90"/>
      <c r="AD222" s="90"/>
      <c r="AE222" s="90"/>
      <c r="AF222" s="90"/>
      <c r="AG222" s="90"/>
      <c r="AH222" s="93"/>
      <c r="AI222" s="93"/>
    </row>
    <row r="223" spans="1:35" ht="22.5" outlineLevel="1">
      <c r="A223" s="16">
        <v>1</v>
      </c>
      <c r="B223" s="114" t="s">
        <v>359</v>
      </c>
      <c r="C223" s="159">
        <v>41892</v>
      </c>
      <c r="D223" s="124" t="s">
        <v>360</v>
      </c>
      <c r="E223" s="161" t="s">
        <v>227</v>
      </c>
      <c r="F223" s="114" t="s">
        <v>164</v>
      </c>
      <c r="G223" s="159">
        <v>41894</v>
      </c>
      <c r="H223" s="159">
        <v>42154</v>
      </c>
      <c r="I223" s="226"/>
      <c r="J223" s="126">
        <v>10400000</v>
      </c>
      <c r="K223" s="28" t="s">
        <v>361</v>
      </c>
      <c r="L223" s="35">
        <v>13</v>
      </c>
      <c r="M223" s="35">
        <v>10</v>
      </c>
      <c r="N223" s="35" t="s">
        <v>362</v>
      </c>
      <c r="O223" s="157" t="s">
        <v>120</v>
      </c>
      <c r="P223" s="28"/>
      <c r="Q223" s="35"/>
      <c r="R223" s="35"/>
      <c r="S223" s="35"/>
      <c r="T223" s="94">
        <f>SUM(Q223:S223)</f>
        <v>0</v>
      </c>
      <c r="U223" s="35"/>
      <c r="V223" s="35"/>
      <c r="W223" s="35"/>
      <c r="X223" s="94">
        <f>SUM(U223:W223)</f>
        <v>0</v>
      </c>
      <c r="Y223" s="35"/>
      <c r="Z223" s="35"/>
      <c r="AA223" s="35">
        <v>6240000</v>
      </c>
      <c r="AB223" s="94">
        <f>SUM(Y223:AA223)</f>
        <v>6240000</v>
      </c>
      <c r="AC223" s="35"/>
      <c r="AD223" s="35"/>
      <c r="AE223" s="35"/>
      <c r="AF223" s="94">
        <f>SUM(AC223:AE223)</f>
        <v>0</v>
      </c>
      <c r="AG223" s="94">
        <f t="shared" ref="AG223" si="113">SUM(T223,X223,AB223,AF223)</f>
        <v>6240000</v>
      </c>
      <c r="AH223" s="41">
        <f>IF(ISERROR(AG223/$I$222),0,AG223/$I$222)</f>
        <v>2.9985583853916385E-2</v>
      </c>
      <c r="AI223" s="42">
        <f>IF(ISERROR(AG223/$AG$282),"-",AG223/$AG$282)</f>
        <v>1.2934619540292428E-3</v>
      </c>
    </row>
    <row r="224" spans="1:35" ht="12.75" customHeight="1">
      <c r="A224" s="205" t="s">
        <v>73</v>
      </c>
      <c r="B224" s="206"/>
      <c r="C224" s="206"/>
      <c r="D224" s="206"/>
      <c r="E224" s="206"/>
      <c r="F224" s="206"/>
      <c r="G224" s="206"/>
      <c r="H224" s="207"/>
      <c r="I224" s="55">
        <f>I222</f>
        <v>208100000</v>
      </c>
      <c r="J224" s="55">
        <f>SUM(J223:J223)</f>
        <v>10400000</v>
      </c>
      <c r="K224" s="74"/>
      <c r="L224" s="55">
        <f>SUM(L223:L223)</f>
        <v>13</v>
      </c>
      <c r="M224" s="55">
        <f>SUM(M223:M223)</f>
        <v>10</v>
      </c>
      <c r="N224" s="55">
        <f>SUM(N223:N223)</f>
        <v>0</v>
      </c>
      <c r="O224" s="57"/>
      <c r="P224" s="75"/>
      <c r="Q224" s="55">
        <f t="shared" ref="Q224:AG224" si="114">SUM(Q223:Q223)</f>
        <v>0</v>
      </c>
      <c r="R224" s="55">
        <f t="shared" si="114"/>
        <v>0</v>
      </c>
      <c r="S224" s="55">
        <f t="shared" si="114"/>
        <v>0</v>
      </c>
      <c r="T224" s="62">
        <f t="shared" si="114"/>
        <v>0</v>
      </c>
      <c r="U224" s="55">
        <f t="shared" si="114"/>
        <v>0</v>
      </c>
      <c r="V224" s="55">
        <f t="shared" si="114"/>
        <v>0</v>
      </c>
      <c r="W224" s="55">
        <f t="shared" si="114"/>
        <v>0</v>
      </c>
      <c r="X224" s="62">
        <f t="shared" si="114"/>
        <v>0</v>
      </c>
      <c r="Y224" s="55">
        <f t="shared" si="114"/>
        <v>0</v>
      </c>
      <c r="Z224" s="55">
        <f t="shared" si="114"/>
        <v>0</v>
      </c>
      <c r="AA224" s="55">
        <f t="shared" si="114"/>
        <v>6240000</v>
      </c>
      <c r="AB224" s="62">
        <f t="shared" si="114"/>
        <v>6240000</v>
      </c>
      <c r="AC224" s="55">
        <f t="shared" si="114"/>
        <v>0</v>
      </c>
      <c r="AD224" s="55">
        <f t="shared" si="114"/>
        <v>0</v>
      </c>
      <c r="AE224" s="55">
        <f t="shared" si="114"/>
        <v>0</v>
      </c>
      <c r="AF224" s="62">
        <f t="shared" si="114"/>
        <v>0</v>
      </c>
      <c r="AG224" s="55">
        <f t="shared" si="114"/>
        <v>6240000</v>
      </c>
      <c r="AH224" s="95">
        <f>IF(ISERROR(AG224/I224),0,AG224/I224)</f>
        <v>2.9985583853916385E-2</v>
      </c>
      <c r="AI224" s="95">
        <f>IF(ISERROR(AG224/$AG$282),0,AG224/$AG$282)</f>
        <v>1.2934619540292428E-3</v>
      </c>
    </row>
    <row r="225" spans="1:35" ht="12.75" customHeight="1">
      <c r="A225" s="96"/>
      <c r="B225" s="202" t="s">
        <v>19</v>
      </c>
      <c r="C225" s="203"/>
      <c r="D225" s="204"/>
      <c r="E225" s="88"/>
      <c r="F225" s="19"/>
      <c r="G225" s="89"/>
      <c r="H225" s="89"/>
      <c r="I225" s="208">
        <v>2470625000</v>
      </c>
      <c r="J225" s="90"/>
      <c r="K225" s="23"/>
      <c r="L225" s="91"/>
      <c r="M225" s="91"/>
      <c r="N225" s="91"/>
      <c r="O225" s="19"/>
      <c r="P225" s="92"/>
      <c r="Q225" s="90"/>
      <c r="R225" s="90"/>
      <c r="S225" s="90"/>
      <c r="T225" s="90"/>
      <c r="U225" s="90"/>
      <c r="V225" s="90"/>
      <c r="W225" s="90"/>
      <c r="X225" s="90"/>
      <c r="Y225" s="90"/>
      <c r="Z225" s="90"/>
      <c r="AA225" s="90"/>
      <c r="AB225" s="90"/>
      <c r="AC225" s="90"/>
      <c r="AD225" s="90"/>
      <c r="AE225" s="90"/>
      <c r="AF225" s="90"/>
      <c r="AG225" s="90"/>
      <c r="AH225" s="93"/>
      <c r="AI225" s="93"/>
    </row>
    <row r="226" spans="1:35" outlineLevel="1">
      <c r="A226" s="16">
        <v>1</v>
      </c>
      <c r="B226" s="114" t="s">
        <v>363</v>
      </c>
      <c r="C226" s="164"/>
      <c r="D226" s="124" t="s">
        <v>414</v>
      </c>
      <c r="E226" s="161" t="s">
        <v>227</v>
      </c>
      <c r="F226" s="114" t="s">
        <v>164</v>
      </c>
      <c r="G226" s="159">
        <v>41865</v>
      </c>
      <c r="H226" s="159">
        <v>42154</v>
      </c>
      <c r="I226" s="226"/>
      <c r="J226" s="126">
        <v>68250000</v>
      </c>
      <c r="K226" s="28"/>
      <c r="L226" s="35"/>
      <c r="M226" s="35"/>
      <c r="N226" s="35"/>
      <c r="O226" s="157" t="s">
        <v>120</v>
      </c>
      <c r="P226" s="28"/>
      <c r="Q226" s="35"/>
      <c r="R226" s="35"/>
      <c r="S226" s="35"/>
      <c r="T226" s="94">
        <f>SUM(Q226:S226)</f>
        <v>0</v>
      </c>
      <c r="U226" s="35"/>
      <c r="V226" s="35"/>
      <c r="W226" s="35"/>
      <c r="X226" s="94">
        <f>SUM(U226:W226)</f>
        <v>0</v>
      </c>
      <c r="Y226" s="35"/>
      <c r="Z226" s="35">
        <v>40950000</v>
      </c>
      <c r="AA226" s="35"/>
      <c r="AB226" s="94">
        <f>SUM(Y226:AA226)</f>
        <v>40950000</v>
      </c>
      <c r="AC226" s="35"/>
      <c r="AD226" s="35"/>
      <c r="AE226" s="35"/>
      <c r="AF226" s="94">
        <f>SUM(AC226:AE226)</f>
        <v>0</v>
      </c>
      <c r="AG226" s="94">
        <f t="shared" ref="AG226" si="115">SUM(T226,X226,AB226,AF226)</f>
        <v>40950000</v>
      </c>
      <c r="AH226" s="41">
        <f>IF(ISERROR(AG226/$I$225),0,AG226/$I$225)</f>
        <v>1.6574753351884644E-2</v>
      </c>
      <c r="AI226" s="42">
        <f>IF(ISERROR(AG226/$AG$282),"-",AG226/$AG$282)</f>
        <v>8.4883440733169065E-3</v>
      </c>
    </row>
    <row r="227" spans="1:35" outlineLevel="1">
      <c r="A227" s="16">
        <v>2</v>
      </c>
      <c r="B227" s="114" t="s">
        <v>364</v>
      </c>
      <c r="C227" s="165"/>
      <c r="D227" s="124" t="s">
        <v>415</v>
      </c>
      <c r="E227" s="161" t="s">
        <v>227</v>
      </c>
      <c r="F227" s="114" t="s">
        <v>164</v>
      </c>
      <c r="G227" s="159">
        <v>41865</v>
      </c>
      <c r="H227" s="159">
        <v>42154</v>
      </c>
      <c r="I227" s="226"/>
      <c r="J227" s="126">
        <v>65000000</v>
      </c>
      <c r="K227" s="28"/>
      <c r="L227" s="35"/>
      <c r="M227" s="35"/>
      <c r="N227" s="35"/>
      <c r="O227" s="157" t="s">
        <v>120</v>
      </c>
      <c r="P227" s="28"/>
      <c r="Q227" s="35"/>
      <c r="R227" s="35"/>
      <c r="S227" s="35"/>
      <c r="T227" s="94">
        <f t="shared" ref="T227:T276" si="116">SUM(Q227:S227)</f>
        <v>0</v>
      </c>
      <c r="U227" s="35"/>
      <c r="V227" s="35"/>
      <c r="W227" s="35"/>
      <c r="X227" s="94">
        <f t="shared" ref="X227:X276" si="117">SUM(U227:W227)</f>
        <v>0</v>
      </c>
      <c r="Y227" s="35"/>
      <c r="Z227" s="35">
        <v>39000000</v>
      </c>
      <c r="AA227" s="35"/>
      <c r="AB227" s="94">
        <f t="shared" ref="AB227:AB276" si="118">SUM(Y227:AA227)</f>
        <v>39000000</v>
      </c>
      <c r="AC227" s="35"/>
      <c r="AD227" s="35"/>
      <c r="AE227" s="35"/>
      <c r="AF227" s="94">
        <f t="shared" ref="AF227:AF276" si="119">SUM(AC227:AE227)</f>
        <v>0</v>
      </c>
      <c r="AG227" s="94">
        <f t="shared" ref="AG227:AG276" si="120">SUM(T227,X227,AB227,AF227)</f>
        <v>39000000</v>
      </c>
      <c r="AH227" s="41">
        <f t="shared" ref="AH227:AH276" si="121">IF(ISERROR(AG227/$I$225),0,AG227/$I$225)</f>
        <v>1.578547938274728E-2</v>
      </c>
      <c r="AI227" s="42">
        <f t="shared" ref="AI227:AI276" si="122">IF(ISERROR(AG227/$AG$282),"-",AG227/$AG$282)</f>
        <v>8.0841372126827672E-3</v>
      </c>
    </row>
    <row r="228" spans="1:35" outlineLevel="1">
      <c r="A228" s="16">
        <v>3</v>
      </c>
      <c r="B228" s="114" t="s">
        <v>365</v>
      </c>
      <c r="C228" s="165"/>
      <c r="D228" s="124" t="s">
        <v>416</v>
      </c>
      <c r="E228" s="161" t="s">
        <v>227</v>
      </c>
      <c r="F228" s="114" t="s">
        <v>164</v>
      </c>
      <c r="G228" s="159">
        <v>41865</v>
      </c>
      <c r="H228" s="159">
        <v>42154</v>
      </c>
      <c r="I228" s="226"/>
      <c r="J228" s="126">
        <v>52250000</v>
      </c>
      <c r="K228" s="28"/>
      <c r="L228" s="35"/>
      <c r="M228" s="35"/>
      <c r="N228" s="35"/>
      <c r="O228" s="157" t="s">
        <v>120</v>
      </c>
      <c r="P228" s="28"/>
      <c r="Q228" s="35"/>
      <c r="R228" s="35"/>
      <c r="S228" s="35"/>
      <c r="T228" s="94">
        <f t="shared" si="116"/>
        <v>0</v>
      </c>
      <c r="U228" s="35"/>
      <c r="V228" s="35"/>
      <c r="W228" s="35"/>
      <c r="X228" s="94">
        <f t="shared" si="117"/>
        <v>0</v>
      </c>
      <c r="Y228" s="35"/>
      <c r="Z228" s="35">
        <v>31350000</v>
      </c>
      <c r="AA228" s="35"/>
      <c r="AB228" s="94">
        <f t="shared" si="118"/>
        <v>31350000</v>
      </c>
      <c r="AC228" s="35"/>
      <c r="AD228" s="35"/>
      <c r="AE228" s="35"/>
      <c r="AF228" s="94">
        <f t="shared" si="119"/>
        <v>0</v>
      </c>
      <c r="AG228" s="94">
        <f t="shared" si="120"/>
        <v>31350000</v>
      </c>
      <c r="AH228" s="41">
        <f t="shared" si="121"/>
        <v>1.2689096888439159E-2</v>
      </c>
      <c r="AI228" s="42">
        <f t="shared" si="122"/>
        <v>6.4984026055796094E-3</v>
      </c>
    </row>
    <row r="229" spans="1:35" outlineLevel="1">
      <c r="A229" s="16">
        <v>4</v>
      </c>
      <c r="B229" s="114" t="s">
        <v>366</v>
      </c>
      <c r="C229" s="165"/>
      <c r="D229" s="124" t="s">
        <v>417</v>
      </c>
      <c r="E229" s="161" t="s">
        <v>227</v>
      </c>
      <c r="F229" s="114" t="s">
        <v>164</v>
      </c>
      <c r="G229" s="159">
        <v>41865</v>
      </c>
      <c r="H229" s="159">
        <v>42154</v>
      </c>
      <c r="I229" s="226"/>
      <c r="J229" s="126">
        <v>14700000</v>
      </c>
      <c r="K229" s="28"/>
      <c r="L229" s="35"/>
      <c r="M229" s="35"/>
      <c r="N229" s="35"/>
      <c r="O229" s="157" t="s">
        <v>120</v>
      </c>
      <c r="P229" s="28"/>
      <c r="Q229" s="35"/>
      <c r="R229" s="35"/>
      <c r="S229" s="35"/>
      <c r="T229" s="94">
        <f t="shared" si="116"/>
        <v>0</v>
      </c>
      <c r="U229" s="35"/>
      <c r="V229" s="35"/>
      <c r="W229" s="35"/>
      <c r="X229" s="94">
        <f t="shared" si="117"/>
        <v>0</v>
      </c>
      <c r="Y229" s="35"/>
      <c r="Z229" s="35">
        <v>8820000</v>
      </c>
      <c r="AA229" s="35"/>
      <c r="AB229" s="94">
        <f t="shared" si="118"/>
        <v>8820000</v>
      </c>
      <c r="AC229" s="35"/>
      <c r="AD229" s="35"/>
      <c r="AE229" s="35"/>
      <c r="AF229" s="94">
        <f t="shared" si="119"/>
        <v>0</v>
      </c>
      <c r="AG229" s="94">
        <f t="shared" si="120"/>
        <v>8820000</v>
      </c>
      <c r="AH229" s="41">
        <f t="shared" si="121"/>
        <v>3.5699468757905387E-3</v>
      </c>
      <c r="AI229" s="42">
        <f t="shared" si="122"/>
        <v>1.8282587234836412E-3</v>
      </c>
    </row>
    <row r="230" spans="1:35" outlineLevel="1">
      <c r="A230" s="16">
        <v>5</v>
      </c>
      <c r="B230" s="114" t="s">
        <v>367</v>
      </c>
      <c r="C230" s="165"/>
      <c r="D230" s="124" t="s">
        <v>418</v>
      </c>
      <c r="E230" s="161" t="s">
        <v>227</v>
      </c>
      <c r="F230" s="114" t="s">
        <v>164</v>
      </c>
      <c r="G230" s="159">
        <v>41872</v>
      </c>
      <c r="H230" s="159">
        <v>42154</v>
      </c>
      <c r="I230" s="226"/>
      <c r="J230" s="126">
        <v>30000000</v>
      </c>
      <c r="K230" s="28"/>
      <c r="L230" s="35"/>
      <c r="M230" s="35"/>
      <c r="N230" s="35"/>
      <c r="O230" s="157" t="s">
        <v>120</v>
      </c>
      <c r="P230" s="28"/>
      <c r="Q230" s="35"/>
      <c r="R230" s="35"/>
      <c r="S230" s="35"/>
      <c r="T230" s="94">
        <f t="shared" si="116"/>
        <v>0</v>
      </c>
      <c r="U230" s="35"/>
      <c r="V230" s="35"/>
      <c r="W230" s="35"/>
      <c r="X230" s="94">
        <f t="shared" si="117"/>
        <v>0</v>
      </c>
      <c r="Y230" s="35"/>
      <c r="Z230" s="35">
        <v>18000000</v>
      </c>
      <c r="AA230" s="35"/>
      <c r="AB230" s="94">
        <f t="shared" si="118"/>
        <v>18000000</v>
      </c>
      <c r="AC230" s="35"/>
      <c r="AD230" s="35"/>
      <c r="AE230" s="35"/>
      <c r="AF230" s="94">
        <f t="shared" si="119"/>
        <v>0</v>
      </c>
      <c r="AG230" s="94">
        <f t="shared" si="120"/>
        <v>18000000</v>
      </c>
      <c r="AH230" s="41">
        <f t="shared" si="121"/>
        <v>7.2856058689602836E-3</v>
      </c>
      <c r="AI230" s="42">
        <f t="shared" si="122"/>
        <v>3.7311402520074314E-3</v>
      </c>
    </row>
    <row r="231" spans="1:35" outlineLevel="1">
      <c r="A231" s="16">
        <v>6</v>
      </c>
      <c r="B231" s="114" t="s">
        <v>368</v>
      </c>
      <c r="C231" s="165"/>
      <c r="D231" s="124" t="s">
        <v>419</v>
      </c>
      <c r="E231" s="161" t="s">
        <v>227</v>
      </c>
      <c r="F231" s="114" t="s">
        <v>164</v>
      </c>
      <c r="G231" s="159">
        <v>41872</v>
      </c>
      <c r="H231" s="159">
        <v>42154</v>
      </c>
      <c r="I231" s="226"/>
      <c r="J231" s="126">
        <v>49500000</v>
      </c>
      <c r="K231" s="28"/>
      <c r="L231" s="35"/>
      <c r="M231" s="35"/>
      <c r="N231" s="35"/>
      <c r="O231" s="157" t="s">
        <v>120</v>
      </c>
      <c r="P231" s="28"/>
      <c r="Q231" s="35"/>
      <c r="R231" s="35"/>
      <c r="S231" s="35"/>
      <c r="T231" s="94">
        <f t="shared" si="116"/>
        <v>0</v>
      </c>
      <c r="U231" s="35"/>
      <c r="V231" s="35"/>
      <c r="W231" s="35"/>
      <c r="X231" s="94">
        <f t="shared" si="117"/>
        <v>0</v>
      </c>
      <c r="Y231" s="35"/>
      <c r="Z231" s="35">
        <v>29700000</v>
      </c>
      <c r="AA231" s="35"/>
      <c r="AB231" s="94">
        <f t="shared" si="118"/>
        <v>29700000</v>
      </c>
      <c r="AC231" s="35"/>
      <c r="AD231" s="35"/>
      <c r="AE231" s="35"/>
      <c r="AF231" s="94">
        <f t="shared" si="119"/>
        <v>0</v>
      </c>
      <c r="AG231" s="94">
        <f t="shared" si="120"/>
        <v>29700000</v>
      </c>
      <c r="AH231" s="41">
        <f t="shared" si="121"/>
        <v>1.2021249683784468E-2</v>
      </c>
      <c r="AI231" s="42">
        <f t="shared" si="122"/>
        <v>6.1563814158122612E-3</v>
      </c>
    </row>
    <row r="232" spans="1:35" outlineLevel="1">
      <c r="A232" s="16">
        <v>7</v>
      </c>
      <c r="B232" s="114" t="s">
        <v>369</v>
      </c>
      <c r="C232" s="165"/>
      <c r="D232" s="124" t="s">
        <v>420</v>
      </c>
      <c r="E232" s="161" t="s">
        <v>227</v>
      </c>
      <c r="F232" s="114" t="s">
        <v>164</v>
      </c>
      <c r="G232" s="159">
        <v>41872</v>
      </c>
      <c r="H232" s="159">
        <v>42154</v>
      </c>
      <c r="I232" s="226"/>
      <c r="J232" s="126">
        <v>16500000</v>
      </c>
      <c r="K232" s="28"/>
      <c r="L232" s="35"/>
      <c r="M232" s="35"/>
      <c r="N232" s="35"/>
      <c r="O232" s="157" t="s">
        <v>120</v>
      </c>
      <c r="P232" s="28"/>
      <c r="Q232" s="35"/>
      <c r="R232" s="35"/>
      <c r="S232" s="35"/>
      <c r="T232" s="94">
        <f t="shared" si="116"/>
        <v>0</v>
      </c>
      <c r="U232" s="35"/>
      <c r="V232" s="35"/>
      <c r="W232" s="35"/>
      <c r="X232" s="94">
        <f t="shared" si="117"/>
        <v>0</v>
      </c>
      <c r="Y232" s="35"/>
      <c r="Z232" s="35">
        <v>9900000</v>
      </c>
      <c r="AA232" s="35"/>
      <c r="AB232" s="94">
        <f t="shared" si="118"/>
        <v>9900000</v>
      </c>
      <c r="AC232" s="35"/>
      <c r="AD232" s="35"/>
      <c r="AE232" s="35"/>
      <c r="AF232" s="94">
        <f t="shared" si="119"/>
        <v>0</v>
      </c>
      <c r="AG232" s="94">
        <f t="shared" si="120"/>
        <v>9900000</v>
      </c>
      <c r="AH232" s="41">
        <f t="shared" si="121"/>
        <v>4.0070832279281562E-3</v>
      </c>
      <c r="AI232" s="42">
        <f t="shared" si="122"/>
        <v>2.0521271386040874E-3</v>
      </c>
    </row>
    <row r="233" spans="1:35" outlineLevel="1">
      <c r="A233" s="16">
        <v>8</v>
      </c>
      <c r="B233" s="114" t="s">
        <v>370</v>
      </c>
      <c r="C233" s="165"/>
      <c r="D233" s="124" t="s">
        <v>421</v>
      </c>
      <c r="E233" s="161" t="s">
        <v>227</v>
      </c>
      <c r="F233" s="114" t="s">
        <v>164</v>
      </c>
      <c r="G233" s="159">
        <v>41872</v>
      </c>
      <c r="H233" s="159">
        <v>42154</v>
      </c>
      <c r="I233" s="226"/>
      <c r="J233" s="126">
        <v>55000000</v>
      </c>
      <c r="K233" s="28"/>
      <c r="L233" s="35"/>
      <c r="M233" s="35"/>
      <c r="N233" s="35"/>
      <c r="O233" s="157" t="s">
        <v>120</v>
      </c>
      <c r="P233" s="28"/>
      <c r="Q233" s="35"/>
      <c r="R233" s="35"/>
      <c r="S233" s="35"/>
      <c r="T233" s="94">
        <f t="shared" si="116"/>
        <v>0</v>
      </c>
      <c r="U233" s="35"/>
      <c r="V233" s="35"/>
      <c r="W233" s="35"/>
      <c r="X233" s="94">
        <f t="shared" si="117"/>
        <v>0</v>
      </c>
      <c r="Y233" s="35"/>
      <c r="Z233" s="35">
        <v>33000000</v>
      </c>
      <c r="AA233" s="35"/>
      <c r="AB233" s="94">
        <f t="shared" si="118"/>
        <v>33000000</v>
      </c>
      <c r="AC233" s="35"/>
      <c r="AD233" s="35"/>
      <c r="AE233" s="35"/>
      <c r="AF233" s="94">
        <f t="shared" si="119"/>
        <v>0</v>
      </c>
      <c r="AG233" s="94">
        <f t="shared" si="120"/>
        <v>33000000</v>
      </c>
      <c r="AH233" s="41">
        <f t="shared" si="121"/>
        <v>1.3356944093093853E-2</v>
      </c>
      <c r="AI233" s="42">
        <f t="shared" si="122"/>
        <v>6.8404237953469576E-3</v>
      </c>
    </row>
    <row r="234" spans="1:35" outlineLevel="1">
      <c r="A234" s="16">
        <v>9</v>
      </c>
      <c r="B234" s="114" t="s">
        <v>371</v>
      </c>
      <c r="C234" s="165"/>
      <c r="D234" s="124" t="s">
        <v>422</v>
      </c>
      <c r="E234" s="161" t="s">
        <v>227</v>
      </c>
      <c r="F234" s="114" t="s">
        <v>164</v>
      </c>
      <c r="G234" s="159">
        <v>41872</v>
      </c>
      <c r="H234" s="159">
        <v>42154</v>
      </c>
      <c r="I234" s="226"/>
      <c r="J234" s="126">
        <v>66000000</v>
      </c>
      <c r="K234" s="28"/>
      <c r="L234" s="35"/>
      <c r="M234" s="35"/>
      <c r="N234" s="35"/>
      <c r="O234" s="157" t="s">
        <v>120</v>
      </c>
      <c r="P234" s="28"/>
      <c r="Q234" s="35"/>
      <c r="R234" s="35"/>
      <c r="S234" s="35"/>
      <c r="T234" s="94">
        <f t="shared" si="116"/>
        <v>0</v>
      </c>
      <c r="U234" s="35"/>
      <c r="V234" s="35"/>
      <c r="W234" s="35"/>
      <c r="X234" s="94">
        <f t="shared" si="117"/>
        <v>0</v>
      </c>
      <c r="Y234" s="35"/>
      <c r="Z234" s="35">
        <v>39600000</v>
      </c>
      <c r="AA234" s="35"/>
      <c r="AB234" s="94">
        <f t="shared" si="118"/>
        <v>39600000</v>
      </c>
      <c r="AC234" s="35"/>
      <c r="AD234" s="35"/>
      <c r="AE234" s="35"/>
      <c r="AF234" s="94">
        <f t="shared" si="119"/>
        <v>0</v>
      </c>
      <c r="AG234" s="94">
        <f t="shared" si="120"/>
        <v>39600000</v>
      </c>
      <c r="AH234" s="41">
        <f t="shared" si="121"/>
        <v>1.6028332911712625E-2</v>
      </c>
      <c r="AI234" s="42">
        <f t="shared" si="122"/>
        <v>8.2085085544163494E-3</v>
      </c>
    </row>
    <row r="235" spans="1:35" outlineLevel="1">
      <c r="A235" s="16">
        <v>10</v>
      </c>
      <c r="B235" s="114" t="s">
        <v>372</v>
      </c>
      <c r="C235" s="165"/>
      <c r="D235" s="124" t="s">
        <v>423</v>
      </c>
      <c r="E235" s="161" t="s">
        <v>227</v>
      </c>
      <c r="F235" s="114" t="s">
        <v>164</v>
      </c>
      <c r="G235" s="159">
        <v>41872</v>
      </c>
      <c r="H235" s="159">
        <v>42154</v>
      </c>
      <c r="I235" s="226"/>
      <c r="J235" s="126">
        <v>27300000</v>
      </c>
      <c r="K235" s="28"/>
      <c r="L235" s="35"/>
      <c r="M235" s="35"/>
      <c r="N235" s="35"/>
      <c r="O235" s="157" t="s">
        <v>120</v>
      </c>
      <c r="P235" s="28"/>
      <c r="Q235" s="35"/>
      <c r="R235" s="35"/>
      <c r="S235" s="35"/>
      <c r="T235" s="94">
        <f t="shared" si="116"/>
        <v>0</v>
      </c>
      <c r="U235" s="35"/>
      <c r="V235" s="35"/>
      <c r="W235" s="35"/>
      <c r="X235" s="94">
        <f t="shared" si="117"/>
        <v>0</v>
      </c>
      <c r="Y235" s="35"/>
      <c r="Z235" s="35">
        <v>16380000</v>
      </c>
      <c r="AA235" s="35"/>
      <c r="AB235" s="94">
        <f t="shared" si="118"/>
        <v>16380000</v>
      </c>
      <c r="AC235" s="35"/>
      <c r="AD235" s="35"/>
      <c r="AE235" s="35"/>
      <c r="AF235" s="94">
        <f t="shared" si="119"/>
        <v>0</v>
      </c>
      <c r="AG235" s="94">
        <f t="shared" si="120"/>
        <v>16380000</v>
      </c>
      <c r="AH235" s="41">
        <f t="shared" si="121"/>
        <v>6.629901340753858E-3</v>
      </c>
      <c r="AI235" s="42">
        <f t="shared" si="122"/>
        <v>3.3953376293267626E-3</v>
      </c>
    </row>
    <row r="236" spans="1:35" outlineLevel="1">
      <c r="A236" s="16">
        <v>11</v>
      </c>
      <c r="B236" s="114" t="s">
        <v>373</v>
      </c>
      <c r="C236" s="165"/>
      <c r="D236" s="124" t="s">
        <v>424</v>
      </c>
      <c r="E236" s="161" t="s">
        <v>227</v>
      </c>
      <c r="F236" s="114" t="s">
        <v>164</v>
      </c>
      <c r="G236" s="159">
        <v>41872</v>
      </c>
      <c r="H236" s="159">
        <v>42154</v>
      </c>
      <c r="I236" s="226"/>
      <c r="J236" s="126">
        <v>14500000</v>
      </c>
      <c r="K236" s="28"/>
      <c r="L236" s="35"/>
      <c r="M236" s="35"/>
      <c r="N236" s="35"/>
      <c r="O236" s="157" t="s">
        <v>120</v>
      </c>
      <c r="P236" s="28"/>
      <c r="Q236" s="35"/>
      <c r="R236" s="35"/>
      <c r="S236" s="35"/>
      <c r="T236" s="94">
        <f t="shared" si="116"/>
        <v>0</v>
      </c>
      <c r="U236" s="35"/>
      <c r="V236" s="35"/>
      <c r="W236" s="35"/>
      <c r="X236" s="94">
        <f t="shared" si="117"/>
        <v>0</v>
      </c>
      <c r="Y236" s="35"/>
      <c r="Z236" s="35">
        <v>8700000</v>
      </c>
      <c r="AA236" s="35"/>
      <c r="AB236" s="94">
        <f t="shared" si="118"/>
        <v>8700000</v>
      </c>
      <c r="AC236" s="35"/>
      <c r="AD236" s="35"/>
      <c r="AE236" s="35"/>
      <c r="AF236" s="94">
        <f t="shared" si="119"/>
        <v>0</v>
      </c>
      <c r="AG236" s="94">
        <f t="shared" si="120"/>
        <v>8700000</v>
      </c>
      <c r="AH236" s="41">
        <f t="shared" si="121"/>
        <v>3.5213761699974702E-3</v>
      </c>
      <c r="AI236" s="42">
        <f t="shared" si="122"/>
        <v>1.803384455136925E-3</v>
      </c>
    </row>
    <row r="237" spans="1:35" outlineLevel="1">
      <c r="A237" s="16">
        <v>12</v>
      </c>
      <c r="B237" s="114" t="s">
        <v>374</v>
      </c>
      <c r="C237" s="165"/>
      <c r="D237" s="124" t="s">
        <v>425</v>
      </c>
      <c r="E237" s="161" t="s">
        <v>227</v>
      </c>
      <c r="F237" s="114" t="s">
        <v>164</v>
      </c>
      <c r="G237" s="159">
        <v>41872</v>
      </c>
      <c r="H237" s="159">
        <v>42154</v>
      </c>
      <c r="I237" s="226"/>
      <c r="J237" s="126">
        <v>128100000</v>
      </c>
      <c r="K237" s="28"/>
      <c r="L237" s="35"/>
      <c r="M237" s="35"/>
      <c r="N237" s="35"/>
      <c r="O237" s="157" t="s">
        <v>120</v>
      </c>
      <c r="P237" s="28"/>
      <c r="Q237" s="35"/>
      <c r="R237" s="35"/>
      <c r="S237" s="35"/>
      <c r="T237" s="94">
        <f t="shared" si="116"/>
        <v>0</v>
      </c>
      <c r="U237" s="35"/>
      <c r="V237" s="35"/>
      <c r="W237" s="35"/>
      <c r="X237" s="94">
        <f t="shared" si="117"/>
        <v>0</v>
      </c>
      <c r="Y237" s="35"/>
      <c r="Z237" s="35">
        <v>76860000</v>
      </c>
      <c r="AA237" s="35"/>
      <c r="AB237" s="94">
        <f t="shared" si="118"/>
        <v>76860000</v>
      </c>
      <c r="AC237" s="35"/>
      <c r="AD237" s="35"/>
      <c r="AE237" s="35"/>
      <c r="AF237" s="94">
        <f t="shared" si="119"/>
        <v>0</v>
      </c>
      <c r="AG237" s="94">
        <f t="shared" si="120"/>
        <v>76860000</v>
      </c>
      <c r="AH237" s="41">
        <f t="shared" si="121"/>
        <v>3.1109537060460411E-2</v>
      </c>
      <c r="AI237" s="42">
        <f t="shared" si="122"/>
        <v>1.593196887607173E-2</v>
      </c>
    </row>
    <row r="238" spans="1:35" outlineLevel="1">
      <c r="A238" s="16">
        <v>13</v>
      </c>
      <c r="B238" s="114" t="s">
        <v>375</v>
      </c>
      <c r="C238" s="165"/>
      <c r="D238" s="124" t="s">
        <v>426</v>
      </c>
      <c r="E238" s="161" t="s">
        <v>227</v>
      </c>
      <c r="F238" s="114" t="s">
        <v>164</v>
      </c>
      <c r="G238" s="159">
        <v>41872</v>
      </c>
      <c r="H238" s="159">
        <v>42154</v>
      </c>
      <c r="I238" s="226"/>
      <c r="J238" s="126">
        <v>106575000</v>
      </c>
      <c r="K238" s="28"/>
      <c r="L238" s="35"/>
      <c r="M238" s="35"/>
      <c r="N238" s="35"/>
      <c r="O238" s="157" t="s">
        <v>120</v>
      </c>
      <c r="P238" s="28"/>
      <c r="Q238" s="35"/>
      <c r="R238" s="35"/>
      <c r="S238" s="35"/>
      <c r="T238" s="94">
        <f t="shared" si="116"/>
        <v>0</v>
      </c>
      <c r="U238" s="35"/>
      <c r="V238" s="35"/>
      <c r="W238" s="35"/>
      <c r="X238" s="94">
        <f t="shared" si="117"/>
        <v>0</v>
      </c>
      <c r="Y238" s="35"/>
      <c r="Z238" s="35">
        <v>63945000</v>
      </c>
      <c r="AA238" s="35"/>
      <c r="AB238" s="94">
        <f t="shared" si="118"/>
        <v>63945000</v>
      </c>
      <c r="AC238" s="35"/>
      <c r="AD238" s="35"/>
      <c r="AE238" s="35"/>
      <c r="AF238" s="94">
        <f t="shared" si="119"/>
        <v>0</v>
      </c>
      <c r="AG238" s="94">
        <f t="shared" si="120"/>
        <v>63945000</v>
      </c>
      <c r="AH238" s="41">
        <f t="shared" si="121"/>
        <v>2.5882114849481407E-2</v>
      </c>
      <c r="AI238" s="42">
        <f t="shared" si="122"/>
        <v>1.3254875745256399E-2</v>
      </c>
    </row>
    <row r="239" spans="1:35" outlineLevel="1">
      <c r="A239" s="16">
        <v>14</v>
      </c>
      <c r="B239" s="114" t="s">
        <v>376</v>
      </c>
      <c r="C239" s="165"/>
      <c r="D239" s="124" t="s">
        <v>427</v>
      </c>
      <c r="E239" s="161" t="s">
        <v>227</v>
      </c>
      <c r="F239" s="114" t="s">
        <v>164</v>
      </c>
      <c r="G239" s="159">
        <v>41876</v>
      </c>
      <c r="H239" s="159">
        <v>42154</v>
      </c>
      <c r="I239" s="226"/>
      <c r="J239" s="126">
        <v>13000000</v>
      </c>
      <c r="K239" s="28"/>
      <c r="L239" s="35"/>
      <c r="M239" s="35"/>
      <c r="N239" s="35"/>
      <c r="O239" s="157" t="s">
        <v>120</v>
      </c>
      <c r="P239" s="28"/>
      <c r="Q239" s="35"/>
      <c r="R239" s="35"/>
      <c r="S239" s="35"/>
      <c r="T239" s="94">
        <f t="shared" si="116"/>
        <v>0</v>
      </c>
      <c r="U239" s="35"/>
      <c r="V239" s="35"/>
      <c r="W239" s="35"/>
      <c r="X239" s="94">
        <f t="shared" si="117"/>
        <v>0</v>
      </c>
      <c r="Y239" s="35"/>
      <c r="Z239" s="35">
        <v>7800000</v>
      </c>
      <c r="AA239" s="35"/>
      <c r="AB239" s="94">
        <f t="shared" si="118"/>
        <v>7800000</v>
      </c>
      <c r="AC239" s="35"/>
      <c r="AD239" s="35"/>
      <c r="AE239" s="35"/>
      <c r="AF239" s="94">
        <f t="shared" si="119"/>
        <v>0</v>
      </c>
      <c r="AG239" s="94">
        <f t="shared" si="120"/>
        <v>7800000</v>
      </c>
      <c r="AH239" s="41">
        <f t="shared" si="121"/>
        <v>3.1570958765494562E-3</v>
      </c>
      <c r="AI239" s="42">
        <f t="shared" si="122"/>
        <v>1.6168274425365536E-3</v>
      </c>
    </row>
    <row r="240" spans="1:35" ht="22.5" outlineLevel="1">
      <c r="A240" s="16">
        <v>15</v>
      </c>
      <c r="B240" s="114" t="s">
        <v>377</v>
      </c>
      <c r="C240" s="165"/>
      <c r="D240" s="124" t="s">
        <v>428</v>
      </c>
      <c r="E240" s="161" t="s">
        <v>227</v>
      </c>
      <c r="F240" s="114" t="s">
        <v>164</v>
      </c>
      <c r="G240" s="159">
        <v>41876</v>
      </c>
      <c r="H240" s="159">
        <v>42154</v>
      </c>
      <c r="I240" s="226"/>
      <c r="J240" s="126">
        <v>52500000</v>
      </c>
      <c r="K240" s="28"/>
      <c r="L240" s="35"/>
      <c r="M240" s="35"/>
      <c r="N240" s="35"/>
      <c r="O240" s="157" t="s">
        <v>120</v>
      </c>
      <c r="P240" s="28"/>
      <c r="Q240" s="35"/>
      <c r="R240" s="35"/>
      <c r="S240" s="35"/>
      <c r="T240" s="94">
        <f t="shared" si="116"/>
        <v>0</v>
      </c>
      <c r="U240" s="35"/>
      <c r="V240" s="35"/>
      <c r="W240" s="35"/>
      <c r="X240" s="94">
        <f t="shared" si="117"/>
        <v>0</v>
      </c>
      <c r="Y240" s="35"/>
      <c r="Z240" s="35">
        <v>31500000</v>
      </c>
      <c r="AA240" s="35"/>
      <c r="AB240" s="94">
        <f t="shared" si="118"/>
        <v>31500000</v>
      </c>
      <c r="AC240" s="35"/>
      <c r="AD240" s="35"/>
      <c r="AE240" s="35"/>
      <c r="AF240" s="94">
        <f t="shared" si="119"/>
        <v>0</v>
      </c>
      <c r="AG240" s="94">
        <f t="shared" si="120"/>
        <v>31500000</v>
      </c>
      <c r="AH240" s="41">
        <f t="shared" si="121"/>
        <v>1.2749810270680496E-2</v>
      </c>
      <c r="AI240" s="42">
        <f t="shared" si="122"/>
        <v>6.5294954410130045E-3</v>
      </c>
    </row>
    <row r="241" spans="1:35" outlineLevel="1">
      <c r="A241" s="16">
        <v>16</v>
      </c>
      <c r="B241" s="114" t="s">
        <v>378</v>
      </c>
      <c r="C241" s="165"/>
      <c r="D241" s="124" t="s">
        <v>429</v>
      </c>
      <c r="E241" s="161" t="s">
        <v>227</v>
      </c>
      <c r="F241" s="114" t="s">
        <v>164</v>
      </c>
      <c r="G241" s="159">
        <v>41876</v>
      </c>
      <c r="H241" s="159">
        <v>42154</v>
      </c>
      <c r="I241" s="226"/>
      <c r="J241" s="126">
        <v>60000000</v>
      </c>
      <c r="K241" s="28"/>
      <c r="L241" s="35"/>
      <c r="M241" s="35"/>
      <c r="N241" s="35"/>
      <c r="O241" s="157" t="s">
        <v>120</v>
      </c>
      <c r="P241" s="28"/>
      <c r="Q241" s="35"/>
      <c r="R241" s="35"/>
      <c r="S241" s="35"/>
      <c r="T241" s="94">
        <f t="shared" si="116"/>
        <v>0</v>
      </c>
      <c r="U241" s="35"/>
      <c r="V241" s="35"/>
      <c r="W241" s="35"/>
      <c r="X241" s="94">
        <f t="shared" si="117"/>
        <v>0</v>
      </c>
      <c r="Y241" s="35"/>
      <c r="Z241" s="35">
        <v>36000000</v>
      </c>
      <c r="AA241" s="35"/>
      <c r="AB241" s="94">
        <f t="shared" si="118"/>
        <v>36000000</v>
      </c>
      <c r="AC241" s="35"/>
      <c r="AD241" s="35"/>
      <c r="AE241" s="35"/>
      <c r="AF241" s="94">
        <f t="shared" si="119"/>
        <v>0</v>
      </c>
      <c r="AG241" s="94">
        <f t="shared" si="120"/>
        <v>36000000</v>
      </c>
      <c r="AH241" s="41">
        <f t="shared" si="121"/>
        <v>1.4571211737920567E-2</v>
      </c>
      <c r="AI241" s="42">
        <f t="shared" si="122"/>
        <v>7.4622805040148628E-3</v>
      </c>
    </row>
    <row r="242" spans="1:35" outlineLevel="1">
      <c r="A242" s="16">
        <v>17</v>
      </c>
      <c r="B242" s="114" t="s">
        <v>379</v>
      </c>
      <c r="C242" s="165"/>
      <c r="D242" s="124" t="s">
        <v>430</v>
      </c>
      <c r="E242" s="161" t="s">
        <v>227</v>
      </c>
      <c r="F242" s="114" t="s">
        <v>164</v>
      </c>
      <c r="G242" s="159">
        <v>41879</v>
      </c>
      <c r="H242" s="159">
        <v>42154</v>
      </c>
      <c r="I242" s="226"/>
      <c r="J242" s="126">
        <v>43000000</v>
      </c>
      <c r="K242" s="28"/>
      <c r="L242" s="35"/>
      <c r="M242" s="35"/>
      <c r="N242" s="35"/>
      <c r="O242" s="157" t="s">
        <v>120</v>
      </c>
      <c r="P242" s="28"/>
      <c r="Q242" s="35"/>
      <c r="R242" s="35"/>
      <c r="S242" s="35"/>
      <c r="T242" s="94">
        <f t="shared" si="116"/>
        <v>0</v>
      </c>
      <c r="U242" s="35"/>
      <c r="V242" s="35"/>
      <c r="W242" s="35"/>
      <c r="X242" s="94">
        <f t="shared" si="117"/>
        <v>0</v>
      </c>
      <c r="Y242" s="35"/>
      <c r="Z242" s="35">
        <v>25800000</v>
      </c>
      <c r="AA242" s="35"/>
      <c r="AB242" s="94">
        <f t="shared" si="118"/>
        <v>25800000</v>
      </c>
      <c r="AC242" s="35"/>
      <c r="AD242" s="35"/>
      <c r="AE242" s="35"/>
      <c r="AF242" s="94">
        <f t="shared" si="119"/>
        <v>0</v>
      </c>
      <c r="AG242" s="94">
        <f t="shared" si="120"/>
        <v>25800000</v>
      </c>
      <c r="AH242" s="41">
        <f t="shared" si="121"/>
        <v>1.0442701745509739E-2</v>
      </c>
      <c r="AI242" s="42">
        <f t="shared" si="122"/>
        <v>5.3479676945439843E-3</v>
      </c>
    </row>
    <row r="243" spans="1:35" outlineLevel="1">
      <c r="A243" s="16">
        <v>18</v>
      </c>
      <c r="B243" s="114" t="s">
        <v>380</v>
      </c>
      <c r="C243" s="165"/>
      <c r="D243" s="124" t="s">
        <v>431</v>
      </c>
      <c r="E243" s="161" t="s">
        <v>227</v>
      </c>
      <c r="F243" s="114" t="s">
        <v>164</v>
      </c>
      <c r="G243" s="159">
        <v>41879</v>
      </c>
      <c r="H243" s="159">
        <v>42154</v>
      </c>
      <c r="I243" s="226"/>
      <c r="J243" s="126">
        <v>43050000</v>
      </c>
      <c r="K243" s="28"/>
      <c r="L243" s="35"/>
      <c r="M243" s="35"/>
      <c r="N243" s="35"/>
      <c r="O243" s="157" t="s">
        <v>120</v>
      </c>
      <c r="P243" s="28"/>
      <c r="Q243" s="35"/>
      <c r="R243" s="35"/>
      <c r="S243" s="35"/>
      <c r="T243" s="94">
        <f t="shared" si="116"/>
        <v>0</v>
      </c>
      <c r="U243" s="35"/>
      <c r="V243" s="35"/>
      <c r="W243" s="35"/>
      <c r="X243" s="94">
        <f t="shared" si="117"/>
        <v>0</v>
      </c>
      <c r="Y243" s="35"/>
      <c r="Z243" s="35">
        <v>25830000</v>
      </c>
      <c r="AA243" s="35"/>
      <c r="AB243" s="94">
        <f t="shared" si="118"/>
        <v>25830000</v>
      </c>
      <c r="AC243" s="35"/>
      <c r="AD243" s="35"/>
      <c r="AE243" s="35"/>
      <c r="AF243" s="94">
        <f t="shared" si="119"/>
        <v>0</v>
      </c>
      <c r="AG243" s="94">
        <f t="shared" si="120"/>
        <v>25830000</v>
      </c>
      <c r="AH243" s="41">
        <f t="shared" si="121"/>
        <v>1.0454844421958006E-2</v>
      </c>
      <c r="AI243" s="42">
        <f t="shared" si="122"/>
        <v>5.3541862616306637E-3</v>
      </c>
    </row>
    <row r="244" spans="1:35" outlineLevel="1">
      <c r="A244" s="16">
        <v>19</v>
      </c>
      <c r="B244" s="114" t="s">
        <v>381</v>
      </c>
      <c r="C244" s="165"/>
      <c r="D244" s="124" t="s">
        <v>432</v>
      </c>
      <c r="E244" s="161" t="s">
        <v>227</v>
      </c>
      <c r="F244" s="114" t="s">
        <v>164</v>
      </c>
      <c r="G244" s="159">
        <v>41879</v>
      </c>
      <c r="H244" s="159">
        <v>42154</v>
      </c>
      <c r="I244" s="226"/>
      <c r="J244" s="126">
        <v>39900000</v>
      </c>
      <c r="K244" s="28"/>
      <c r="L244" s="35"/>
      <c r="M244" s="35"/>
      <c r="N244" s="35"/>
      <c r="O244" s="157" t="s">
        <v>120</v>
      </c>
      <c r="P244" s="28"/>
      <c r="Q244" s="35"/>
      <c r="R244" s="35"/>
      <c r="S244" s="35"/>
      <c r="T244" s="94">
        <f t="shared" si="116"/>
        <v>0</v>
      </c>
      <c r="U244" s="35"/>
      <c r="V244" s="35"/>
      <c r="W244" s="35"/>
      <c r="X244" s="94">
        <f t="shared" si="117"/>
        <v>0</v>
      </c>
      <c r="Y244" s="35"/>
      <c r="Z244" s="35">
        <v>23940000</v>
      </c>
      <c r="AA244" s="35"/>
      <c r="AB244" s="94">
        <f t="shared" si="118"/>
        <v>23940000</v>
      </c>
      <c r="AC244" s="35"/>
      <c r="AD244" s="35"/>
      <c r="AE244" s="35"/>
      <c r="AF244" s="94">
        <f t="shared" si="119"/>
        <v>0</v>
      </c>
      <c r="AG244" s="94">
        <f t="shared" si="120"/>
        <v>23940000</v>
      </c>
      <c r="AH244" s="41">
        <f t="shared" si="121"/>
        <v>9.6898558057171777E-3</v>
      </c>
      <c r="AI244" s="42">
        <f t="shared" si="122"/>
        <v>4.9624165351698831E-3</v>
      </c>
    </row>
    <row r="245" spans="1:35" outlineLevel="1">
      <c r="A245" s="16">
        <v>20</v>
      </c>
      <c r="B245" s="114" t="s">
        <v>382</v>
      </c>
      <c r="C245" s="165"/>
      <c r="D245" s="124" t="s">
        <v>433</v>
      </c>
      <c r="E245" s="161" t="s">
        <v>227</v>
      </c>
      <c r="F245" s="114" t="s">
        <v>164</v>
      </c>
      <c r="G245" s="159">
        <v>41879</v>
      </c>
      <c r="H245" s="159">
        <v>42154</v>
      </c>
      <c r="I245" s="226"/>
      <c r="J245" s="126">
        <v>15000000</v>
      </c>
      <c r="K245" s="28"/>
      <c r="L245" s="35"/>
      <c r="M245" s="35"/>
      <c r="N245" s="35"/>
      <c r="O245" s="157" t="s">
        <v>120</v>
      </c>
      <c r="P245" s="28"/>
      <c r="Q245" s="35"/>
      <c r="R245" s="35"/>
      <c r="S245" s="35"/>
      <c r="T245" s="94">
        <f t="shared" si="116"/>
        <v>0</v>
      </c>
      <c r="U245" s="35"/>
      <c r="V245" s="35"/>
      <c r="W245" s="35"/>
      <c r="X245" s="94">
        <f t="shared" si="117"/>
        <v>0</v>
      </c>
      <c r="Y245" s="35"/>
      <c r="Z245" s="35">
        <v>9000000</v>
      </c>
      <c r="AA245" s="35"/>
      <c r="AB245" s="94">
        <f t="shared" si="118"/>
        <v>9000000</v>
      </c>
      <c r="AC245" s="35"/>
      <c r="AD245" s="35"/>
      <c r="AE245" s="35"/>
      <c r="AF245" s="94">
        <f t="shared" si="119"/>
        <v>0</v>
      </c>
      <c r="AG245" s="94">
        <f t="shared" si="120"/>
        <v>9000000</v>
      </c>
      <c r="AH245" s="41">
        <f t="shared" si="121"/>
        <v>3.6428029344801418E-3</v>
      </c>
      <c r="AI245" s="42">
        <f t="shared" si="122"/>
        <v>1.8655701260037157E-3</v>
      </c>
    </row>
    <row r="246" spans="1:35" outlineLevel="1">
      <c r="A246" s="16">
        <v>21</v>
      </c>
      <c r="B246" s="114" t="s">
        <v>383</v>
      </c>
      <c r="C246" s="165"/>
      <c r="D246" s="124" t="s">
        <v>434</v>
      </c>
      <c r="E246" s="161" t="s">
        <v>227</v>
      </c>
      <c r="F246" s="114" t="s">
        <v>164</v>
      </c>
      <c r="G246" s="159">
        <v>41879</v>
      </c>
      <c r="H246" s="159">
        <v>42154</v>
      </c>
      <c r="I246" s="226"/>
      <c r="J246" s="126">
        <v>35000000</v>
      </c>
      <c r="K246" s="28"/>
      <c r="L246" s="35"/>
      <c r="M246" s="35"/>
      <c r="N246" s="35"/>
      <c r="O246" s="157" t="s">
        <v>120</v>
      </c>
      <c r="P246" s="28"/>
      <c r="Q246" s="35"/>
      <c r="R246" s="35"/>
      <c r="S246" s="35"/>
      <c r="T246" s="94">
        <f t="shared" si="116"/>
        <v>0</v>
      </c>
      <c r="U246" s="35"/>
      <c r="V246" s="35"/>
      <c r="W246" s="35"/>
      <c r="X246" s="94">
        <f t="shared" si="117"/>
        <v>0</v>
      </c>
      <c r="Y246" s="35"/>
      <c r="Z246" s="35">
        <v>21000000</v>
      </c>
      <c r="AA246" s="35"/>
      <c r="AB246" s="94">
        <f t="shared" si="118"/>
        <v>21000000</v>
      </c>
      <c r="AC246" s="35"/>
      <c r="AD246" s="35"/>
      <c r="AE246" s="35"/>
      <c r="AF246" s="94">
        <f t="shared" si="119"/>
        <v>0</v>
      </c>
      <c r="AG246" s="94">
        <f t="shared" si="120"/>
        <v>21000000</v>
      </c>
      <c r="AH246" s="41">
        <f t="shared" si="121"/>
        <v>8.4998735137869971E-3</v>
      </c>
      <c r="AI246" s="42">
        <f t="shared" si="122"/>
        <v>4.3529969606753366E-3</v>
      </c>
    </row>
    <row r="247" spans="1:35" outlineLevel="1">
      <c r="A247" s="16">
        <v>22</v>
      </c>
      <c r="B247" s="114" t="s">
        <v>384</v>
      </c>
      <c r="C247" s="165"/>
      <c r="D247" s="124" t="s">
        <v>435</v>
      </c>
      <c r="E247" s="161" t="s">
        <v>227</v>
      </c>
      <c r="F247" s="114" t="s">
        <v>164</v>
      </c>
      <c r="G247" s="159">
        <v>41880</v>
      </c>
      <c r="H247" s="159">
        <v>42154</v>
      </c>
      <c r="I247" s="226"/>
      <c r="J247" s="126">
        <v>36000000</v>
      </c>
      <c r="K247" s="28"/>
      <c r="L247" s="35"/>
      <c r="M247" s="35"/>
      <c r="N247" s="35"/>
      <c r="O247" s="157" t="s">
        <v>120</v>
      </c>
      <c r="P247" s="28"/>
      <c r="Q247" s="35"/>
      <c r="R247" s="35"/>
      <c r="S247" s="35"/>
      <c r="T247" s="94">
        <f t="shared" si="116"/>
        <v>0</v>
      </c>
      <c r="U247" s="35"/>
      <c r="V247" s="35"/>
      <c r="W247" s="35"/>
      <c r="X247" s="94">
        <f t="shared" si="117"/>
        <v>0</v>
      </c>
      <c r="Y247" s="35"/>
      <c r="Z247" s="35">
        <v>21600000</v>
      </c>
      <c r="AA247" s="35"/>
      <c r="AB247" s="94">
        <f t="shared" si="118"/>
        <v>21600000</v>
      </c>
      <c r="AC247" s="35"/>
      <c r="AD247" s="35"/>
      <c r="AE247" s="35"/>
      <c r="AF247" s="94">
        <f t="shared" si="119"/>
        <v>0</v>
      </c>
      <c r="AG247" s="94">
        <f t="shared" si="120"/>
        <v>21600000</v>
      </c>
      <c r="AH247" s="41">
        <f t="shared" si="121"/>
        <v>8.7427270427523403E-3</v>
      </c>
      <c r="AI247" s="42">
        <f t="shared" si="122"/>
        <v>4.4773683024089172E-3</v>
      </c>
    </row>
    <row r="248" spans="1:35" ht="22.5" outlineLevel="1">
      <c r="A248" s="16">
        <v>23</v>
      </c>
      <c r="B248" s="114" t="s">
        <v>385</v>
      </c>
      <c r="C248" s="165"/>
      <c r="D248" s="124" t="s">
        <v>436</v>
      </c>
      <c r="E248" s="161" t="s">
        <v>227</v>
      </c>
      <c r="F248" s="114" t="s">
        <v>164</v>
      </c>
      <c r="G248" s="159">
        <v>41880</v>
      </c>
      <c r="H248" s="159">
        <v>42154</v>
      </c>
      <c r="I248" s="226"/>
      <c r="J248" s="126">
        <v>13125000</v>
      </c>
      <c r="K248" s="28"/>
      <c r="L248" s="35"/>
      <c r="M248" s="35"/>
      <c r="N248" s="35"/>
      <c r="O248" s="157" t="s">
        <v>120</v>
      </c>
      <c r="P248" s="28"/>
      <c r="Q248" s="35"/>
      <c r="R248" s="35"/>
      <c r="S248" s="35"/>
      <c r="T248" s="94">
        <f t="shared" si="116"/>
        <v>0</v>
      </c>
      <c r="U248" s="35"/>
      <c r="V248" s="35"/>
      <c r="W248" s="35"/>
      <c r="X248" s="94">
        <f t="shared" si="117"/>
        <v>0</v>
      </c>
      <c r="Y248" s="35"/>
      <c r="Z248" s="35">
        <v>7875000</v>
      </c>
      <c r="AA248" s="35"/>
      <c r="AB248" s="94">
        <f t="shared" si="118"/>
        <v>7875000</v>
      </c>
      <c r="AC248" s="35"/>
      <c r="AD248" s="35"/>
      <c r="AE248" s="35"/>
      <c r="AF248" s="94">
        <f t="shared" si="119"/>
        <v>0</v>
      </c>
      <c r="AG248" s="94">
        <f t="shared" si="120"/>
        <v>7875000</v>
      </c>
      <c r="AH248" s="41">
        <f t="shared" si="121"/>
        <v>3.1874525676701239E-3</v>
      </c>
      <c r="AI248" s="42">
        <f t="shared" si="122"/>
        <v>1.6323738602532511E-3</v>
      </c>
    </row>
    <row r="249" spans="1:35" outlineLevel="1">
      <c r="A249" s="16">
        <v>24</v>
      </c>
      <c r="B249" s="114" t="s">
        <v>386</v>
      </c>
      <c r="C249" s="165"/>
      <c r="D249" s="124" t="s">
        <v>437</v>
      </c>
      <c r="E249" s="161" t="s">
        <v>227</v>
      </c>
      <c r="F249" s="114" t="s">
        <v>164</v>
      </c>
      <c r="G249" s="159">
        <v>41880</v>
      </c>
      <c r="H249" s="159">
        <v>42154</v>
      </c>
      <c r="I249" s="226"/>
      <c r="J249" s="126">
        <v>34125000</v>
      </c>
      <c r="K249" s="28"/>
      <c r="L249" s="35"/>
      <c r="M249" s="35"/>
      <c r="N249" s="35"/>
      <c r="O249" s="157" t="s">
        <v>120</v>
      </c>
      <c r="P249" s="28"/>
      <c r="Q249" s="35"/>
      <c r="R249" s="35"/>
      <c r="S249" s="35"/>
      <c r="T249" s="94">
        <f t="shared" si="116"/>
        <v>0</v>
      </c>
      <c r="U249" s="35"/>
      <c r="V249" s="35"/>
      <c r="W249" s="35"/>
      <c r="X249" s="94">
        <f t="shared" si="117"/>
        <v>0</v>
      </c>
      <c r="Y249" s="35"/>
      <c r="Z249" s="35">
        <v>20475000</v>
      </c>
      <c r="AA249" s="35"/>
      <c r="AB249" s="94">
        <f t="shared" si="118"/>
        <v>20475000</v>
      </c>
      <c r="AC249" s="35"/>
      <c r="AD249" s="35"/>
      <c r="AE249" s="35"/>
      <c r="AF249" s="94">
        <f t="shared" si="119"/>
        <v>0</v>
      </c>
      <c r="AG249" s="94">
        <f t="shared" si="120"/>
        <v>20475000</v>
      </c>
      <c r="AH249" s="41">
        <f t="shared" si="121"/>
        <v>8.287376675942322E-3</v>
      </c>
      <c r="AI249" s="42">
        <f t="shared" si="122"/>
        <v>4.2441720366584532E-3</v>
      </c>
    </row>
    <row r="250" spans="1:35" outlineLevel="1">
      <c r="A250" s="16">
        <v>25</v>
      </c>
      <c r="B250" s="114" t="s">
        <v>387</v>
      </c>
      <c r="C250" s="165"/>
      <c r="D250" s="124" t="s">
        <v>438</v>
      </c>
      <c r="E250" s="161" t="s">
        <v>227</v>
      </c>
      <c r="F250" s="114" t="s">
        <v>164</v>
      </c>
      <c r="G250" s="159">
        <v>41880</v>
      </c>
      <c r="H250" s="159">
        <v>42154</v>
      </c>
      <c r="I250" s="226"/>
      <c r="J250" s="126">
        <v>128625000</v>
      </c>
      <c r="K250" s="28"/>
      <c r="L250" s="35"/>
      <c r="M250" s="35"/>
      <c r="N250" s="35"/>
      <c r="O250" s="157" t="s">
        <v>120</v>
      </c>
      <c r="P250" s="28"/>
      <c r="Q250" s="35"/>
      <c r="R250" s="35"/>
      <c r="S250" s="35"/>
      <c r="T250" s="94">
        <f t="shared" si="116"/>
        <v>0</v>
      </c>
      <c r="U250" s="35"/>
      <c r="V250" s="35"/>
      <c r="W250" s="35"/>
      <c r="X250" s="94">
        <f t="shared" si="117"/>
        <v>0</v>
      </c>
      <c r="Y250" s="35"/>
      <c r="Z250" s="35">
        <v>77175000</v>
      </c>
      <c r="AA250" s="35"/>
      <c r="AB250" s="94">
        <f t="shared" si="118"/>
        <v>77175000</v>
      </c>
      <c r="AC250" s="35"/>
      <c r="AD250" s="35"/>
      <c r="AE250" s="35"/>
      <c r="AF250" s="94">
        <f t="shared" si="119"/>
        <v>0</v>
      </c>
      <c r="AG250" s="94">
        <f t="shared" si="120"/>
        <v>77175000</v>
      </c>
      <c r="AH250" s="41">
        <f t="shared" si="121"/>
        <v>3.1237035163167216E-2</v>
      </c>
      <c r="AI250" s="42">
        <f t="shared" si="122"/>
        <v>1.5997263830481862E-2</v>
      </c>
    </row>
    <row r="251" spans="1:35" outlineLevel="1">
      <c r="A251" s="16">
        <v>26</v>
      </c>
      <c r="B251" s="114" t="s">
        <v>388</v>
      </c>
      <c r="C251" s="165"/>
      <c r="D251" s="124" t="s">
        <v>439</v>
      </c>
      <c r="E251" s="161" t="s">
        <v>227</v>
      </c>
      <c r="F251" s="114" t="s">
        <v>164</v>
      </c>
      <c r="G251" s="159">
        <v>41880</v>
      </c>
      <c r="H251" s="159">
        <v>42154</v>
      </c>
      <c r="I251" s="226"/>
      <c r="J251" s="126">
        <v>21000000</v>
      </c>
      <c r="K251" s="28"/>
      <c r="L251" s="35"/>
      <c r="M251" s="35"/>
      <c r="N251" s="35"/>
      <c r="O251" s="157" t="s">
        <v>120</v>
      </c>
      <c r="P251" s="28"/>
      <c r="Q251" s="35"/>
      <c r="R251" s="35"/>
      <c r="S251" s="35"/>
      <c r="T251" s="94">
        <f t="shared" si="116"/>
        <v>0</v>
      </c>
      <c r="U251" s="35"/>
      <c r="V251" s="35"/>
      <c r="W251" s="35"/>
      <c r="X251" s="94">
        <f t="shared" si="117"/>
        <v>0</v>
      </c>
      <c r="Y251" s="35"/>
      <c r="Z251" s="35">
        <v>12600000</v>
      </c>
      <c r="AA251" s="35"/>
      <c r="AB251" s="94">
        <f t="shared" si="118"/>
        <v>12600000</v>
      </c>
      <c r="AC251" s="35"/>
      <c r="AD251" s="35"/>
      <c r="AE251" s="35"/>
      <c r="AF251" s="94">
        <f t="shared" si="119"/>
        <v>0</v>
      </c>
      <c r="AG251" s="94">
        <f t="shared" si="120"/>
        <v>12600000</v>
      </c>
      <c r="AH251" s="41">
        <f t="shared" si="121"/>
        <v>5.0999241082721981E-3</v>
      </c>
      <c r="AI251" s="42">
        <f t="shared" si="122"/>
        <v>2.6117981764052019E-3</v>
      </c>
    </row>
    <row r="252" spans="1:35" outlineLevel="1">
      <c r="A252" s="16">
        <v>27</v>
      </c>
      <c r="B252" s="114" t="s">
        <v>389</v>
      </c>
      <c r="C252" s="165"/>
      <c r="D252" s="124" t="s">
        <v>440</v>
      </c>
      <c r="E252" s="161" t="s">
        <v>227</v>
      </c>
      <c r="F252" s="114" t="s">
        <v>164</v>
      </c>
      <c r="G252" s="159">
        <v>41880</v>
      </c>
      <c r="H252" s="159">
        <v>42154</v>
      </c>
      <c r="I252" s="226"/>
      <c r="J252" s="126">
        <v>15750000</v>
      </c>
      <c r="K252" s="28"/>
      <c r="L252" s="35"/>
      <c r="M252" s="35"/>
      <c r="N252" s="35"/>
      <c r="O252" s="157" t="s">
        <v>120</v>
      </c>
      <c r="P252" s="28"/>
      <c r="Q252" s="35"/>
      <c r="R252" s="35"/>
      <c r="S252" s="35"/>
      <c r="T252" s="94">
        <f t="shared" si="116"/>
        <v>0</v>
      </c>
      <c r="U252" s="35"/>
      <c r="V252" s="35"/>
      <c r="W252" s="35"/>
      <c r="X252" s="94">
        <f t="shared" si="117"/>
        <v>0</v>
      </c>
      <c r="Y252" s="35"/>
      <c r="Z252" s="35">
        <v>9450000</v>
      </c>
      <c r="AA252" s="35"/>
      <c r="AB252" s="94">
        <f t="shared" si="118"/>
        <v>9450000</v>
      </c>
      <c r="AC252" s="35"/>
      <c r="AD252" s="35"/>
      <c r="AE252" s="35"/>
      <c r="AF252" s="94">
        <f t="shared" si="119"/>
        <v>0</v>
      </c>
      <c r="AG252" s="94">
        <f t="shared" si="120"/>
        <v>9450000</v>
      </c>
      <c r="AH252" s="41">
        <f t="shared" si="121"/>
        <v>3.8249430812041488E-3</v>
      </c>
      <c r="AI252" s="42">
        <f t="shared" si="122"/>
        <v>1.9588486323039015E-3</v>
      </c>
    </row>
    <row r="253" spans="1:35" outlineLevel="1">
      <c r="A253" s="16">
        <v>28</v>
      </c>
      <c r="B253" s="114" t="s">
        <v>390</v>
      </c>
      <c r="C253" s="165"/>
      <c r="D253" s="124" t="s">
        <v>441</v>
      </c>
      <c r="E253" s="161" t="s">
        <v>227</v>
      </c>
      <c r="F253" s="114" t="s">
        <v>164</v>
      </c>
      <c r="G253" s="159">
        <v>41880</v>
      </c>
      <c r="H253" s="159">
        <v>42154</v>
      </c>
      <c r="I253" s="226"/>
      <c r="J253" s="126">
        <v>104500000</v>
      </c>
      <c r="K253" s="28"/>
      <c r="L253" s="35"/>
      <c r="M253" s="35"/>
      <c r="N253" s="35"/>
      <c r="O253" s="157" t="s">
        <v>120</v>
      </c>
      <c r="P253" s="28"/>
      <c r="Q253" s="35"/>
      <c r="R253" s="35"/>
      <c r="S253" s="35"/>
      <c r="T253" s="94">
        <f t="shared" si="116"/>
        <v>0</v>
      </c>
      <c r="U253" s="35"/>
      <c r="V253" s="35"/>
      <c r="W253" s="35"/>
      <c r="X253" s="94">
        <f t="shared" si="117"/>
        <v>0</v>
      </c>
      <c r="Y253" s="35"/>
      <c r="Z253" s="35">
        <v>62700000</v>
      </c>
      <c r="AA253" s="35"/>
      <c r="AB253" s="94">
        <f t="shared" si="118"/>
        <v>62700000</v>
      </c>
      <c r="AC253" s="35"/>
      <c r="AD253" s="35"/>
      <c r="AE253" s="35"/>
      <c r="AF253" s="94">
        <f t="shared" si="119"/>
        <v>0</v>
      </c>
      <c r="AG253" s="94">
        <f t="shared" si="120"/>
        <v>62700000</v>
      </c>
      <c r="AH253" s="41">
        <f t="shared" si="121"/>
        <v>2.5378193776878319E-2</v>
      </c>
      <c r="AI253" s="42">
        <f t="shared" si="122"/>
        <v>1.2996805211159219E-2</v>
      </c>
    </row>
    <row r="254" spans="1:35" outlineLevel="1">
      <c r="A254" s="16">
        <v>29</v>
      </c>
      <c r="B254" s="114" t="s">
        <v>391</v>
      </c>
      <c r="C254" s="165"/>
      <c r="D254" s="124" t="s">
        <v>442</v>
      </c>
      <c r="E254" s="161" t="s">
        <v>227</v>
      </c>
      <c r="F254" s="114" t="s">
        <v>164</v>
      </c>
      <c r="G254" s="159">
        <v>41894</v>
      </c>
      <c r="H254" s="159">
        <v>42154</v>
      </c>
      <c r="I254" s="226"/>
      <c r="J254" s="126">
        <v>26400000</v>
      </c>
      <c r="K254" s="28"/>
      <c r="L254" s="35"/>
      <c r="M254" s="35"/>
      <c r="N254" s="35"/>
      <c r="O254" s="157" t="s">
        <v>120</v>
      </c>
      <c r="P254" s="28"/>
      <c r="Q254" s="35"/>
      <c r="R254" s="35"/>
      <c r="S254" s="35"/>
      <c r="T254" s="94">
        <f t="shared" si="116"/>
        <v>0</v>
      </c>
      <c r="U254" s="35"/>
      <c r="V254" s="35"/>
      <c r="W254" s="35"/>
      <c r="X254" s="94">
        <f t="shared" si="117"/>
        <v>0</v>
      </c>
      <c r="Y254" s="35"/>
      <c r="Z254" s="35"/>
      <c r="AA254" s="35">
        <f>+J254*0.6</f>
        <v>15840000</v>
      </c>
      <c r="AB254" s="94">
        <f t="shared" si="118"/>
        <v>15840000</v>
      </c>
      <c r="AC254" s="35"/>
      <c r="AD254" s="35"/>
      <c r="AE254" s="35"/>
      <c r="AF254" s="94">
        <f t="shared" si="119"/>
        <v>0</v>
      </c>
      <c r="AG254" s="94">
        <f t="shared" si="120"/>
        <v>15840000</v>
      </c>
      <c r="AH254" s="41">
        <f t="shared" si="121"/>
        <v>6.4113331646850494E-3</v>
      </c>
      <c r="AI254" s="42">
        <f t="shared" si="122"/>
        <v>3.2834034217665395E-3</v>
      </c>
    </row>
    <row r="255" spans="1:35" outlineLevel="1">
      <c r="A255" s="16">
        <v>30</v>
      </c>
      <c r="B255" s="114" t="s">
        <v>392</v>
      </c>
      <c r="C255" s="165"/>
      <c r="D255" s="124" t="s">
        <v>443</v>
      </c>
      <c r="E255" s="161" t="s">
        <v>227</v>
      </c>
      <c r="F255" s="114" t="s">
        <v>164</v>
      </c>
      <c r="G255" s="159">
        <v>41894</v>
      </c>
      <c r="H255" s="159">
        <v>42154</v>
      </c>
      <c r="I255" s="226"/>
      <c r="J255" s="126">
        <v>22500000</v>
      </c>
      <c r="K255" s="28"/>
      <c r="L255" s="35"/>
      <c r="M255" s="35"/>
      <c r="N255" s="35"/>
      <c r="O255" s="157" t="s">
        <v>120</v>
      </c>
      <c r="P255" s="28"/>
      <c r="Q255" s="35"/>
      <c r="R255" s="35"/>
      <c r="S255" s="35"/>
      <c r="T255" s="94">
        <f t="shared" si="116"/>
        <v>0</v>
      </c>
      <c r="U255" s="35"/>
      <c r="V255" s="35"/>
      <c r="W255" s="35"/>
      <c r="X255" s="94">
        <f t="shared" si="117"/>
        <v>0</v>
      </c>
      <c r="Y255" s="35"/>
      <c r="Z255" s="35"/>
      <c r="AA255" s="35">
        <f t="shared" ref="AA255:AA266" si="123">+J255*0.6</f>
        <v>13500000</v>
      </c>
      <c r="AB255" s="94">
        <f t="shared" si="118"/>
        <v>13500000</v>
      </c>
      <c r="AC255" s="35"/>
      <c r="AD255" s="35"/>
      <c r="AE255" s="35"/>
      <c r="AF255" s="94">
        <f t="shared" si="119"/>
        <v>0</v>
      </c>
      <c r="AG255" s="94">
        <f t="shared" si="120"/>
        <v>13500000</v>
      </c>
      <c r="AH255" s="41">
        <f t="shared" si="121"/>
        <v>5.4642044017202121E-3</v>
      </c>
      <c r="AI255" s="42">
        <f t="shared" si="122"/>
        <v>2.7983551890055735E-3</v>
      </c>
    </row>
    <row r="256" spans="1:35" outlineLevel="1">
      <c r="A256" s="16">
        <v>31</v>
      </c>
      <c r="B256" s="114" t="s">
        <v>393</v>
      </c>
      <c r="C256" s="165"/>
      <c r="D256" s="124" t="s">
        <v>444</v>
      </c>
      <c r="E256" s="161" t="s">
        <v>227</v>
      </c>
      <c r="F256" s="114" t="s">
        <v>164</v>
      </c>
      <c r="G256" s="159">
        <v>41891</v>
      </c>
      <c r="H256" s="159">
        <v>42154</v>
      </c>
      <c r="I256" s="226"/>
      <c r="J256" s="126">
        <v>16500000</v>
      </c>
      <c r="K256" s="28"/>
      <c r="L256" s="35"/>
      <c r="M256" s="35"/>
      <c r="N256" s="35"/>
      <c r="O256" s="157" t="s">
        <v>120</v>
      </c>
      <c r="P256" s="28"/>
      <c r="Q256" s="35"/>
      <c r="R256" s="35"/>
      <c r="S256" s="35"/>
      <c r="T256" s="94">
        <f t="shared" si="116"/>
        <v>0</v>
      </c>
      <c r="U256" s="35"/>
      <c r="V256" s="35"/>
      <c r="W256" s="35"/>
      <c r="X256" s="94">
        <f t="shared" si="117"/>
        <v>0</v>
      </c>
      <c r="Y256" s="35"/>
      <c r="Z256" s="35"/>
      <c r="AA256" s="35">
        <f t="shared" si="123"/>
        <v>9900000</v>
      </c>
      <c r="AB256" s="94">
        <f t="shared" si="118"/>
        <v>9900000</v>
      </c>
      <c r="AC256" s="35"/>
      <c r="AD256" s="35"/>
      <c r="AE256" s="35"/>
      <c r="AF256" s="94">
        <f t="shared" si="119"/>
        <v>0</v>
      </c>
      <c r="AG256" s="94">
        <f t="shared" si="120"/>
        <v>9900000</v>
      </c>
      <c r="AH256" s="41">
        <f t="shared" si="121"/>
        <v>4.0070832279281562E-3</v>
      </c>
      <c r="AI256" s="42">
        <f t="shared" si="122"/>
        <v>2.0521271386040874E-3</v>
      </c>
    </row>
    <row r="257" spans="1:35" outlineLevel="1">
      <c r="A257" s="16">
        <v>32</v>
      </c>
      <c r="B257" s="114" t="s">
        <v>394</v>
      </c>
      <c r="C257" s="165"/>
      <c r="D257" s="124" t="s">
        <v>445</v>
      </c>
      <c r="E257" s="161" t="s">
        <v>227</v>
      </c>
      <c r="F257" s="114" t="s">
        <v>164</v>
      </c>
      <c r="G257" s="159">
        <v>41894</v>
      </c>
      <c r="H257" s="159">
        <v>42154</v>
      </c>
      <c r="I257" s="226"/>
      <c r="J257" s="126">
        <v>99750000</v>
      </c>
      <c r="K257" s="28"/>
      <c r="L257" s="35"/>
      <c r="M257" s="35"/>
      <c r="N257" s="35"/>
      <c r="O257" s="157" t="s">
        <v>120</v>
      </c>
      <c r="P257" s="28"/>
      <c r="Q257" s="35"/>
      <c r="R257" s="35"/>
      <c r="S257" s="35"/>
      <c r="T257" s="94">
        <f t="shared" si="116"/>
        <v>0</v>
      </c>
      <c r="U257" s="35"/>
      <c r="V257" s="35"/>
      <c r="W257" s="35"/>
      <c r="X257" s="94">
        <f t="shared" si="117"/>
        <v>0</v>
      </c>
      <c r="Y257" s="35"/>
      <c r="Z257" s="35"/>
      <c r="AA257" s="35">
        <f t="shared" si="123"/>
        <v>59850000</v>
      </c>
      <c r="AB257" s="94">
        <f t="shared" si="118"/>
        <v>59850000</v>
      </c>
      <c r="AC257" s="35"/>
      <c r="AD257" s="35"/>
      <c r="AE257" s="35"/>
      <c r="AF257" s="94">
        <f t="shared" si="119"/>
        <v>0</v>
      </c>
      <c r="AG257" s="94">
        <f t="shared" si="120"/>
        <v>59850000</v>
      </c>
      <c r="AH257" s="41">
        <f t="shared" si="121"/>
        <v>2.4224639514292941E-2</v>
      </c>
      <c r="AI257" s="42">
        <f t="shared" si="122"/>
        <v>1.2406041337924709E-2</v>
      </c>
    </row>
    <row r="258" spans="1:35" outlineLevel="1">
      <c r="A258" s="16">
        <v>33</v>
      </c>
      <c r="B258" s="114" t="s">
        <v>395</v>
      </c>
      <c r="C258" s="165"/>
      <c r="D258" s="124" t="s">
        <v>446</v>
      </c>
      <c r="E258" s="161" t="s">
        <v>227</v>
      </c>
      <c r="F258" s="114" t="s">
        <v>164</v>
      </c>
      <c r="G258" s="159">
        <v>41893</v>
      </c>
      <c r="H258" s="159">
        <v>42154</v>
      </c>
      <c r="I258" s="226"/>
      <c r="J258" s="126">
        <v>86625000</v>
      </c>
      <c r="K258" s="28"/>
      <c r="L258" s="35"/>
      <c r="M258" s="35"/>
      <c r="N258" s="35"/>
      <c r="O258" s="157" t="s">
        <v>120</v>
      </c>
      <c r="P258" s="28"/>
      <c r="Q258" s="35"/>
      <c r="R258" s="35"/>
      <c r="S258" s="35"/>
      <c r="T258" s="94">
        <f t="shared" si="116"/>
        <v>0</v>
      </c>
      <c r="U258" s="35"/>
      <c r="V258" s="35"/>
      <c r="W258" s="35"/>
      <c r="X258" s="94">
        <f t="shared" si="117"/>
        <v>0</v>
      </c>
      <c r="Y258" s="35"/>
      <c r="Z258" s="35"/>
      <c r="AA258" s="35">
        <f t="shared" si="123"/>
        <v>51975000</v>
      </c>
      <c r="AB258" s="94">
        <f t="shared" si="118"/>
        <v>51975000</v>
      </c>
      <c r="AC258" s="35"/>
      <c r="AD258" s="35"/>
      <c r="AE258" s="35"/>
      <c r="AF258" s="94">
        <f t="shared" si="119"/>
        <v>0</v>
      </c>
      <c r="AG258" s="94">
        <f t="shared" si="120"/>
        <v>51975000</v>
      </c>
      <c r="AH258" s="41">
        <f t="shared" si="121"/>
        <v>2.1037186946622818E-2</v>
      </c>
      <c r="AI258" s="42">
        <f t="shared" si="122"/>
        <v>1.0773667477671457E-2</v>
      </c>
    </row>
    <row r="259" spans="1:35" outlineLevel="1">
      <c r="A259" s="16">
        <v>34</v>
      </c>
      <c r="B259" s="114" t="s">
        <v>396</v>
      </c>
      <c r="C259" s="165"/>
      <c r="D259" s="124" t="s">
        <v>447</v>
      </c>
      <c r="E259" s="161" t="s">
        <v>227</v>
      </c>
      <c r="F259" s="114" t="s">
        <v>164</v>
      </c>
      <c r="G259" s="159">
        <v>41891</v>
      </c>
      <c r="H259" s="159">
        <v>42154</v>
      </c>
      <c r="I259" s="226"/>
      <c r="J259" s="126">
        <v>63000000</v>
      </c>
      <c r="K259" s="28"/>
      <c r="L259" s="35"/>
      <c r="M259" s="35"/>
      <c r="N259" s="35"/>
      <c r="O259" s="157" t="s">
        <v>120</v>
      </c>
      <c r="P259" s="28"/>
      <c r="Q259" s="35"/>
      <c r="R259" s="35"/>
      <c r="S259" s="35"/>
      <c r="T259" s="94">
        <f t="shared" si="116"/>
        <v>0</v>
      </c>
      <c r="U259" s="35"/>
      <c r="V259" s="35"/>
      <c r="W259" s="35"/>
      <c r="X259" s="94">
        <f t="shared" si="117"/>
        <v>0</v>
      </c>
      <c r="Y259" s="35"/>
      <c r="Z259" s="35"/>
      <c r="AA259" s="35">
        <f t="shared" si="123"/>
        <v>37800000</v>
      </c>
      <c r="AB259" s="94">
        <f t="shared" si="118"/>
        <v>37800000</v>
      </c>
      <c r="AC259" s="35"/>
      <c r="AD259" s="35"/>
      <c r="AE259" s="35"/>
      <c r="AF259" s="94">
        <f t="shared" si="119"/>
        <v>0</v>
      </c>
      <c r="AG259" s="94">
        <f t="shared" si="120"/>
        <v>37800000</v>
      </c>
      <c r="AH259" s="41">
        <f t="shared" si="121"/>
        <v>1.5299772324816595E-2</v>
      </c>
      <c r="AI259" s="42">
        <f t="shared" si="122"/>
        <v>7.8353945292156061E-3</v>
      </c>
    </row>
    <row r="260" spans="1:35" outlineLevel="1">
      <c r="A260" s="16">
        <v>35</v>
      </c>
      <c r="B260" s="114" t="s">
        <v>397</v>
      </c>
      <c r="C260" s="165"/>
      <c r="D260" s="124" t="s">
        <v>448</v>
      </c>
      <c r="E260" s="161" t="s">
        <v>227</v>
      </c>
      <c r="F260" s="114" t="s">
        <v>164</v>
      </c>
      <c r="G260" s="159">
        <v>41893</v>
      </c>
      <c r="H260" s="159">
        <v>42154</v>
      </c>
      <c r="I260" s="226"/>
      <c r="J260" s="126">
        <v>96250000</v>
      </c>
      <c r="K260" s="28"/>
      <c r="L260" s="35"/>
      <c r="M260" s="35"/>
      <c r="N260" s="35"/>
      <c r="O260" s="157" t="s">
        <v>120</v>
      </c>
      <c r="P260" s="28"/>
      <c r="Q260" s="35"/>
      <c r="R260" s="35"/>
      <c r="S260" s="35"/>
      <c r="T260" s="94">
        <f t="shared" si="116"/>
        <v>0</v>
      </c>
      <c r="U260" s="35"/>
      <c r="V260" s="35"/>
      <c r="W260" s="35"/>
      <c r="X260" s="94">
        <f t="shared" si="117"/>
        <v>0</v>
      </c>
      <c r="Y260" s="35"/>
      <c r="Z260" s="35"/>
      <c r="AA260" s="35">
        <f t="shared" si="123"/>
        <v>57750000</v>
      </c>
      <c r="AB260" s="94">
        <f t="shared" si="118"/>
        <v>57750000</v>
      </c>
      <c r="AC260" s="35"/>
      <c r="AD260" s="35"/>
      <c r="AE260" s="35"/>
      <c r="AF260" s="94">
        <f t="shared" si="119"/>
        <v>0</v>
      </c>
      <c r="AG260" s="94">
        <f t="shared" si="120"/>
        <v>57750000</v>
      </c>
      <c r="AH260" s="41">
        <f t="shared" si="121"/>
        <v>2.3374652162914244E-2</v>
      </c>
      <c r="AI260" s="42">
        <f t="shared" si="122"/>
        <v>1.1970741641857175E-2</v>
      </c>
    </row>
    <row r="261" spans="1:35" outlineLevel="1">
      <c r="A261" s="16">
        <v>36</v>
      </c>
      <c r="B261" s="114" t="s">
        <v>398</v>
      </c>
      <c r="C261" s="165"/>
      <c r="D261" s="124" t="s">
        <v>449</v>
      </c>
      <c r="E261" s="161" t="s">
        <v>227</v>
      </c>
      <c r="F261" s="114" t="s">
        <v>164</v>
      </c>
      <c r="G261" s="159">
        <v>41893</v>
      </c>
      <c r="H261" s="159">
        <v>42154</v>
      </c>
      <c r="I261" s="226"/>
      <c r="J261" s="126">
        <v>17850000</v>
      </c>
      <c r="K261" s="28"/>
      <c r="L261" s="35"/>
      <c r="M261" s="35"/>
      <c r="N261" s="35"/>
      <c r="O261" s="157" t="s">
        <v>120</v>
      </c>
      <c r="P261" s="28"/>
      <c r="Q261" s="35"/>
      <c r="R261" s="35"/>
      <c r="S261" s="35"/>
      <c r="T261" s="94">
        <f t="shared" si="116"/>
        <v>0</v>
      </c>
      <c r="U261" s="35"/>
      <c r="V261" s="35"/>
      <c r="W261" s="35"/>
      <c r="X261" s="94">
        <f t="shared" si="117"/>
        <v>0</v>
      </c>
      <c r="Y261" s="35"/>
      <c r="Z261" s="35"/>
      <c r="AA261" s="35">
        <f t="shared" si="123"/>
        <v>10710000</v>
      </c>
      <c r="AB261" s="94">
        <f t="shared" si="118"/>
        <v>10710000</v>
      </c>
      <c r="AC261" s="35"/>
      <c r="AD261" s="35"/>
      <c r="AE261" s="35"/>
      <c r="AF261" s="94">
        <f t="shared" si="119"/>
        <v>0</v>
      </c>
      <c r="AG261" s="94">
        <f t="shared" si="120"/>
        <v>10710000</v>
      </c>
      <c r="AH261" s="41">
        <f t="shared" si="121"/>
        <v>4.3349354920313686E-3</v>
      </c>
      <c r="AI261" s="42">
        <f t="shared" si="122"/>
        <v>2.2200284499444218E-3</v>
      </c>
    </row>
    <row r="262" spans="1:35" outlineLevel="1">
      <c r="A262" s="16">
        <v>37</v>
      </c>
      <c r="B262" s="114" t="s">
        <v>399</v>
      </c>
      <c r="C262" s="165"/>
      <c r="D262" s="124" t="s">
        <v>450</v>
      </c>
      <c r="E262" s="161" t="s">
        <v>227</v>
      </c>
      <c r="F262" s="114" t="s">
        <v>164</v>
      </c>
      <c r="G262" s="159">
        <v>41893</v>
      </c>
      <c r="H262" s="159">
        <v>42154</v>
      </c>
      <c r="I262" s="226"/>
      <c r="J262" s="126">
        <v>31500000</v>
      </c>
      <c r="K262" s="28"/>
      <c r="L262" s="35"/>
      <c r="M262" s="35"/>
      <c r="N262" s="35"/>
      <c r="O262" s="157" t="s">
        <v>120</v>
      </c>
      <c r="P262" s="28"/>
      <c r="Q262" s="35"/>
      <c r="R262" s="35"/>
      <c r="S262" s="35"/>
      <c r="T262" s="94">
        <f t="shared" si="116"/>
        <v>0</v>
      </c>
      <c r="U262" s="35"/>
      <c r="V262" s="35"/>
      <c r="W262" s="35"/>
      <c r="X262" s="94">
        <f t="shared" si="117"/>
        <v>0</v>
      </c>
      <c r="Y262" s="35"/>
      <c r="Z262" s="35"/>
      <c r="AA262" s="35">
        <f t="shared" si="123"/>
        <v>18900000</v>
      </c>
      <c r="AB262" s="94">
        <f t="shared" si="118"/>
        <v>18900000</v>
      </c>
      <c r="AC262" s="35"/>
      <c r="AD262" s="35"/>
      <c r="AE262" s="35"/>
      <c r="AF262" s="94">
        <f t="shared" si="119"/>
        <v>0</v>
      </c>
      <c r="AG262" s="94">
        <f t="shared" si="120"/>
        <v>18900000</v>
      </c>
      <c r="AH262" s="41">
        <f t="shared" si="121"/>
        <v>7.6498861624082976E-3</v>
      </c>
      <c r="AI262" s="42">
        <f t="shared" si="122"/>
        <v>3.917697264607803E-3</v>
      </c>
    </row>
    <row r="263" spans="1:35" outlineLevel="1">
      <c r="A263" s="16">
        <v>38</v>
      </c>
      <c r="B263" s="114" t="s">
        <v>400</v>
      </c>
      <c r="C263" s="165"/>
      <c r="D263" s="124" t="s">
        <v>451</v>
      </c>
      <c r="E263" s="161" t="s">
        <v>227</v>
      </c>
      <c r="F263" s="114" t="s">
        <v>164</v>
      </c>
      <c r="G263" s="159">
        <v>41893</v>
      </c>
      <c r="H263" s="159">
        <v>42154</v>
      </c>
      <c r="I263" s="226"/>
      <c r="J263" s="126">
        <v>78500000</v>
      </c>
      <c r="K263" s="28"/>
      <c r="L263" s="35"/>
      <c r="M263" s="35"/>
      <c r="N263" s="35"/>
      <c r="O263" s="157" t="s">
        <v>120</v>
      </c>
      <c r="P263" s="28"/>
      <c r="Q263" s="35"/>
      <c r="R263" s="35"/>
      <c r="S263" s="35"/>
      <c r="T263" s="94">
        <f t="shared" si="116"/>
        <v>0</v>
      </c>
      <c r="U263" s="35"/>
      <c r="V263" s="35"/>
      <c r="W263" s="35"/>
      <c r="X263" s="94">
        <f t="shared" si="117"/>
        <v>0</v>
      </c>
      <c r="Y263" s="35"/>
      <c r="Z263" s="35"/>
      <c r="AA263" s="35">
        <f t="shared" si="123"/>
        <v>47100000</v>
      </c>
      <c r="AB263" s="94">
        <f t="shared" si="118"/>
        <v>47100000</v>
      </c>
      <c r="AC263" s="35"/>
      <c r="AD263" s="35"/>
      <c r="AE263" s="35"/>
      <c r="AF263" s="94">
        <f t="shared" si="119"/>
        <v>0</v>
      </c>
      <c r="AG263" s="94">
        <f t="shared" si="120"/>
        <v>47100000</v>
      </c>
      <c r="AH263" s="41">
        <f t="shared" si="121"/>
        <v>1.9064002023779409E-2</v>
      </c>
      <c r="AI263" s="42">
        <f t="shared" si="122"/>
        <v>9.7631503260861112E-3</v>
      </c>
    </row>
    <row r="264" spans="1:35" ht="22.5" outlineLevel="1">
      <c r="A264" s="16">
        <v>39</v>
      </c>
      <c r="B264" s="114" t="s">
        <v>401</v>
      </c>
      <c r="C264" s="165"/>
      <c r="D264" s="124" t="s">
        <v>452</v>
      </c>
      <c r="E264" s="161" t="s">
        <v>227</v>
      </c>
      <c r="F264" s="114" t="s">
        <v>164</v>
      </c>
      <c r="G264" s="159">
        <v>41893</v>
      </c>
      <c r="H264" s="159">
        <v>42154</v>
      </c>
      <c r="I264" s="226"/>
      <c r="J264" s="126">
        <v>58850000</v>
      </c>
      <c r="K264" s="28"/>
      <c r="L264" s="35"/>
      <c r="M264" s="35"/>
      <c r="N264" s="35"/>
      <c r="O264" s="157" t="s">
        <v>120</v>
      </c>
      <c r="P264" s="28"/>
      <c r="Q264" s="35"/>
      <c r="R264" s="35"/>
      <c r="S264" s="35"/>
      <c r="T264" s="94">
        <f t="shared" si="116"/>
        <v>0</v>
      </c>
      <c r="U264" s="35"/>
      <c r="V264" s="35"/>
      <c r="W264" s="35"/>
      <c r="X264" s="94">
        <f t="shared" si="117"/>
        <v>0</v>
      </c>
      <c r="Y264" s="35"/>
      <c r="Z264" s="35"/>
      <c r="AA264" s="35">
        <f t="shared" si="123"/>
        <v>35310000</v>
      </c>
      <c r="AB264" s="94">
        <f t="shared" si="118"/>
        <v>35310000</v>
      </c>
      <c r="AC264" s="35"/>
      <c r="AD264" s="35"/>
      <c r="AE264" s="35"/>
      <c r="AF264" s="94">
        <f t="shared" si="119"/>
        <v>0</v>
      </c>
      <c r="AG264" s="94">
        <f t="shared" si="120"/>
        <v>35310000</v>
      </c>
      <c r="AH264" s="41">
        <f t="shared" si="121"/>
        <v>1.4291930179610423E-2</v>
      </c>
      <c r="AI264" s="42">
        <f t="shared" si="122"/>
        <v>7.3192534610212441E-3</v>
      </c>
    </row>
    <row r="265" spans="1:35" outlineLevel="1">
      <c r="A265" s="16">
        <v>40</v>
      </c>
      <c r="B265" s="114" t="s">
        <v>402</v>
      </c>
      <c r="C265" s="165"/>
      <c r="D265" s="124" t="s">
        <v>453</v>
      </c>
      <c r="E265" s="161" t="s">
        <v>227</v>
      </c>
      <c r="F265" s="114" t="s">
        <v>164</v>
      </c>
      <c r="G265" s="159">
        <v>41893</v>
      </c>
      <c r="H265" s="159">
        <v>42154</v>
      </c>
      <c r="I265" s="226"/>
      <c r="J265" s="126">
        <v>35175000</v>
      </c>
      <c r="K265" s="28"/>
      <c r="L265" s="35"/>
      <c r="M265" s="35"/>
      <c r="N265" s="35"/>
      <c r="O265" s="157" t="s">
        <v>120</v>
      </c>
      <c r="P265" s="28"/>
      <c r="Q265" s="35"/>
      <c r="R265" s="35"/>
      <c r="S265" s="35"/>
      <c r="T265" s="94">
        <f t="shared" si="116"/>
        <v>0</v>
      </c>
      <c r="U265" s="35"/>
      <c r="V265" s="35"/>
      <c r="W265" s="35"/>
      <c r="X265" s="94">
        <f t="shared" si="117"/>
        <v>0</v>
      </c>
      <c r="Y265" s="35"/>
      <c r="Z265" s="35"/>
      <c r="AA265" s="35">
        <f t="shared" si="123"/>
        <v>21105000</v>
      </c>
      <c r="AB265" s="94">
        <f t="shared" si="118"/>
        <v>21105000</v>
      </c>
      <c r="AC265" s="35"/>
      <c r="AD265" s="35"/>
      <c r="AE265" s="35"/>
      <c r="AF265" s="94">
        <f t="shared" si="119"/>
        <v>0</v>
      </c>
      <c r="AG265" s="94">
        <f t="shared" si="120"/>
        <v>21105000</v>
      </c>
      <c r="AH265" s="41">
        <f t="shared" si="121"/>
        <v>8.5423728813559321E-3</v>
      </c>
      <c r="AI265" s="42">
        <f t="shared" si="122"/>
        <v>4.3747619454787131E-3</v>
      </c>
    </row>
    <row r="266" spans="1:35" outlineLevel="1">
      <c r="A266" s="16">
        <v>41</v>
      </c>
      <c r="B266" s="114" t="s">
        <v>403</v>
      </c>
      <c r="C266" s="165"/>
      <c r="D266" s="124" t="s">
        <v>454</v>
      </c>
      <c r="E266" s="161" t="s">
        <v>227</v>
      </c>
      <c r="F266" s="114" t="s">
        <v>164</v>
      </c>
      <c r="G266" s="159">
        <v>41904</v>
      </c>
      <c r="H266" s="159">
        <v>42154</v>
      </c>
      <c r="I266" s="226"/>
      <c r="J266" s="126">
        <v>12000000</v>
      </c>
      <c r="K266" s="28"/>
      <c r="L266" s="35"/>
      <c r="M266" s="35"/>
      <c r="N266" s="35"/>
      <c r="O266" s="157" t="s">
        <v>120</v>
      </c>
      <c r="P266" s="28"/>
      <c r="Q266" s="35"/>
      <c r="R266" s="35"/>
      <c r="S266" s="35"/>
      <c r="T266" s="94">
        <f t="shared" si="116"/>
        <v>0</v>
      </c>
      <c r="U266" s="35"/>
      <c r="V266" s="35"/>
      <c r="W266" s="35"/>
      <c r="X266" s="94">
        <f t="shared" si="117"/>
        <v>0</v>
      </c>
      <c r="Y266" s="35"/>
      <c r="Z266" s="35"/>
      <c r="AA266" s="35">
        <f t="shared" si="123"/>
        <v>7200000</v>
      </c>
      <c r="AB266" s="94">
        <f t="shared" si="118"/>
        <v>7200000</v>
      </c>
      <c r="AC266" s="35"/>
      <c r="AD266" s="35"/>
      <c r="AE266" s="35"/>
      <c r="AF266" s="94">
        <f t="shared" si="119"/>
        <v>0</v>
      </c>
      <c r="AG266" s="94">
        <f t="shared" si="120"/>
        <v>7200000</v>
      </c>
      <c r="AH266" s="41">
        <f t="shared" si="121"/>
        <v>2.9142423475841134E-3</v>
      </c>
      <c r="AI266" s="42">
        <f t="shared" si="122"/>
        <v>1.4924561008029724E-3</v>
      </c>
    </row>
    <row r="267" spans="1:35" outlineLevel="1">
      <c r="A267" s="16">
        <v>42</v>
      </c>
      <c r="B267" s="114" t="s">
        <v>404</v>
      </c>
      <c r="C267" s="165"/>
      <c r="D267" s="124" t="s">
        <v>455</v>
      </c>
      <c r="E267" s="161" t="s">
        <v>227</v>
      </c>
      <c r="F267" s="114" t="s">
        <v>164</v>
      </c>
      <c r="G267" s="159">
        <v>41893</v>
      </c>
      <c r="H267" s="159">
        <v>42154</v>
      </c>
      <c r="I267" s="226"/>
      <c r="J267" s="126">
        <v>80000000</v>
      </c>
      <c r="K267" s="28"/>
      <c r="L267" s="35"/>
      <c r="M267" s="35"/>
      <c r="N267" s="35"/>
      <c r="O267" s="157" t="s">
        <v>120</v>
      </c>
      <c r="P267" s="28"/>
      <c r="Q267" s="35"/>
      <c r="R267" s="35"/>
      <c r="S267" s="35"/>
      <c r="T267" s="94">
        <f t="shared" si="116"/>
        <v>0</v>
      </c>
      <c r="U267" s="35"/>
      <c r="V267" s="35"/>
      <c r="W267" s="35"/>
      <c r="X267" s="94">
        <f t="shared" si="117"/>
        <v>0</v>
      </c>
      <c r="Y267" s="35"/>
      <c r="Z267" s="35"/>
      <c r="AA267" s="35">
        <v>48000000</v>
      </c>
      <c r="AB267" s="94">
        <f t="shared" si="118"/>
        <v>48000000</v>
      </c>
      <c r="AC267" s="35"/>
      <c r="AD267" s="35"/>
      <c r="AE267" s="35"/>
      <c r="AF267" s="94">
        <f t="shared" si="119"/>
        <v>0</v>
      </c>
      <c r="AG267" s="94">
        <f t="shared" si="120"/>
        <v>48000000</v>
      </c>
      <c r="AH267" s="41">
        <f t="shared" si="121"/>
        <v>1.9428282317227423E-2</v>
      </c>
      <c r="AI267" s="42">
        <f t="shared" si="122"/>
        <v>9.9497073386864837E-3</v>
      </c>
    </row>
    <row r="268" spans="1:35" outlineLevel="1">
      <c r="A268" s="16">
        <v>43</v>
      </c>
      <c r="B268" s="114" t="s">
        <v>405</v>
      </c>
      <c r="C268" s="165"/>
      <c r="D268" s="124" t="s">
        <v>456</v>
      </c>
      <c r="E268" s="161" t="s">
        <v>227</v>
      </c>
      <c r="F268" s="114" t="s">
        <v>164</v>
      </c>
      <c r="G268" s="159">
        <v>41894</v>
      </c>
      <c r="H268" s="159">
        <v>42154</v>
      </c>
      <c r="I268" s="226"/>
      <c r="J268" s="126">
        <v>15225000</v>
      </c>
      <c r="K268" s="28"/>
      <c r="L268" s="35"/>
      <c r="M268" s="35"/>
      <c r="N268" s="35"/>
      <c r="O268" s="157" t="s">
        <v>120</v>
      </c>
      <c r="P268" s="28"/>
      <c r="Q268" s="35"/>
      <c r="R268" s="35"/>
      <c r="S268" s="35"/>
      <c r="T268" s="94">
        <f t="shared" si="116"/>
        <v>0</v>
      </c>
      <c r="U268" s="35"/>
      <c r="V268" s="35"/>
      <c r="W268" s="35"/>
      <c r="X268" s="94">
        <f t="shared" si="117"/>
        <v>0</v>
      </c>
      <c r="Y268" s="35"/>
      <c r="Z268" s="35"/>
      <c r="AA268" s="35">
        <v>9135000</v>
      </c>
      <c r="AB268" s="94">
        <f t="shared" si="118"/>
        <v>9135000</v>
      </c>
      <c r="AC268" s="35"/>
      <c r="AD268" s="35"/>
      <c r="AE268" s="35"/>
      <c r="AF268" s="94">
        <f t="shared" si="119"/>
        <v>0</v>
      </c>
      <c r="AG268" s="94">
        <f t="shared" si="120"/>
        <v>9135000</v>
      </c>
      <c r="AH268" s="41">
        <f t="shared" si="121"/>
        <v>3.6974449784973437E-3</v>
      </c>
      <c r="AI268" s="42">
        <f t="shared" si="122"/>
        <v>1.8935536778937714E-3</v>
      </c>
    </row>
    <row r="269" spans="1:35" outlineLevel="1">
      <c r="A269" s="16">
        <v>44</v>
      </c>
      <c r="B269" s="114" t="s">
        <v>406</v>
      </c>
      <c r="C269" s="165"/>
      <c r="D269" s="124" t="s">
        <v>457</v>
      </c>
      <c r="E269" s="161" t="s">
        <v>227</v>
      </c>
      <c r="F269" s="114" t="s">
        <v>164</v>
      </c>
      <c r="G269" s="159">
        <v>41894</v>
      </c>
      <c r="H269" s="159">
        <v>42154</v>
      </c>
      <c r="I269" s="226"/>
      <c r="J269" s="126">
        <v>7500000</v>
      </c>
      <c r="K269" s="28"/>
      <c r="L269" s="35"/>
      <c r="M269" s="35"/>
      <c r="N269" s="35"/>
      <c r="O269" s="157" t="s">
        <v>120</v>
      </c>
      <c r="P269" s="28"/>
      <c r="Q269" s="35"/>
      <c r="R269" s="35"/>
      <c r="S269" s="35"/>
      <c r="T269" s="94">
        <f t="shared" si="116"/>
        <v>0</v>
      </c>
      <c r="U269" s="35"/>
      <c r="V269" s="35"/>
      <c r="W269" s="35"/>
      <c r="X269" s="94">
        <f t="shared" si="117"/>
        <v>0</v>
      </c>
      <c r="Y269" s="35"/>
      <c r="Z269" s="35"/>
      <c r="AA269" s="35">
        <v>4500000</v>
      </c>
      <c r="AB269" s="94">
        <f t="shared" si="118"/>
        <v>4500000</v>
      </c>
      <c r="AC269" s="35"/>
      <c r="AD269" s="35"/>
      <c r="AE269" s="35"/>
      <c r="AF269" s="94">
        <f t="shared" si="119"/>
        <v>0</v>
      </c>
      <c r="AG269" s="94">
        <f t="shared" si="120"/>
        <v>4500000</v>
      </c>
      <c r="AH269" s="41">
        <f t="shared" si="121"/>
        <v>1.8214014672400709E-3</v>
      </c>
      <c r="AI269" s="42">
        <f t="shared" si="122"/>
        <v>9.3278506300185785E-4</v>
      </c>
    </row>
    <row r="270" spans="1:35" outlineLevel="1">
      <c r="A270" s="16">
        <v>45</v>
      </c>
      <c r="B270" s="114" t="s">
        <v>407</v>
      </c>
      <c r="C270" s="165"/>
      <c r="D270" s="124" t="s">
        <v>458</v>
      </c>
      <c r="E270" s="161" t="s">
        <v>227</v>
      </c>
      <c r="F270" s="114" t="s">
        <v>164</v>
      </c>
      <c r="G270" s="159">
        <v>41894</v>
      </c>
      <c r="H270" s="159">
        <v>42154</v>
      </c>
      <c r="I270" s="226"/>
      <c r="J270" s="126">
        <v>7500000</v>
      </c>
      <c r="K270" s="28"/>
      <c r="L270" s="35"/>
      <c r="M270" s="35"/>
      <c r="N270" s="35"/>
      <c r="O270" s="157" t="s">
        <v>120</v>
      </c>
      <c r="P270" s="28"/>
      <c r="Q270" s="35"/>
      <c r="R270" s="35"/>
      <c r="S270" s="35"/>
      <c r="T270" s="94">
        <f t="shared" si="116"/>
        <v>0</v>
      </c>
      <c r="U270" s="35"/>
      <c r="V270" s="35"/>
      <c r="W270" s="35"/>
      <c r="X270" s="94">
        <f t="shared" si="117"/>
        <v>0</v>
      </c>
      <c r="Y270" s="35"/>
      <c r="Z270" s="35"/>
      <c r="AA270" s="35">
        <v>4500000</v>
      </c>
      <c r="AB270" s="94">
        <f t="shared" si="118"/>
        <v>4500000</v>
      </c>
      <c r="AC270" s="35"/>
      <c r="AD270" s="35"/>
      <c r="AE270" s="35"/>
      <c r="AF270" s="94">
        <f t="shared" si="119"/>
        <v>0</v>
      </c>
      <c r="AG270" s="94">
        <f t="shared" si="120"/>
        <v>4500000</v>
      </c>
      <c r="AH270" s="41">
        <f t="shared" si="121"/>
        <v>1.8214014672400709E-3</v>
      </c>
      <c r="AI270" s="42">
        <f t="shared" si="122"/>
        <v>9.3278506300185785E-4</v>
      </c>
    </row>
    <row r="271" spans="1:35" outlineLevel="1">
      <c r="A271" s="16">
        <v>46</v>
      </c>
      <c r="B271" s="114" t="s">
        <v>408</v>
      </c>
      <c r="C271" s="165"/>
      <c r="D271" s="124" t="s">
        <v>459</v>
      </c>
      <c r="E271" s="161" t="s">
        <v>227</v>
      </c>
      <c r="F271" s="114" t="s">
        <v>164</v>
      </c>
      <c r="G271" s="159">
        <v>41894</v>
      </c>
      <c r="H271" s="159">
        <v>42154</v>
      </c>
      <c r="I271" s="226"/>
      <c r="J271" s="126">
        <v>31500000</v>
      </c>
      <c r="K271" s="28"/>
      <c r="L271" s="35"/>
      <c r="M271" s="35"/>
      <c r="N271" s="35"/>
      <c r="O271" s="157" t="s">
        <v>120</v>
      </c>
      <c r="P271" s="28"/>
      <c r="Q271" s="35"/>
      <c r="R271" s="35"/>
      <c r="S271" s="35"/>
      <c r="T271" s="94">
        <f t="shared" si="116"/>
        <v>0</v>
      </c>
      <c r="U271" s="35"/>
      <c r="V271" s="35"/>
      <c r="W271" s="35"/>
      <c r="X271" s="94">
        <f t="shared" si="117"/>
        <v>0</v>
      </c>
      <c r="Y271" s="35"/>
      <c r="Z271" s="35"/>
      <c r="AA271" s="35">
        <v>18900000</v>
      </c>
      <c r="AB271" s="94">
        <f t="shared" si="118"/>
        <v>18900000</v>
      </c>
      <c r="AC271" s="35"/>
      <c r="AD271" s="35"/>
      <c r="AE271" s="35"/>
      <c r="AF271" s="94">
        <f t="shared" si="119"/>
        <v>0</v>
      </c>
      <c r="AG271" s="94">
        <f t="shared" si="120"/>
        <v>18900000</v>
      </c>
      <c r="AH271" s="41">
        <f t="shared" si="121"/>
        <v>7.6498861624082976E-3</v>
      </c>
      <c r="AI271" s="42">
        <f t="shared" si="122"/>
        <v>3.917697264607803E-3</v>
      </c>
    </row>
    <row r="272" spans="1:35" outlineLevel="1">
      <c r="A272" s="16">
        <v>47</v>
      </c>
      <c r="B272" s="114" t="s">
        <v>409</v>
      </c>
      <c r="C272" s="165"/>
      <c r="D272" s="124" t="s">
        <v>460</v>
      </c>
      <c r="E272" s="161" t="s">
        <v>227</v>
      </c>
      <c r="F272" s="114" t="s">
        <v>164</v>
      </c>
      <c r="G272" s="159">
        <v>41894</v>
      </c>
      <c r="H272" s="159">
        <v>42154</v>
      </c>
      <c r="I272" s="226"/>
      <c r="J272" s="126">
        <v>126000000</v>
      </c>
      <c r="K272" s="28"/>
      <c r="L272" s="35"/>
      <c r="M272" s="35"/>
      <c r="N272" s="35"/>
      <c r="O272" s="157" t="s">
        <v>120</v>
      </c>
      <c r="P272" s="28"/>
      <c r="Q272" s="35"/>
      <c r="R272" s="35"/>
      <c r="S272" s="35"/>
      <c r="T272" s="94">
        <f t="shared" si="116"/>
        <v>0</v>
      </c>
      <c r="U272" s="35"/>
      <c r="V272" s="35"/>
      <c r="W272" s="35"/>
      <c r="X272" s="94">
        <f t="shared" si="117"/>
        <v>0</v>
      </c>
      <c r="Y272" s="35"/>
      <c r="Z272" s="35"/>
      <c r="AA272" s="35">
        <v>75600000</v>
      </c>
      <c r="AB272" s="94">
        <f t="shared" si="118"/>
        <v>75600000</v>
      </c>
      <c r="AC272" s="35"/>
      <c r="AD272" s="35"/>
      <c r="AE272" s="35"/>
      <c r="AF272" s="94">
        <f t="shared" si="119"/>
        <v>0</v>
      </c>
      <c r="AG272" s="94">
        <f t="shared" si="120"/>
        <v>75600000</v>
      </c>
      <c r="AH272" s="41">
        <f t="shared" si="121"/>
        <v>3.059954464963319E-2</v>
      </c>
      <c r="AI272" s="42">
        <f t="shared" si="122"/>
        <v>1.5670789058431212E-2</v>
      </c>
    </row>
    <row r="273" spans="1:35" ht="22.5" outlineLevel="1">
      <c r="A273" s="16">
        <v>48</v>
      </c>
      <c r="B273" s="114" t="s">
        <v>410</v>
      </c>
      <c r="C273" s="165"/>
      <c r="D273" s="124" t="s">
        <v>461</v>
      </c>
      <c r="E273" s="161" t="s">
        <v>227</v>
      </c>
      <c r="F273" s="114" t="s">
        <v>164</v>
      </c>
      <c r="G273" s="159">
        <v>41894</v>
      </c>
      <c r="H273" s="159">
        <v>42154</v>
      </c>
      <c r="I273" s="226"/>
      <c r="J273" s="126">
        <v>11000000</v>
      </c>
      <c r="K273" s="28"/>
      <c r="L273" s="35"/>
      <c r="M273" s="35"/>
      <c r="N273" s="35"/>
      <c r="O273" s="157" t="s">
        <v>120</v>
      </c>
      <c r="P273" s="28"/>
      <c r="Q273" s="35"/>
      <c r="R273" s="35"/>
      <c r="S273" s="35"/>
      <c r="T273" s="94">
        <f t="shared" si="116"/>
        <v>0</v>
      </c>
      <c r="U273" s="35"/>
      <c r="V273" s="35"/>
      <c r="W273" s="35"/>
      <c r="X273" s="94">
        <f t="shared" si="117"/>
        <v>0</v>
      </c>
      <c r="Y273" s="35"/>
      <c r="Z273" s="35"/>
      <c r="AA273" s="35">
        <v>6600000</v>
      </c>
      <c r="AB273" s="94">
        <f t="shared" si="118"/>
        <v>6600000</v>
      </c>
      <c r="AC273" s="35"/>
      <c r="AD273" s="35"/>
      <c r="AE273" s="35"/>
      <c r="AF273" s="94">
        <f t="shared" si="119"/>
        <v>0</v>
      </c>
      <c r="AG273" s="94">
        <f t="shared" si="120"/>
        <v>6600000</v>
      </c>
      <c r="AH273" s="41">
        <f t="shared" si="121"/>
        <v>2.6713888186187707E-3</v>
      </c>
      <c r="AI273" s="42">
        <f t="shared" si="122"/>
        <v>1.3680847590693914E-3</v>
      </c>
    </row>
    <row r="274" spans="1:35" outlineLevel="1">
      <c r="A274" s="16">
        <v>49</v>
      </c>
      <c r="B274" s="114" t="s">
        <v>411</v>
      </c>
      <c r="C274" s="165"/>
      <c r="D274" s="124" t="s">
        <v>462</v>
      </c>
      <c r="E274" s="161" t="s">
        <v>227</v>
      </c>
      <c r="F274" s="114" t="s">
        <v>164</v>
      </c>
      <c r="G274" s="159">
        <v>41899</v>
      </c>
      <c r="H274" s="159">
        <v>42154</v>
      </c>
      <c r="I274" s="226"/>
      <c r="J274" s="126">
        <v>20000000</v>
      </c>
      <c r="K274" s="28"/>
      <c r="L274" s="35"/>
      <c r="M274" s="35"/>
      <c r="N274" s="35"/>
      <c r="O274" s="157" t="s">
        <v>120</v>
      </c>
      <c r="P274" s="28"/>
      <c r="Q274" s="35"/>
      <c r="R274" s="35"/>
      <c r="S274" s="35"/>
      <c r="T274" s="94">
        <f t="shared" si="116"/>
        <v>0</v>
      </c>
      <c r="U274" s="35"/>
      <c r="V274" s="35"/>
      <c r="W274" s="35"/>
      <c r="X274" s="94">
        <f t="shared" si="117"/>
        <v>0</v>
      </c>
      <c r="Y274" s="35"/>
      <c r="Z274" s="35"/>
      <c r="AA274" s="35">
        <v>12000000</v>
      </c>
      <c r="AB274" s="94">
        <f t="shared" si="118"/>
        <v>12000000</v>
      </c>
      <c r="AC274" s="35"/>
      <c r="AD274" s="35"/>
      <c r="AE274" s="35"/>
      <c r="AF274" s="94">
        <f t="shared" si="119"/>
        <v>0</v>
      </c>
      <c r="AG274" s="94">
        <f t="shared" si="120"/>
        <v>12000000</v>
      </c>
      <c r="AH274" s="41">
        <f t="shared" si="121"/>
        <v>4.8570705793068557E-3</v>
      </c>
      <c r="AI274" s="42">
        <f t="shared" si="122"/>
        <v>2.4874268346716209E-3</v>
      </c>
    </row>
    <row r="275" spans="1:35" outlineLevel="1">
      <c r="A275" s="16">
        <v>50</v>
      </c>
      <c r="B275" s="114" t="s">
        <v>412</v>
      </c>
      <c r="C275" s="165"/>
      <c r="D275" s="124" t="s">
        <v>463</v>
      </c>
      <c r="E275" s="161" t="s">
        <v>227</v>
      </c>
      <c r="F275" s="114" t="s">
        <v>164</v>
      </c>
      <c r="G275" s="159">
        <v>41899</v>
      </c>
      <c r="H275" s="159">
        <v>42154</v>
      </c>
      <c r="I275" s="226"/>
      <c r="J275" s="126">
        <v>100000000</v>
      </c>
      <c r="K275" s="28"/>
      <c r="L275" s="35"/>
      <c r="M275" s="35"/>
      <c r="N275" s="35"/>
      <c r="O275" s="157" t="s">
        <v>120</v>
      </c>
      <c r="P275" s="28"/>
      <c r="Q275" s="35"/>
      <c r="R275" s="35"/>
      <c r="S275" s="35"/>
      <c r="T275" s="94">
        <f t="shared" si="116"/>
        <v>0</v>
      </c>
      <c r="U275" s="35"/>
      <c r="V275" s="35"/>
      <c r="W275" s="35"/>
      <c r="X275" s="94">
        <f t="shared" si="117"/>
        <v>0</v>
      </c>
      <c r="Y275" s="35"/>
      <c r="Z275" s="35"/>
      <c r="AA275" s="35">
        <v>60000000</v>
      </c>
      <c r="AB275" s="94">
        <f t="shared" si="118"/>
        <v>60000000</v>
      </c>
      <c r="AC275" s="35"/>
      <c r="AD275" s="35"/>
      <c r="AE275" s="35"/>
      <c r="AF275" s="94">
        <f t="shared" si="119"/>
        <v>0</v>
      </c>
      <c r="AG275" s="94">
        <f t="shared" si="120"/>
        <v>60000000</v>
      </c>
      <c r="AH275" s="41">
        <f t="shared" si="121"/>
        <v>2.4285352896534277E-2</v>
      </c>
      <c r="AI275" s="42">
        <f t="shared" si="122"/>
        <v>1.2437134173358105E-2</v>
      </c>
    </row>
    <row r="276" spans="1:35" outlineLevel="1">
      <c r="A276" s="16">
        <v>51</v>
      </c>
      <c r="B276" s="114" t="s">
        <v>413</v>
      </c>
      <c r="C276" s="165"/>
      <c r="D276" s="124" t="s">
        <v>464</v>
      </c>
      <c r="E276" s="161" t="s">
        <v>227</v>
      </c>
      <c r="F276" s="114" t="s">
        <v>164</v>
      </c>
      <c r="G276" s="159">
        <v>41912</v>
      </c>
      <c r="H276" s="159">
        <v>42154</v>
      </c>
      <c r="I276" s="226"/>
      <c r="J276" s="126">
        <v>78750000</v>
      </c>
      <c r="K276" s="28"/>
      <c r="L276" s="35"/>
      <c r="M276" s="35"/>
      <c r="N276" s="35"/>
      <c r="O276" s="157" t="s">
        <v>120</v>
      </c>
      <c r="P276" s="28"/>
      <c r="Q276" s="35"/>
      <c r="R276" s="35"/>
      <c r="S276" s="35"/>
      <c r="T276" s="94">
        <f t="shared" si="116"/>
        <v>0</v>
      </c>
      <c r="U276" s="35"/>
      <c r="V276" s="35"/>
      <c r="W276" s="35"/>
      <c r="X276" s="94">
        <f t="shared" si="117"/>
        <v>0</v>
      </c>
      <c r="Y276" s="35"/>
      <c r="Z276" s="35"/>
      <c r="AA276" s="35">
        <v>47250000</v>
      </c>
      <c r="AB276" s="94">
        <f t="shared" si="118"/>
        <v>47250000</v>
      </c>
      <c r="AC276" s="35"/>
      <c r="AD276" s="35"/>
      <c r="AE276" s="35"/>
      <c r="AF276" s="94">
        <f t="shared" si="119"/>
        <v>0</v>
      </c>
      <c r="AG276" s="94">
        <f t="shared" si="120"/>
        <v>47250000</v>
      </c>
      <c r="AH276" s="41">
        <f t="shared" si="121"/>
        <v>1.9124715406020745E-2</v>
      </c>
      <c r="AI276" s="42">
        <f t="shared" si="122"/>
        <v>9.7942431615195072E-3</v>
      </c>
    </row>
    <row r="277" spans="1:35" ht="12.75" customHeight="1">
      <c r="A277" s="205" t="s">
        <v>74</v>
      </c>
      <c r="B277" s="206"/>
      <c r="C277" s="206"/>
      <c r="D277" s="206"/>
      <c r="E277" s="206"/>
      <c r="F277" s="206"/>
      <c r="G277" s="206"/>
      <c r="H277" s="207"/>
      <c r="I277" s="55">
        <f>I225</f>
        <v>2470625000</v>
      </c>
      <c r="J277" s="55">
        <f>SUM(J226:J276)</f>
        <v>2470625000</v>
      </c>
      <c r="K277" s="74"/>
      <c r="L277" s="55">
        <f>SUM(L226:L276)</f>
        <v>0</v>
      </c>
      <c r="M277" s="55">
        <f>SUM(M226:M276)</f>
        <v>0</v>
      </c>
      <c r="N277" s="55">
        <f>SUM(N226:N276)</f>
        <v>0</v>
      </c>
      <c r="O277" s="57"/>
      <c r="P277" s="75"/>
      <c r="Q277" s="55">
        <f t="shared" ref="Q277:AG277" si="124">SUM(Q226:Q276)</f>
        <v>0</v>
      </c>
      <c r="R277" s="55">
        <f t="shared" si="124"/>
        <v>0</v>
      </c>
      <c r="S277" s="55">
        <f t="shared" si="124"/>
        <v>0</v>
      </c>
      <c r="T277" s="62">
        <f t="shared" si="124"/>
        <v>0</v>
      </c>
      <c r="U277" s="55">
        <f t="shared" si="124"/>
        <v>0</v>
      </c>
      <c r="V277" s="55">
        <f t="shared" si="124"/>
        <v>0</v>
      </c>
      <c r="W277" s="55">
        <f t="shared" si="124"/>
        <v>0</v>
      </c>
      <c r="X277" s="62">
        <f t="shared" si="124"/>
        <v>0</v>
      </c>
      <c r="Y277" s="55">
        <f t="shared" si="124"/>
        <v>0</v>
      </c>
      <c r="Z277" s="55">
        <f t="shared" si="124"/>
        <v>808950000</v>
      </c>
      <c r="AA277" s="55">
        <f t="shared" si="124"/>
        <v>673425000</v>
      </c>
      <c r="AB277" s="62">
        <f t="shared" si="124"/>
        <v>1482375000</v>
      </c>
      <c r="AC277" s="55">
        <f t="shared" si="124"/>
        <v>0</v>
      </c>
      <c r="AD277" s="55">
        <f t="shared" si="124"/>
        <v>0</v>
      </c>
      <c r="AE277" s="55">
        <f t="shared" si="124"/>
        <v>0</v>
      </c>
      <c r="AF277" s="62">
        <f t="shared" si="124"/>
        <v>0</v>
      </c>
      <c r="AG277" s="55">
        <f t="shared" si="124"/>
        <v>1482375000</v>
      </c>
      <c r="AH277" s="95">
        <f>IF(ISERROR(AG277/I277),0,AG277/I277)</f>
        <v>0.6</v>
      </c>
      <c r="AI277" s="95">
        <f>IF(ISERROR(AG277/$AG$282),0,AG277/$AG$282)</f>
        <v>0.30727494617052864</v>
      </c>
    </row>
    <row r="278" spans="1:35" ht="12.75" customHeight="1">
      <c r="A278" s="96"/>
      <c r="B278" s="202" t="s">
        <v>49</v>
      </c>
      <c r="C278" s="203"/>
      <c r="D278" s="204"/>
      <c r="E278" s="88"/>
      <c r="F278" s="19"/>
      <c r="G278" s="89"/>
      <c r="H278" s="89"/>
      <c r="I278" s="208">
        <v>1301686000</v>
      </c>
      <c r="J278" s="90"/>
      <c r="K278" s="23"/>
      <c r="L278" s="91"/>
      <c r="M278" s="91"/>
      <c r="N278" s="91"/>
      <c r="O278" s="19"/>
      <c r="P278" s="92"/>
      <c r="Q278" s="90"/>
      <c r="R278" s="90"/>
      <c r="S278" s="90"/>
      <c r="T278" s="90"/>
      <c r="U278" s="90"/>
      <c r="V278" s="90"/>
      <c r="W278" s="90"/>
      <c r="X278" s="90"/>
      <c r="Y278" s="90"/>
      <c r="Z278" s="90"/>
      <c r="AA278" s="90"/>
      <c r="AB278" s="90"/>
      <c r="AC278" s="90"/>
      <c r="AD278" s="90"/>
      <c r="AE278" s="90"/>
      <c r="AF278" s="90"/>
      <c r="AG278" s="90"/>
      <c r="AH278" s="93"/>
      <c r="AI278" s="93"/>
    </row>
    <row r="279" spans="1:35" ht="33.75" outlineLevel="1">
      <c r="A279" s="87">
        <v>1</v>
      </c>
      <c r="B279" s="121" t="s">
        <v>162</v>
      </c>
      <c r="C279" s="122">
        <v>41635</v>
      </c>
      <c r="D279" s="123" t="s">
        <v>126</v>
      </c>
      <c r="E279" s="124" t="s">
        <v>163</v>
      </c>
      <c r="F279" s="121" t="s">
        <v>164</v>
      </c>
      <c r="G279" s="125">
        <v>41668</v>
      </c>
      <c r="H279" s="125">
        <v>42004</v>
      </c>
      <c r="I279" s="226"/>
      <c r="J279" s="126">
        <v>1102100000</v>
      </c>
      <c r="K279" s="127" t="s">
        <v>166</v>
      </c>
      <c r="L279" s="128"/>
      <c r="M279" s="128"/>
      <c r="N279" s="128"/>
      <c r="O279" s="121" t="s">
        <v>167</v>
      </c>
      <c r="P279" s="39"/>
      <c r="Q279" s="126">
        <v>551050000</v>
      </c>
      <c r="R279" s="126"/>
      <c r="S279" s="120"/>
      <c r="T279" s="94">
        <f>SUM(Q279:S279)</f>
        <v>551050000</v>
      </c>
      <c r="U279" s="35"/>
      <c r="V279" s="35"/>
      <c r="W279" s="35"/>
      <c r="X279" s="94">
        <f>SUM(U279:W279)</f>
        <v>0</v>
      </c>
      <c r="Y279" s="35"/>
      <c r="Z279" s="35">
        <v>551050000</v>
      </c>
      <c r="AA279" s="35"/>
      <c r="AB279" s="94">
        <f>SUM(Y279:AA279)</f>
        <v>551050000</v>
      </c>
      <c r="AC279" s="35"/>
      <c r="AD279" s="35"/>
      <c r="AE279" s="35"/>
      <c r="AF279" s="94">
        <f>SUM(AC279:AE279)</f>
        <v>0</v>
      </c>
      <c r="AG279" s="94">
        <f t="shared" ref="AG279:AG280" si="125">SUM(T279,X279,AB279,AF279)</f>
        <v>1102100000</v>
      </c>
      <c r="AH279" s="41">
        <f>IF(ISERROR(AG279/I278),0,AG279/I278)</f>
        <v>0.84667116339885351</v>
      </c>
      <c r="AI279" s="42">
        <f>IF(ISERROR(AG279/$AG$282),"-",AG279/$AG$282)</f>
        <v>0.22844942620763278</v>
      </c>
    </row>
    <row r="280" spans="1:35" ht="67.5" outlineLevel="1">
      <c r="A280" s="87">
        <v>2</v>
      </c>
      <c r="B280" s="121" t="s">
        <v>168</v>
      </c>
      <c r="C280" s="122">
        <v>41696</v>
      </c>
      <c r="D280" s="123" t="s">
        <v>165</v>
      </c>
      <c r="E280" s="124" t="s">
        <v>169</v>
      </c>
      <c r="F280" s="121" t="s">
        <v>164</v>
      </c>
      <c r="G280" s="125">
        <v>41705</v>
      </c>
      <c r="H280" s="125">
        <v>42004</v>
      </c>
      <c r="I280" s="209"/>
      <c r="J280" s="126">
        <v>199192500</v>
      </c>
      <c r="K280" s="129" t="s">
        <v>170</v>
      </c>
      <c r="L280" s="128"/>
      <c r="M280" s="128"/>
      <c r="N280" s="128"/>
      <c r="O280" s="121" t="s">
        <v>171</v>
      </c>
      <c r="P280" s="39"/>
      <c r="Q280" s="126"/>
      <c r="R280" s="126"/>
      <c r="S280" s="120">
        <v>199192500</v>
      </c>
      <c r="T280" s="94">
        <f>SUM(Q280:S280)</f>
        <v>199192500</v>
      </c>
      <c r="U280" s="35"/>
      <c r="V280" s="35"/>
      <c r="W280" s="35"/>
      <c r="X280" s="94">
        <f>SUM(U280:W280)</f>
        <v>0</v>
      </c>
      <c r="Y280" s="35"/>
      <c r="Z280" s="35"/>
      <c r="AA280" s="35"/>
      <c r="AB280" s="94">
        <f>SUM(Y280:AA280)</f>
        <v>0</v>
      </c>
      <c r="AC280" s="35"/>
      <c r="AD280" s="35"/>
      <c r="AE280" s="35"/>
      <c r="AF280" s="94">
        <f>SUM(AC280:AE280)</f>
        <v>0</v>
      </c>
      <c r="AG280" s="94">
        <f t="shared" si="125"/>
        <v>199192500</v>
      </c>
      <c r="AH280" s="41">
        <f>IF(ISERROR(AG280/I278),0,AG280/I278)</f>
        <v>0.15302653635362137</v>
      </c>
      <c r="AI280" s="42">
        <f>IF(ISERROR(AG280/$AG$282),"-",AG280/$AG$282)</f>
        <v>4.1289730813777237E-2</v>
      </c>
    </row>
    <row r="281" spans="1:35" s="17" customFormat="1">
      <c r="A281" s="205" t="s">
        <v>50</v>
      </c>
      <c r="B281" s="206"/>
      <c r="C281" s="206"/>
      <c r="D281" s="206"/>
      <c r="E281" s="206"/>
      <c r="F281" s="206"/>
      <c r="G281" s="206"/>
      <c r="H281" s="207"/>
      <c r="I281" s="55">
        <f>I278</f>
        <v>1301686000</v>
      </c>
      <c r="J281" s="55">
        <f>SUM(J279:J280)</f>
        <v>1301292500</v>
      </c>
      <c r="K281" s="74"/>
      <c r="L281" s="55">
        <f>SUM(L279:L279)</f>
        <v>0</v>
      </c>
      <c r="M281" s="55">
        <f>SUM(M279:M279)</f>
        <v>0</v>
      </c>
      <c r="N281" s="55">
        <f>SUM(N279:N279)</f>
        <v>0</v>
      </c>
      <c r="O281" s="57"/>
      <c r="P281" s="75"/>
      <c r="Q281" s="55">
        <f>SUM(Q279:Q280)</f>
        <v>551050000</v>
      </c>
      <c r="R281" s="55">
        <f t="shared" ref="R281:S281" si="126">SUM(R279:R280)</f>
        <v>0</v>
      </c>
      <c r="S281" s="55">
        <f t="shared" si="126"/>
        <v>199192500</v>
      </c>
      <c r="T281" s="62">
        <f>SUM(T279:T280)</f>
        <v>750242500</v>
      </c>
      <c r="U281" s="55">
        <f t="shared" ref="U281:AF281" si="127">SUM(U279:U279)</f>
        <v>0</v>
      </c>
      <c r="V281" s="55">
        <f t="shared" si="127"/>
        <v>0</v>
      </c>
      <c r="W281" s="55">
        <f t="shared" si="127"/>
        <v>0</v>
      </c>
      <c r="X281" s="62">
        <f t="shared" si="127"/>
        <v>0</v>
      </c>
      <c r="Y281" s="55">
        <f t="shared" si="127"/>
        <v>0</v>
      </c>
      <c r="Z281" s="55">
        <f t="shared" si="127"/>
        <v>551050000</v>
      </c>
      <c r="AA281" s="55">
        <f t="shared" si="127"/>
        <v>0</v>
      </c>
      <c r="AB281" s="62">
        <f t="shared" si="127"/>
        <v>551050000</v>
      </c>
      <c r="AC281" s="55">
        <f t="shared" si="127"/>
        <v>0</v>
      </c>
      <c r="AD281" s="55">
        <f t="shared" si="127"/>
        <v>0</v>
      </c>
      <c r="AE281" s="55">
        <f t="shared" si="127"/>
        <v>0</v>
      </c>
      <c r="AF281" s="62">
        <f t="shared" si="127"/>
        <v>0</v>
      </c>
      <c r="AG281" s="55">
        <f>SUM(AG279:AG280)</f>
        <v>1301292500</v>
      </c>
      <c r="AH281" s="95">
        <f>IF(ISERROR(AG281/I281),0,AG281/I281)</f>
        <v>0.99969769975247491</v>
      </c>
      <c r="AI281" s="95">
        <f>IF(ISERROR(AG281/$AG$282),0,AG281/$AG$282)</f>
        <v>0.26973915702140999</v>
      </c>
    </row>
    <row r="282" spans="1:35">
      <c r="A282" s="210" t="str">
        <f>"TOTAL ASIG."&amp;" "&amp;$A$5</f>
        <v xml:space="preserve">TOTAL ASIG. 24-03-335 PROGRAMA DE HABITABILIDAD CHILE SOLIDARIO </v>
      </c>
      <c r="B282" s="211"/>
      <c r="C282" s="211"/>
      <c r="D282" s="211"/>
      <c r="E282" s="211"/>
      <c r="F282" s="211"/>
      <c r="G282" s="211"/>
      <c r="H282" s="212"/>
      <c r="I282" s="62">
        <f>+I16+I21+I12663+I44+I60+I94+I122+I161+I191+I209+I213+I218+I277+I221+I224+I281+I27</f>
        <v>11167511000</v>
      </c>
      <c r="J282" s="62">
        <f>+J16+J21+J27+J44+J60+J94+J122+J161+J191+J209+J213+J218+J277+J221+J224+J281</f>
        <v>8403487500</v>
      </c>
      <c r="K282" s="63"/>
      <c r="L282" s="62">
        <f>+L16+L21+L27+L44+L60+L94+L122+L161+L191+L209+L213+L218+L277+L221+L224+L281</f>
        <v>61</v>
      </c>
      <c r="M282" s="62">
        <f>+M16+M21+M27+M44+M60+M94+M122+M161+M191+M209+M213+M218+M277+M221+M224+M281</f>
        <v>10</v>
      </c>
      <c r="N282" s="62">
        <f>+N16+N21+N27+N44+N60+N94+N122+N161+N191+N209+N213+N218+N277+N221+N224+N281</f>
        <v>0</v>
      </c>
      <c r="O282" s="64"/>
      <c r="P282" s="65"/>
      <c r="Q282" s="62">
        <f t="shared" ref="Q282:AG282" si="128">+Q16+Q21+Q27+Q44+Q60+Q94+Q122+Q161+Q191+Q209+Q213+Q218+Q277+Q221+Q224+Q281</f>
        <v>551050000</v>
      </c>
      <c r="R282" s="62">
        <f t="shared" si="128"/>
        <v>0</v>
      </c>
      <c r="S282" s="62">
        <f t="shared" si="128"/>
        <v>199192500</v>
      </c>
      <c r="T282" s="62">
        <f t="shared" si="128"/>
        <v>750242500</v>
      </c>
      <c r="U282" s="62">
        <f t="shared" si="128"/>
        <v>0</v>
      </c>
      <c r="V282" s="62">
        <f t="shared" si="128"/>
        <v>0</v>
      </c>
      <c r="W282" s="62">
        <f t="shared" si="128"/>
        <v>0</v>
      </c>
      <c r="X282" s="62">
        <f t="shared" si="128"/>
        <v>0</v>
      </c>
      <c r="Y282" s="62">
        <f t="shared" si="128"/>
        <v>7800000</v>
      </c>
      <c r="Z282" s="62">
        <f t="shared" si="128"/>
        <v>1981520000</v>
      </c>
      <c r="AA282" s="62">
        <f t="shared" si="128"/>
        <v>2084700000</v>
      </c>
      <c r="AB282" s="62">
        <f t="shared" si="128"/>
        <v>4074020000</v>
      </c>
      <c r="AC282" s="62" t="e">
        <f t="shared" si="128"/>
        <v>#REF!</v>
      </c>
      <c r="AD282" s="62" t="e">
        <f t="shared" si="128"/>
        <v>#REF!</v>
      </c>
      <c r="AE282" s="62" t="e">
        <f t="shared" si="128"/>
        <v>#REF!</v>
      </c>
      <c r="AF282" s="62">
        <f t="shared" si="128"/>
        <v>0</v>
      </c>
      <c r="AG282" s="62">
        <f t="shared" si="128"/>
        <v>4824262500</v>
      </c>
      <c r="AH282" s="97">
        <f>IF(ISERROR(AG282/I282),"-",AG282/I282)</f>
        <v>0.43199084379679592</v>
      </c>
      <c r="AI282" s="97">
        <f>IF(ISERROR(AG282/$AG$282),"-",AG282/$AG$282)</f>
        <v>1</v>
      </c>
    </row>
    <row r="283" spans="1:35">
      <c r="I283" s="4"/>
      <c r="Q283" s="4"/>
      <c r="R283" s="4"/>
      <c r="S283" s="4"/>
      <c r="U283" s="4"/>
      <c r="V283" s="4"/>
      <c r="W283" s="4"/>
      <c r="Y283" s="4"/>
      <c r="Z283" s="4"/>
      <c r="AA283" s="4"/>
      <c r="AC283" s="4"/>
      <c r="AD283" s="4"/>
      <c r="AE283" s="4"/>
    </row>
    <row r="284" spans="1:35">
      <c r="I284" s="4"/>
      <c r="Q284" s="4"/>
      <c r="R284" s="4"/>
      <c r="S284" s="4"/>
      <c r="U284" s="4"/>
      <c r="V284" s="4"/>
      <c r="W284" s="4"/>
      <c r="Y284" s="4"/>
      <c r="Z284" s="4"/>
      <c r="AA284" s="4"/>
      <c r="AC284" s="4"/>
      <c r="AD284" s="4"/>
      <c r="AE284" s="4"/>
    </row>
    <row r="285" spans="1:35" ht="12.75">
      <c r="I285" s="140"/>
      <c r="Q285" s="4"/>
      <c r="R285" s="4"/>
      <c r="S285" s="4"/>
      <c r="U285" s="4"/>
      <c r="V285" s="4"/>
      <c r="W285" s="4"/>
      <c r="Y285" s="4"/>
      <c r="Z285" s="4"/>
      <c r="AA285" s="4"/>
      <c r="AC285" s="4"/>
      <c r="AD285" s="4"/>
      <c r="AE285" s="4"/>
    </row>
    <row r="286" spans="1:35">
      <c r="I286" s="4"/>
      <c r="Q286" s="4"/>
      <c r="R286" s="4"/>
      <c r="S286" s="4"/>
      <c r="U286" s="4"/>
      <c r="V286" s="4"/>
      <c r="W286" s="4"/>
      <c r="Y286" s="4"/>
      <c r="Z286" s="4"/>
      <c r="AA286" s="4"/>
      <c r="AC286" s="4"/>
      <c r="AD286" s="4"/>
      <c r="AE286" s="4"/>
    </row>
    <row r="287" spans="1:35">
      <c r="I287" s="4"/>
      <c r="Q287" s="4"/>
      <c r="R287" s="4"/>
      <c r="S287" s="4"/>
      <c r="U287" s="4"/>
      <c r="V287" s="4"/>
      <c r="W287" s="4"/>
      <c r="Y287" s="4"/>
      <c r="Z287" s="4"/>
      <c r="AA287" s="4"/>
      <c r="AC287" s="4"/>
      <c r="AD287" s="4"/>
      <c r="AE287" s="4"/>
    </row>
    <row r="288" spans="1:35">
      <c r="I288" s="4"/>
      <c r="Q288" s="4"/>
      <c r="R288" s="4"/>
      <c r="S288" s="4"/>
      <c r="U288" s="4"/>
      <c r="V288" s="4"/>
      <c r="W288" s="4"/>
      <c r="Y288" s="4"/>
      <c r="Z288" s="4"/>
      <c r="AA288" s="4"/>
      <c r="AC288" s="4"/>
      <c r="AD288" s="4"/>
      <c r="AE288" s="4"/>
    </row>
    <row r="289" spans="9:31">
      <c r="I289" s="4"/>
      <c r="Q289" s="4"/>
      <c r="R289" s="4"/>
      <c r="S289" s="4"/>
      <c r="U289" s="4"/>
      <c r="V289" s="4"/>
      <c r="W289" s="4"/>
      <c r="Y289" s="4"/>
      <c r="Z289" s="4"/>
      <c r="AA289" s="4"/>
      <c r="AC289" s="4"/>
      <c r="AD289" s="4"/>
      <c r="AE289" s="4"/>
    </row>
    <row r="290" spans="9:31">
      <c r="I290" s="4"/>
      <c r="Q290" s="4"/>
      <c r="R290" s="4"/>
      <c r="S290" s="4"/>
      <c r="U290" s="4"/>
      <c r="V290" s="4"/>
      <c r="W290" s="4"/>
      <c r="Y290" s="4"/>
      <c r="Z290" s="4"/>
      <c r="AA290" s="4"/>
      <c r="AC290" s="4"/>
      <c r="AD290" s="4"/>
      <c r="AE290" s="4"/>
    </row>
    <row r="291" spans="9:31">
      <c r="I291" s="4"/>
      <c r="Q291" s="4"/>
      <c r="R291" s="4"/>
      <c r="S291" s="4"/>
      <c r="U291" s="4"/>
      <c r="V291" s="4"/>
      <c r="W291" s="4"/>
      <c r="Y291" s="4"/>
      <c r="Z291" s="4"/>
      <c r="AA291" s="4"/>
      <c r="AC291" s="4"/>
      <c r="AD291" s="4"/>
      <c r="AE291" s="4"/>
    </row>
    <row r="292" spans="9:31">
      <c r="I292" s="4"/>
      <c r="Q292" s="4"/>
      <c r="R292" s="4"/>
      <c r="S292" s="4"/>
      <c r="U292" s="4"/>
      <c r="V292" s="4"/>
      <c r="W292" s="4"/>
      <c r="Y292" s="4"/>
      <c r="Z292" s="4"/>
      <c r="AA292" s="4"/>
      <c r="AC292" s="4"/>
      <c r="AD292" s="4"/>
      <c r="AE292" s="4"/>
    </row>
    <row r="293" spans="9:31">
      <c r="I293" s="4"/>
      <c r="Q293" s="4"/>
      <c r="R293" s="4"/>
      <c r="S293" s="4"/>
      <c r="U293" s="4"/>
      <c r="V293" s="4"/>
      <c r="W293" s="4"/>
      <c r="Y293" s="4"/>
      <c r="Z293" s="4"/>
      <c r="AA293" s="4"/>
      <c r="AC293" s="4"/>
      <c r="AD293" s="4"/>
      <c r="AE293" s="4"/>
    </row>
    <row r="294" spans="9:31">
      <c r="I294" s="4"/>
      <c r="Q294" s="4"/>
      <c r="R294" s="4"/>
      <c r="S294" s="4"/>
      <c r="U294" s="4"/>
      <c r="V294" s="4"/>
      <c r="W294" s="4"/>
      <c r="Y294" s="4"/>
      <c r="Z294" s="4"/>
      <c r="AA294" s="4"/>
      <c r="AC294" s="4"/>
      <c r="AD294" s="4"/>
      <c r="AE294" s="4"/>
    </row>
    <row r="295" spans="9:31">
      <c r="I295" s="4"/>
      <c r="Q295" s="4"/>
      <c r="R295" s="4"/>
      <c r="S295" s="4"/>
      <c r="U295" s="4"/>
      <c r="V295" s="4"/>
      <c r="W295" s="4"/>
      <c r="Y295" s="4"/>
      <c r="Z295" s="4"/>
      <c r="AA295" s="4"/>
      <c r="AC295" s="4"/>
      <c r="AD295" s="4"/>
      <c r="AE295" s="4"/>
    </row>
    <row r="296" spans="9:31">
      <c r="I296" s="4"/>
      <c r="Q296" s="4"/>
      <c r="R296" s="4"/>
      <c r="S296" s="4"/>
      <c r="U296" s="4"/>
      <c r="V296" s="4"/>
      <c r="W296" s="4"/>
      <c r="Y296" s="4"/>
      <c r="Z296" s="4"/>
      <c r="AA296" s="4"/>
      <c r="AC296" s="4"/>
      <c r="AD296" s="4"/>
      <c r="AE296" s="4"/>
    </row>
    <row r="297" spans="9:31">
      <c r="I297" s="4"/>
      <c r="Q297" s="4"/>
      <c r="R297" s="4"/>
      <c r="S297" s="4"/>
      <c r="U297" s="4"/>
      <c r="V297" s="4"/>
      <c r="W297" s="4"/>
      <c r="Y297" s="4"/>
      <c r="Z297" s="4"/>
      <c r="AA297" s="4"/>
      <c r="AC297" s="4"/>
      <c r="AD297" s="4"/>
      <c r="AE297" s="4"/>
    </row>
    <row r="298" spans="9:31">
      <c r="I298" s="4"/>
      <c r="Q298" s="4"/>
      <c r="R298" s="4"/>
      <c r="S298" s="4"/>
      <c r="U298" s="4"/>
      <c r="V298" s="4"/>
      <c r="W298" s="4"/>
      <c r="Y298" s="4"/>
      <c r="Z298" s="4"/>
      <c r="AA298" s="4"/>
      <c r="AC298" s="4"/>
      <c r="AD298" s="4"/>
      <c r="AE298" s="4"/>
    </row>
    <row r="299" spans="9:31">
      <c r="I299" s="4"/>
      <c r="Q299" s="4"/>
      <c r="R299" s="4"/>
      <c r="S299" s="4"/>
      <c r="U299" s="4"/>
      <c r="V299" s="4"/>
      <c r="W299" s="4"/>
      <c r="Y299" s="4"/>
      <c r="Z299" s="4"/>
      <c r="AA299" s="4"/>
      <c r="AC299" s="4"/>
      <c r="AD299" s="4"/>
      <c r="AE299" s="4"/>
    </row>
  </sheetData>
  <mergeCells count="76">
    <mergeCell ref="I222:I223"/>
    <mergeCell ref="I225:I276"/>
    <mergeCell ref="I210:I212"/>
    <mergeCell ref="I214:I217"/>
    <mergeCell ref="I219:I220"/>
    <mergeCell ref="I61:I93"/>
    <mergeCell ref="I95:I121"/>
    <mergeCell ref="I123:I160"/>
    <mergeCell ref="I162:I190"/>
    <mergeCell ref="I192:I208"/>
    <mergeCell ref="I17:I20"/>
    <mergeCell ref="I22:I26"/>
    <mergeCell ref="I28:I43"/>
    <mergeCell ref="I45:I59"/>
    <mergeCell ref="I8:I15"/>
    <mergeCell ref="I278:I280"/>
    <mergeCell ref="A6:A7"/>
    <mergeCell ref="C6:C7"/>
    <mergeCell ref="D6:D7"/>
    <mergeCell ref="E6:E7"/>
    <mergeCell ref="F6:F7"/>
    <mergeCell ref="B8:D8"/>
    <mergeCell ref="B95:D95"/>
    <mergeCell ref="A16:H16"/>
    <mergeCell ref="B17:D17"/>
    <mergeCell ref="A21:H21"/>
    <mergeCell ref="B22:D22"/>
    <mergeCell ref="A27:H27"/>
    <mergeCell ref="B28:D28"/>
    <mergeCell ref="A44:H44"/>
    <mergeCell ref="B45:D45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0:H60"/>
    <mergeCell ref="B61:D61"/>
    <mergeCell ref="A94:H94"/>
    <mergeCell ref="B219:D219"/>
    <mergeCell ref="A122:H122"/>
    <mergeCell ref="B123:D123"/>
    <mergeCell ref="A161:H161"/>
    <mergeCell ref="B162:D162"/>
    <mergeCell ref="A191:H191"/>
    <mergeCell ref="B192:D192"/>
    <mergeCell ref="A209:H209"/>
    <mergeCell ref="B210:D210"/>
    <mergeCell ref="A213:H213"/>
    <mergeCell ref="B214:D214"/>
    <mergeCell ref="A218:H218"/>
    <mergeCell ref="A281:H281"/>
    <mergeCell ref="A282:H282"/>
    <mergeCell ref="A221:H221"/>
    <mergeCell ref="B222:D222"/>
    <mergeCell ref="A224:H224"/>
    <mergeCell ref="B225:D225"/>
    <mergeCell ref="A277:H277"/>
    <mergeCell ref="B278:D278"/>
  </mergeCells>
  <dataValidations count="8">
    <dataValidation type="date" operator="greaterThan" allowBlank="1" showInputMessage="1" showErrorMessage="1" errorTitle="Error en Ingresos de Fechas" error="La fecha debe corresponder al Año 2014." sqref="C279:C280 C223 G226:G276 C23:C26 C29:C43 C18:C20 C9:C15 C97:C121 C62:C93 C124:C160 C163:C190 C215:C217 C211:C212 C220 C193:C208">
      <formula1>41275</formula1>
    </dataValidation>
    <dataValidation allowBlank="1" showInputMessage="1" showErrorMessage="1" errorTitle="Sólo números" error="Sólo ingresar números sin letras_x000a_" sqref="N278:N280 N225:N276 N222:N223 N28:N43 N17:N20 N8:N15 N22:N26 N45:N59 N61:N93 N123:N160 N95:N121 N162:N190 N214:N217 N192:N208 N210:N212 N219:N220"/>
    <dataValidation type="textLength" operator="lessThanOrEqual" allowBlank="1" showInputMessage="1" showErrorMessage="1" errorTitle="MÁXIMO DE CARACTERES SOBREPASADO" error="Sólo 255 caracteres por celdas" sqref="B279:B280 B226:F276 K226:K276 D223:F223 B223 O226:P276 K223 O223:P223 D279:F280 O279:P280 K279:K280 O124:P160 D85:D93 B62:B93 O23:P26 K29:K43 B9:B15 K18:K20 O18:P20 O9:P15 K9:K15 D9:F15 D23:F26 K23:K26 B23:B26 D18:F20 B18:B20 B29:B43 D29:F43 O29:P43 E46:F59 E62:F93 O46:O59 K62:K93 O96:P121 K124:K160 D124:F160 K96:K121 O62:P93 D96:F121 B96:B121 B124:B160 D62:D83 D163:F190 B163:B190 K163:K190 O163:P190 O215:P217 D215:F217 E193:F208 K215:K217 O193:P208 K193:K208 O211:P212 K211:K212 D211:F212 B211:B212 O220:P220 K220 D220:F220 B220 B215:B217">
      <formula1>255</formula1>
    </dataValidation>
    <dataValidation type="date" errorStyle="information" operator="greaterThan" allowBlank="1" showInputMessage="1" showErrorMessage="1" errorTitle="SÓLO FECHAS" error="Las fechas corresponden al presupuesto 2014" sqref="G279:H280 G223:H223 H226:H276 G9:H10 G23:H26 G18:H20 G29:H43 G62:H93 G124:H160 G12:H15 G96:H121 H163:H190 G215:H217 G193:H208 G211:H212 G220:H220">
      <formula1>41275</formula1>
    </dataValidation>
    <dataValidation type="textLength" operator="lessThanOrEqual" allowBlank="1" showInputMessage="1" showErrorMessage="1" sqref="J279 J226:J276 J223 J23:J26 J18:J20 AA18:AA20 J29:J43 J62:J93 J124:J160 J9:J11 J96:J121 J211:J212 J220 J215:J217">
      <formula1>255</formula1>
    </dataValidation>
    <dataValidation type="decimal" allowBlank="1" showInputMessage="1" showErrorMessage="1" errorTitle="Sólo números" error="Sólo ingresar números sin letras_x000a_" sqref="L279:M280 AC226:AE276 Q226:S276 U226:W276 L226:M276 Y226:AA276 U223:W223 Q223:S223 AC223:AE223 Y223:AA223 L223:M223 Q279:S280 Y279:AA280 AC279:AE280 U279:W280 AC124:AE160 Y29:AA43 AC29:AE43 Q29:S43 L18:M20 Y18:Z20 U18:W20 Y9:AA15 Q18:S20 U9:W15 Q9:S15 L9:M15 AC9:AE15 Q23:S26 U23:W26 Y23:AA26 AC18:AE20 L23:M26 AC23:AE26 U29:W43 L29:M43 Y62:AA93 U62:W93 Q62:S93 L62:M93 AC46:AE59 AC96:AE121 U46:W59 Y124:AA160 U124:W160 Q124:S160 L124:M160 AC62:AE93 L96:M121 Y96:AA121 U96:W121 Q96:S121 AC163:AE190 U163:W190 Q163:S190 L163:M190 Y163:Z190 AC215:AE217 AC193:AE208 Y215:AA217 Q215:S217 L215:M217 Z202:Z208 U193:W208 Q193:S208 L193:M208 L211:M212 Q211:S212 AC211:AE212 Y211:AA212 U211:W212 L220:M220 Q220:S220 AC220:AE220 Y220:AA220 U220:W220 AA193:AA201 Z193 U215:W217">
      <formula1>-100000000</formula1>
      <formula2>10000000000</formula2>
    </dataValidation>
    <dataValidation type="list" operator="equal" allowBlank="1" sqref="J163:J190 AA163:AA190">
      <formula1>"I,II,III,IV,V,VI,VII,VIII,IX,X,XI,XII,RM,XIV,XV"</formula1>
      <formula2>0</formula2>
    </dataValidation>
    <dataValidation type="date" allowBlank="1" showInputMessage="1" showErrorMessage="1" errorTitle="SÓLO FECHAS" error="Las fechas corresponden a las del Año 2013" sqref="G11:H11">
      <formula1>41275</formula1>
      <formula2>41639</formula2>
    </dataValidation>
  </dataValidations>
  <pageMargins left="0.35433070866141736" right="0.15748031496062992" top="0.35433070866141736" bottom="0.19685039370078741" header="0.31496062992125984" footer="0.31496062992125984"/>
  <pageSetup paperSize="129" scale="46" fitToHeight="20" orientation="landscape" r:id="rId1"/>
  <ignoredErrors>
    <ignoredError sqref="AI281" formula="1"/>
    <ignoredError sqref="Z32 Z39:Z40 Z35:Z36 AA41 AA34 AA254:AA270" unlockedFormula="1"/>
  </ignoredErrors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selection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hidden="1" customWidth="1" outlineLevel="1"/>
    <col min="10" max="10" width="10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customWidth="1" outlineLevel="1"/>
    <col min="18" max="18" width="12.28515625" style="6" customWidth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+'24-02-006'!A1:AI1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+'24-02-006'!A3:AI3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+'24-03-335'!A5:T5</f>
        <v xml:space="preserve">24-03-335 PROGRAMA DE HABITABILIDAD CHILE SOLIDARIO 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43" t="s">
        <v>34</v>
      </c>
      <c r="B6" s="239" t="s">
        <v>32</v>
      </c>
      <c r="C6" s="239" t="s">
        <v>51</v>
      </c>
      <c r="D6" s="244" t="s">
        <v>21</v>
      </c>
      <c r="E6" s="245"/>
      <c r="F6" s="246"/>
      <c r="G6" s="242" t="s">
        <v>33</v>
      </c>
      <c r="H6" s="242"/>
      <c r="I6" s="242"/>
      <c r="J6" s="229" t="s">
        <v>23</v>
      </c>
      <c r="K6" s="242" t="s">
        <v>33</v>
      </c>
      <c r="L6" s="242"/>
      <c r="M6" s="242"/>
      <c r="N6" s="229" t="s">
        <v>24</v>
      </c>
      <c r="O6" s="242" t="s">
        <v>33</v>
      </c>
      <c r="P6" s="242"/>
      <c r="Q6" s="242"/>
      <c r="R6" s="229" t="s">
        <v>25</v>
      </c>
      <c r="S6" s="242" t="s">
        <v>33</v>
      </c>
      <c r="T6" s="242"/>
      <c r="U6" s="242"/>
      <c r="V6" s="229" t="s">
        <v>26</v>
      </c>
      <c r="W6" s="239" t="s">
        <v>47</v>
      </c>
      <c r="X6" s="241" t="s">
        <v>27</v>
      </c>
      <c r="Y6" s="241"/>
    </row>
    <row r="7" spans="1:25" s="3" customFormat="1" ht="24" customHeight="1">
      <c r="A7" s="243"/>
      <c r="B7" s="240"/>
      <c r="C7" s="240"/>
      <c r="D7" s="45" t="s">
        <v>11</v>
      </c>
      <c r="E7" s="45" t="s">
        <v>22</v>
      </c>
      <c r="F7" s="45" t="s">
        <v>75</v>
      </c>
      <c r="G7" s="45" t="s">
        <v>35</v>
      </c>
      <c r="H7" s="45" t="s">
        <v>36</v>
      </c>
      <c r="I7" s="45" t="s">
        <v>37</v>
      </c>
      <c r="J7" s="230"/>
      <c r="K7" s="45" t="s">
        <v>38</v>
      </c>
      <c r="L7" s="45" t="s">
        <v>39</v>
      </c>
      <c r="M7" s="45" t="s">
        <v>40</v>
      </c>
      <c r="N7" s="230"/>
      <c r="O7" s="45" t="s">
        <v>41</v>
      </c>
      <c r="P7" s="45" t="s">
        <v>42</v>
      </c>
      <c r="Q7" s="45" t="s">
        <v>43</v>
      </c>
      <c r="R7" s="230"/>
      <c r="S7" s="45" t="s">
        <v>44</v>
      </c>
      <c r="T7" s="45" t="s">
        <v>45</v>
      </c>
      <c r="U7" s="45" t="s">
        <v>46</v>
      </c>
      <c r="V7" s="230"/>
      <c r="W7" s="240"/>
      <c r="X7" s="99" t="s">
        <v>29</v>
      </c>
      <c r="Y7" s="99" t="s">
        <v>28</v>
      </c>
    </row>
    <row r="8" spans="1:25" s="17" customFormat="1" ht="26.25" customHeight="1">
      <c r="A8" s="43" t="s">
        <v>52</v>
      </c>
      <c r="B8" s="100">
        <f>+'24-03-335'!I16</f>
        <v>156925000</v>
      </c>
      <c r="C8" s="100">
        <f>+'24-03-335'!J16</f>
        <v>156925000</v>
      </c>
      <c r="D8" s="100">
        <f>+'24-03-335'!L16</f>
        <v>48</v>
      </c>
      <c r="E8" s="100">
        <f>+'24-03-335'!M16</f>
        <v>0</v>
      </c>
      <c r="F8" s="100">
        <f>+'24-03-335'!N16</f>
        <v>0</v>
      </c>
      <c r="G8" s="100">
        <f>+'24-03-335'!Q16</f>
        <v>0</v>
      </c>
      <c r="H8" s="100">
        <f>+'24-03-335'!R16</f>
        <v>0</v>
      </c>
      <c r="I8" s="100">
        <f>+'24-03-335'!S16</f>
        <v>0</v>
      </c>
      <c r="J8" s="100">
        <f>+'24-03-335'!T16</f>
        <v>0</v>
      </c>
      <c r="K8" s="100">
        <f>+'24-03-335'!U16</f>
        <v>0</v>
      </c>
      <c r="L8" s="100">
        <f>+'24-03-335'!V16</f>
        <v>0</v>
      </c>
      <c r="M8" s="100">
        <f>+'24-03-335'!W16</f>
        <v>0</v>
      </c>
      <c r="N8" s="100">
        <f>+'24-03-335'!X16</f>
        <v>0</v>
      </c>
      <c r="O8" s="100">
        <f>+'24-03-335'!Y16</f>
        <v>0</v>
      </c>
      <c r="P8" s="100">
        <f>+'24-03-335'!Z16</f>
        <v>63420000</v>
      </c>
      <c r="Q8" s="100">
        <f>+'24-03-335'!AA16</f>
        <v>5940000</v>
      </c>
      <c r="R8" s="100">
        <f>+'24-03-335'!AB16</f>
        <v>69360000</v>
      </c>
      <c r="S8" s="100">
        <f>+'24-03-335'!AC16</f>
        <v>0</v>
      </c>
      <c r="T8" s="100">
        <f>+'24-03-335'!AD16</f>
        <v>0</v>
      </c>
      <c r="U8" s="100">
        <f>+'24-03-335'!AE16</f>
        <v>0</v>
      </c>
      <c r="V8" s="100">
        <f>+'24-03-335'!AF16</f>
        <v>0</v>
      </c>
      <c r="W8" s="100">
        <f>+'24-03-335'!AG16</f>
        <v>69360000</v>
      </c>
      <c r="X8" s="101">
        <f>+'24-03-335'!AH16</f>
        <v>0.44199458339971326</v>
      </c>
      <c r="Y8" s="101">
        <f>+'24-03-335'!AI16</f>
        <v>1.4377327104401968E-2</v>
      </c>
    </row>
    <row r="9" spans="1:25" s="17" customFormat="1" ht="26.25" customHeight="1">
      <c r="A9" s="43" t="s">
        <v>12</v>
      </c>
      <c r="B9" s="100">
        <f>+'24-03-335'!I21</f>
        <v>140600000</v>
      </c>
      <c r="C9" s="100">
        <f>+'24-03-335'!J21</f>
        <v>13320000</v>
      </c>
      <c r="D9" s="100">
        <f>+'24-03-335'!L21</f>
        <v>0</v>
      </c>
      <c r="E9" s="100">
        <f>+'24-03-335'!M21</f>
        <v>0</v>
      </c>
      <c r="F9" s="100">
        <f>+'24-03-335'!N21</f>
        <v>0</v>
      </c>
      <c r="G9" s="100">
        <f>+'24-03-335'!Q21</f>
        <v>0</v>
      </c>
      <c r="H9" s="100">
        <f>+'24-03-335'!R21</f>
        <v>0</v>
      </c>
      <c r="I9" s="100">
        <f>+'24-03-335'!S21</f>
        <v>0</v>
      </c>
      <c r="J9" s="100">
        <f>+'24-03-335'!T21</f>
        <v>0</v>
      </c>
      <c r="K9" s="100">
        <f>+'24-03-335'!U21</f>
        <v>0</v>
      </c>
      <c r="L9" s="100">
        <f>+'24-03-335'!V21</f>
        <v>0</v>
      </c>
      <c r="M9" s="100">
        <f>+'24-03-335'!W21</f>
        <v>0</v>
      </c>
      <c r="N9" s="100">
        <f>+'24-03-335'!X21</f>
        <v>0</v>
      </c>
      <c r="O9" s="100">
        <f>+'24-03-335'!Y21</f>
        <v>0</v>
      </c>
      <c r="P9" s="100">
        <f>+'24-03-335'!Z21</f>
        <v>0</v>
      </c>
      <c r="Q9" s="100">
        <f>+'24-03-335'!AA21</f>
        <v>9240000</v>
      </c>
      <c r="R9" s="100">
        <f>+'24-03-335'!AB21</f>
        <v>9240000</v>
      </c>
      <c r="S9" s="100">
        <f>+'24-03-335'!AC21</f>
        <v>0</v>
      </c>
      <c r="T9" s="100">
        <f>+'24-03-335'!AD21</f>
        <v>0</v>
      </c>
      <c r="U9" s="100">
        <f>+'24-03-335'!AE21</f>
        <v>0</v>
      </c>
      <c r="V9" s="100">
        <f>+'24-03-335'!AF21</f>
        <v>0</v>
      </c>
      <c r="W9" s="100">
        <f>+'24-03-335'!AG21</f>
        <v>9240000</v>
      </c>
      <c r="X9" s="101">
        <f>+'24-03-335'!AH21</f>
        <v>6.5718349928876249E-2</v>
      </c>
      <c r="Y9" s="101">
        <f>+'24-03-335'!AI21</f>
        <v>1.9153186626971481E-3</v>
      </c>
    </row>
    <row r="10" spans="1:25" s="17" customFormat="1" ht="26.25" customHeight="1">
      <c r="A10" s="43" t="s">
        <v>13</v>
      </c>
      <c r="B10" s="100">
        <f>+'24-03-335'!I27</f>
        <v>249500000</v>
      </c>
      <c r="C10" s="100">
        <f>+'24-03-335'!J27</f>
        <v>57425000</v>
      </c>
      <c r="D10" s="100">
        <f>+'24-03-335'!L27</f>
        <v>0</v>
      </c>
      <c r="E10" s="100">
        <f>+'24-03-335'!M27</f>
        <v>0</v>
      </c>
      <c r="F10" s="100">
        <f>+'24-03-335'!N27</f>
        <v>0</v>
      </c>
      <c r="G10" s="100">
        <f>+'24-03-335'!Q27</f>
        <v>0</v>
      </c>
      <c r="H10" s="100">
        <f>+'24-03-335'!R27</f>
        <v>0</v>
      </c>
      <c r="I10" s="100">
        <f>+'24-03-335'!S27</f>
        <v>0</v>
      </c>
      <c r="J10" s="100">
        <f>+'24-03-335'!T27</f>
        <v>0</v>
      </c>
      <c r="K10" s="100">
        <f>+'24-03-335'!U27</f>
        <v>0</v>
      </c>
      <c r="L10" s="100">
        <f>+'24-03-335'!V27</f>
        <v>0</v>
      </c>
      <c r="M10" s="100">
        <f>+'24-03-335'!W27</f>
        <v>0</v>
      </c>
      <c r="N10" s="100">
        <f>+'24-03-335'!X27</f>
        <v>0</v>
      </c>
      <c r="O10" s="100">
        <f>+'24-03-335'!Y27</f>
        <v>0</v>
      </c>
      <c r="P10" s="100">
        <f>+'24-03-335'!Z27</f>
        <v>0</v>
      </c>
      <c r="Q10" s="100">
        <f>+'24-03-335'!AA27</f>
        <v>19635000</v>
      </c>
      <c r="R10" s="100">
        <f>+'24-03-335'!AB27</f>
        <v>19635000</v>
      </c>
      <c r="S10" s="100">
        <f>+'24-03-335'!AC27</f>
        <v>0</v>
      </c>
      <c r="T10" s="100">
        <f>+'24-03-335'!AD27</f>
        <v>0</v>
      </c>
      <c r="U10" s="100">
        <f>+'24-03-335'!AE27</f>
        <v>0</v>
      </c>
      <c r="V10" s="100">
        <f>+'24-03-335'!AF27</f>
        <v>0</v>
      </c>
      <c r="W10" s="100">
        <f>+'24-03-335'!AG27</f>
        <v>19635000</v>
      </c>
      <c r="X10" s="101">
        <f>+'24-03-335'!AH27</f>
        <v>7.8697394789579156E-2</v>
      </c>
      <c r="Y10" s="101">
        <f>+'24-03-335'!AI27</f>
        <v>4.0700521582314395E-3</v>
      </c>
    </row>
    <row r="11" spans="1:25" s="17" customFormat="1" ht="26.25" customHeight="1">
      <c r="A11" s="43" t="s">
        <v>14</v>
      </c>
      <c r="B11" s="100">
        <f>+'24-03-335'!I44</f>
        <v>294450000</v>
      </c>
      <c r="C11" s="100">
        <f>+'24-03-335'!J44</f>
        <v>294450000</v>
      </c>
      <c r="D11" s="100">
        <f>+'24-03-335'!L44</f>
        <v>0</v>
      </c>
      <c r="E11" s="100">
        <f>+'24-03-335'!M44</f>
        <v>0</v>
      </c>
      <c r="F11" s="100">
        <f>+'24-03-335'!N44</f>
        <v>0</v>
      </c>
      <c r="G11" s="100">
        <f>+'24-03-335'!Q44</f>
        <v>0</v>
      </c>
      <c r="H11" s="100">
        <f>+'24-03-335'!R44</f>
        <v>0</v>
      </c>
      <c r="I11" s="100">
        <f>+'24-03-335'!S44</f>
        <v>0</v>
      </c>
      <c r="J11" s="100">
        <f>+'24-03-335'!T44</f>
        <v>0</v>
      </c>
      <c r="K11" s="100">
        <f>+'24-03-335'!U44</f>
        <v>0</v>
      </c>
      <c r="L11" s="100">
        <f>+'24-03-335'!V44</f>
        <v>0</v>
      </c>
      <c r="M11" s="100">
        <f>+'24-03-335'!W44</f>
        <v>0</v>
      </c>
      <c r="N11" s="100">
        <f>+'24-03-335'!X44</f>
        <v>0</v>
      </c>
      <c r="O11" s="100">
        <f>+'24-03-335'!Y44</f>
        <v>0</v>
      </c>
      <c r="P11" s="100">
        <f>+'24-03-335'!Z44</f>
        <v>73680000</v>
      </c>
      <c r="Q11" s="100">
        <f>+'24-03-335'!AA44</f>
        <v>102990000</v>
      </c>
      <c r="R11" s="100">
        <f>+'24-03-335'!AB44</f>
        <v>176670000</v>
      </c>
      <c r="S11" s="100">
        <f>+'24-03-335'!AC44</f>
        <v>0</v>
      </c>
      <c r="T11" s="100">
        <f>+'24-03-335'!AD44</f>
        <v>0</v>
      </c>
      <c r="U11" s="100">
        <f>+'24-03-335'!AE44</f>
        <v>0</v>
      </c>
      <c r="V11" s="100">
        <f>+'24-03-335'!AF44</f>
        <v>0</v>
      </c>
      <c r="W11" s="100">
        <f>+'24-03-335'!AG44</f>
        <v>176670000</v>
      </c>
      <c r="X11" s="101">
        <f>+'24-03-335'!AH44</f>
        <v>0.6</v>
      </c>
      <c r="Y11" s="101">
        <f>+'24-03-335'!AI44</f>
        <v>3.6621141573452934E-2</v>
      </c>
    </row>
    <row r="12" spans="1:25" s="17" customFormat="1" ht="26.25" customHeight="1">
      <c r="A12" s="43" t="s">
        <v>59</v>
      </c>
      <c r="B12" s="100">
        <f>+'24-03-335'!I60</f>
        <v>1018525000</v>
      </c>
      <c r="C12" s="100">
        <f>+'24-03-335'!J60</f>
        <v>231425000</v>
      </c>
      <c r="D12" s="100">
        <f>+'24-03-335'!L60</f>
        <v>0</v>
      </c>
      <c r="E12" s="100">
        <f>+'24-03-335'!M60</f>
        <v>0</v>
      </c>
      <c r="F12" s="100">
        <f>+'24-03-335'!N60</f>
        <v>0</v>
      </c>
      <c r="G12" s="100">
        <f>+'24-03-335'!Q60</f>
        <v>0</v>
      </c>
      <c r="H12" s="100">
        <f>+'24-03-335'!R60</f>
        <v>0</v>
      </c>
      <c r="I12" s="100">
        <f>+'24-03-335'!S60</f>
        <v>0</v>
      </c>
      <c r="J12" s="100">
        <f>+'24-03-335'!T60</f>
        <v>0</v>
      </c>
      <c r="K12" s="100">
        <f>+'24-03-335'!U60</f>
        <v>0</v>
      </c>
      <c r="L12" s="100">
        <f>+'24-03-335'!V60</f>
        <v>0</v>
      </c>
      <c r="M12" s="100">
        <f>+'24-03-335'!W60</f>
        <v>0</v>
      </c>
      <c r="N12" s="100">
        <f>+'24-03-335'!X60</f>
        <v>0</v>
      </c>
      <c r="O12" s="100">
        <f>+'24-03-335'!Y60</f>
        <v>0</v>
      </c>
      <c r="P12" s="100">
        <f>+'24-03-335'!Z60</f>
        <v>13230000</v>
      </c>
      <c r="Q12" s="100">
        <f>+'24-03-335'!AA60</f>
        <v>125625000</v>
      </c>
      <c r="R12" s="100">
        <f>+'24-03-335'!AB60</f>
        <v>138855000</v>
      </c>
      <c r="S12" s="100" t="e">
        <f>+'24-03-335'!AC60</f>
        <v>#REF!</v>
      </c>
      <c r="T12" s="100" t="e">
        <f>+'24-03-335'!AD60</f>
        <v>#REF!</v>
      </c>
      <c r="U12" s="100" t="e">
        <f>+'24-03-335'!AE60</f>
        <v>#REF!</v>
      </c>
      <c r="V12" s="100">
        <f>+'24-03-335'!AF60</f>
        <v>0</v>
      </c>
      <c r="W12" s="100">
        <f>+'24-03-335'!AG60</f>
        <v>138855000</v>
      </c>
      <c r="X12" s="101">
        <f>+'24-03-335'!AH60</f>
        <v>0.13632949608502493</v>
      </c>
      <c r="Y12" s="101">
        <f>+'24-03-335'!AI60</f>
        <v>2.8782637760693994E-2</v>
      </c>
    </row>
    <row r="13" spans="1:25" s="17" customFormat="1" ht="26.25" customHeight="1">
      <c r="A13" s="43" t="s">
        <v>15</v>
      </c>
      <c r="B13" s="100">
        <f>+'24-03-335'!I94</f>
        <v>500525000</v>
      </c>
      <c r="C13" s="100">
        <f>+'24-03-335'!J94</f>
        <v>500525000</v>
      </c>
      <c r="D13" s="100">
        <f>+'24-03-335'!L94</f>
        <v>0</v>
      </c>
      <c r="E13" s="100">
        <f>+'24-03-335'!M94</f>
        <v>0</v>
      </c>
      <c r="F13" s="100">
        <f>+'24-03-335'!N94</f>
        <v>0</v>
      </c>
      <c r="G13" s="100">
        <f>+'24-03-335'!Q94</f>
        <v>0</v>
      </c>
      <c r="H13" s="100">
        <f>+'24-03-335'!R94</f>
        <v>0</v>
      </c>
      <c r="I13" s="100">
        <f>+'24-03-335'!S94</f>
        <v>0</v>
      </c>
      <c r="J13" s="100">
        <f>+'24-03-335'!T94</f>
        <v>0</v>
      </c>
      <c r="K13" s="100">
        <f>+'24-03-335'!U94</f>
        <v>0</v>
      </c>
      <c r="L13" s="100">
        <f>+'24-03-335'!V94</f>
        <v>0</v>
      </c>
      <c r="M13" s="100">
        <f>+'24-03-335'!W94</f>
        <v>0</v>
      </c>
      <c r="N13" s="100">
        <f>+'24-03-335'!X94</f>
        <v>0</v>
      </c>
      <c r="O13" s="100">
        <f>+'24-03-335'!Y94</f>
        <v>0</v>
      </c>
      <c r="P13" s="100">
        <f>+'24-03-335'!Z94</f>
        <v>300315000</v>
      </c>
      <c r="Q13" s="100">
        <f>+'24-03-335'!AA94</f>
        <v>0</v>
      </c>
      <c r="R13" s="100">
        <f>+'24-03-335'!AB94</f>
        <v>300315000</v>
      </c>
      <c r="S13" s="100">
        <f>+'24-03-335'!AC94</f>
        <v>0</v>
      </c>
      <c r="T13" s="100">
        <f>+'24-03-335'!AD94</f>
        <v>0</v>
      </c>
      <c r="U13" s="100">
        <f>+'24-03-335'!AE94</f>
        <v>0</v>
      </c>
      <c r="V13" s="100">
        <f>+'24-03-335'!AF94</f>
        <v>0</v>
      </c>
      <c r="W13" s="100">
        <f>+'24-03-335'!AG94</f>
        <v>300315000</v>
      </c>
      <c r="X13" s="101">
        <f>+'24-03-335'!AH94</f>
        <v>0.6</v>
      </c>
      <c r="Y13" s="101">
        <f>+'24-03-335'!AI94</f>
        <v>6.2250965821200648E-2</v>
      </c>
    </row>
    <row r="14" spans="1:25" s="17" customFormat="1" ht="26.25" customHeight="1">
      <c r="A14" s="43" t="s">
        <v>16</v>
      </c>
      <c r="B14" s="100">
        <f>+'24-03-335'!I122</f>
        <v>495475000</v>
      </c>
      <c r="C14" s="100">
        <f>+'24-03-335'!J122</f>
        <v>429250000</v>
      </c>
      <c r="D14" s="100">
        <f>+'24-03-335'!L122</f>
        <v>0</v>
      </c>
      <c r="E14" s="100">
        <f>+'24-03-335'!M122</f>
        <v>0</v>
      </c>
      <c r="F14" s="100">
        <f>+'24-03-335'!N122</f>
        <v>0</v>
      </c>
      <c r="G14" s="100">
        <f>+'24-03-335'!Q122</f>
        <v>0</v>
      </c>
      <c r="H14" s="100">
        <f>+'24-03-335'!R122</f>
        <v>0</v>
      </c>
      <c r="I14" s="100">
        <f>+'24-03-335'!S122</f>
        <v>0</v>
      </c>
      <c r="J14" s="100">
        <f>+'24-03-335'!T122</f>
        <v>0</v>
      </c>
      <c r="K14" s="100">
        <f>+'24-03-335'!U122</f>
        <v>0</v>
      </c>
      <c r="L14" s="100">
        <f>+'24-03-335'!V122</f>
        <v>0</v>
      </c>
      <c r="M14" s="100">
        <f>+'24-03-335'!W122</f>
        <v>0</v>
      </c>
      <c r="N14" s="100">
        <f>+'24-03-335'!X122</f>
        <v>0</v>
      </c>
      <c r="O14" s="100">
        <f>+'24-03-335'!Y122</f>
        <v>0</v>
      </c>
      <c r="P14" s="100">
        <f>+'24-03-335'!Z122</f>
        <v>0</v>
      </c>
      <c r="Q14" s="100">
        <f>+'24-03-335'!AA122</f>
        <v>257550000</v>
      </c>
      <c r="R14" s="100">
        <f>+'24-03-335'!AB122</f>
        <v>257550000</v>
      </c>
      <c r="S14" s="100">
        <f>+'24-03-335'!AC122</f>
        <v>0</v>
      </c>
      <c r="T14" s="100">
        <f>+'24-03-335'!AD122</f>
        <v>0</v>
      </c>
      <c r="U14" s="100">
        <f>+'24-03-335'!AE122</f>
        <v>0</v>
      </c>
      <c r="V14" s="100">
        <f>+'24-03-335'!AF122</f>
        <v>0</v>
      </c>
      <c r="W14" s="100">
        <f>+'24-03-335'!AG122</f>
        <v>257550000</v>
      </c>
      <c r="X14" s="101">
        <f>+'24-03-335'!AH122</f>
        <v>0.51980422826580552</v>
      </c>
      <c r="Y14" s="101">
        <f>+'24-03-335'!AI122</f>
        <v>5.3386398439139664E-2</v>
      </c>
    </row>
    <row r="15" spans="1:25" s="17" customFormat="1" ht="26.25" customHeight="1">
      <c r="A15" s="43" t="s">
        <v>63</v>
      </c>
      <c r="B15" s="100">
        <f>+'24-03-335'!I161</f>
        <v>1689275000</v>
      </c>
      <c r="C15" s="100">
        <f>+'24-03-335'!J161</f>
        <v>1208650000</v>
      </c>
      <c r="D15" s="100">
        <f>+'24-03-335'!L161</f>
        <v>0</v>
      </c>
      <c r="E15" s="100">
        <f>+'24-03-335'!M161</f>
        <v>0</v>
      </c>
      <c r="F15" s="100">
        <f>+'24-03-335'!N161</f>
        <v>0</v>
      </c>
      <c r="G15" s="100">
        <f>+'24-03-335'!Q161</f>
        <v>0</v>
      </c>
      <c r="H15" s="100">
        <f>+'24-03-335'!R161</f>
        <v>0</v>
      </c>
      <c r="I15" s="100">
        <f>+'24-03-335'!S161</f>
        <v>0</v>
      </c>
      <c r="J15" s="100">
        <f>+'24-03-335'!T161</f>
        <v>0</v>
      </c>
      <c r="K15" s="100">
        <f>+'24-03-335'!U161</f>
        <v>0</v>
      </c>
      <c r="L15" s="100">
        <f>+'24-03-335'!V161</f>
        <v>0</v>
      </c>
      <c r="M15" s="100">
        <f>+'24-03-335'!W161</f>
        <v>0</v>
      </c>
      <c r="N15" s="100">
        <f>+'24-03-335'!X161</f>
        <v>0</v>
      </c>
      <c r="O15" s="100">
        <f>+'24-03-335'!Y161</f>
        <v>0</v>
      </c>
      <c r="P15" s="100">
        <f>+'24-03-335'!Z161</f>
        <v>0</v>
      </c>
      <c r="Q15" s="100">
        <f>+'24-03-335'!AA161</f>
        <v>0</v>
      </c>
      <c r="R15" s="100">
        <f>+'24-03-335'!AB161</f>
        <v>0</v>
      </c>
      <c r="S15" s="100">
        <f>+'24-03-335'!AC161</f>
        <v>0</v>
      </c>
      <c r="T15" s="100">
        <f>+'24-03-335'!AD161</f>
        <v>0</v>
      </c>
      <c r="U15" s="100">
        <f>+'24-03-335'!AE161</f>
        <v>0</v>
      </c>
      <c r="V15" s="100">
        <f>+'24-03-335'!AF161</f>
        <v>0</v>
      </c>
      <c r="W15" s="100">
        <f>+'24-03-335'!AG161</f>
        <v>0</v>
      </c>
      <c r="X15" s="101">
        <f>+'24-03-335'!AH161</f>
        <v>0</v>
      </c>
      <c r="Y15" s="101">
        <f>+'24-03-335'!AI161</f>
        <v>0</v>
      </c>
    </row>
    <row r="16" spans="1:25" s="17" customFormat="1" ht="26.25" customHeight="1">
      <c r="A16" s="43" t="s">
        <v>65</v>
      </c>
      <c r="B16" s="100">
        <f>+'24-03-335'!I191</f>
        <v>1319400000</v>
      </c>
      <c r="C16" s="100">
        <f>+'24-03-335'!J191</f>
        <v>1210050000</v>
      </c>
      <c r="D16" s="100">
        <f>+'24-03-335'!L191</f>
        <v>0</v>
      </c>
      <c r="E16" s="100">
        <f>+'24-03-335'!M191</f>
        <v>0</v>
      </c>
      <c r="F16" s="100">
        <f>+'24-03-335'!N191</f>
        <v>0</v>
      </c>
      <c r="G16" s="100">
        <f>+'24-03-335'!Q191</f>
        <v>0</v>
      </c>
      <c r="H16" s="100">
        <f>+'24-03-335'!R191</f>
        <v>0</v>
      </c>
      <c r="I16" s="100">
        <f>+'24-03-335'!S191</f>
        <v>0</v>
      </c>
      <c r="J16" s="100">
        <f>+'24-03-335'!T191</f>
        <v>0</v>
      </c>
      <c r="K16" s="100">
        <f>+'24-03-335'!U191</f>
        <v>0</v>
      </c>
      <c r="L16" s="100">
        <f>+'24-03-335'!V191</f>
        <v>0</v>
      </c>
      <c r="M16" s="100">
        <f>+'24-03-335'!W191</f>
        <v>0</v>
      </c>
      <c r="N16" s="100">
        <f>+'24-03-335'!X191</f>
        <v>0</v>
      </c>
      <c r="O16" s="100">
        <f>+'24-03-335'!Y191</f>
        <v>0</v>
      </c>
      <c r="P16" s="100">
        <f>+'24-03-335'!Z191</f>
        <v>0</v>
      </c>
      <c r="Q16" s="100">
        <f>+'24-03-335'!AA191</f>
        <v>726030000</v>
      </c>
      <c r="R16" s="100">
        <f>+'24-03-335'!AB191</f>
        <v>726030000</v>
      </c>
      <c r="S16" s="100">
        <f>+'24-03-335'!AC191</f>
        <v>0</v>
      </c>
      <c r="T16" s="100">
        <f>+'24-03-335'!AD191</f>
        <v>0</v>
      </c>
      <c r="U16" s="100">
        <f>+'24-03-335'!AE191</f>
        <v>0</v>
      </c>
      <c r="V16" s="100">
        <f>+'24-03-335'!AF191</f>
        <v>0</v>
      </c>
      <c r="W16" s="100">
        <f>+'24-03-335'!AG191</f>
        <v>726030000</v>
      </c>
      <c r="X16" s="101">
        <f>+'24-03-335'!AH191</f>
        <v>0.55027285129604364</v>
      </c>
      <c r="Y16" s="101">
        <f>+'24-03-335'!AI191</f>
        <v>0.15049554206471974</v>
      </c>
    </row>
    <row r="17" spans="1:25" s="17" customFormat="1" ht="26.25" customHeight="1">
      <c r="A17" s="43" t="s">
        <v>17</v>
      </c>
      <c r="B17" s="100">
        <f>+'24-03-335'!I209</f>
        <v>787775000</v>
      </c>
      <c r="C17" s="100">
        <f>+'24-03-335'!J209</f>
        <v>456125000</v>
      </c>
      <c r="D17" s="100">
        <f>+'24-03-335'!L209</f>
        <v>0</v>
      </c>
      <c r="E17" s="100">
        <f>+'24-03-335'!M209</f>
        <v>0</v>
      </c>
      <c r="F17" s="100">
        <f>+'24-03-335'!N209</f>
        <v>0</v>
      </c>
      <c r="G17" s="100">
        <f>+'24-03-335'!Q209</f>
        <v>0</v>
      </c>
      <c r="H17" s="100">
        <f>+'24-03-335'!R209</f>
        <v>0</v>
      </c>
      <c r="I17" s="100">
        <f>+'24-03-335'!S209</f>
        <v>0</v>
      </c>
      <c r="J17" s="100">
        <f>+'24-03-335'!T209</f>
        <v>0</v>
      </c>
      <c r="K17" s="100">
        <f>+'24-03-335'!U209</f>
        <v>0</v>
      </c>
      <c r="L17" s="100">
        <f>+'24-03-335'!V209</f>
        <v>0</v>
      </c>
      <c r="M17" s="100">
        <f>+'24-03-335'!W209</f>
        <v>0</v>
      </c>
      <c r="N17" s="100">
        <f>+'24-03-335'!X209</f>
        <v>0</v>
      </c>
      <c r="O17" s="100">
        <f>+'24-03-335'!Y209</f>
        <v>7800000</v>
      </c>
      <c r="P17" s="100">
        <f>+'24-03-335'!Z209</f>
        <v>122850000</v>
      </c>
      <c r="Q17" s="100">
        <f>+'24-03-335'!AA209</f>
        <v>143025000</v>
      </c>
      <c r="R17" s="100">
        <f>+'24-03-335'!AB209</f>
        <v>273675000</v>
      </c>
      <c r="S17" s="100">
        <f>+'24-03-335'!AC209</f>
        <v>0</v>
      </c>
      <c r="T17" s="100">
        <f>+'24-03-335'!AD209</f>
        <v>0</v>
      </c>
      <c r="U17" s="100">
        <f>+'24-03-335'!AE209</f>
        <v>0</v>
      </c>
      <c r="V17" s="100">
        <f>+'24-03-335'!AF209</f>
        <v>0</v>
      </c>
      <c r="W17" s="100">
        <f>+'24-03-335'!AG209</f>
        <v>273675000</v>
      </c>
      <c r="X17" s="101">
        <f>+'24-03-335'!AH209</f>
        <v>0.34740249436704645</v>
      </c>
      <c r="Y17" s="101">
        <f>+'24-03-335'!AI209</f>
        <v>5.6728878248229649E-2</v>
      </c>
    </row>
    <row r="18" spans="1:25" s="17" customFormat="1" ht="26.25" customHeight="1">
      <c r="A18" s="43" t="s">
        <v>68</v>
      </c>
      <c r="B18" s="100">
        <f>+'24-03-335'!I213</f>
        <v>122450000</v>
      </c>
      <c r="C18" s="100">
        <f>+'24-03-335'!J213</f>
        <v>0</v>
      </c>
      <c r="D18" s="100">
        <f>+'24-03-335'!L213</f>
        <v>0</v>
      </c>
      <c r="E18" s="100">
        <f>+'24-03-335'!M213</f>
        <v>0</v>
      </c>
      <c r="F18" s="100">
        <f>+'24-03-335'!N213</f>
        <v>0</v>
      </c>
      <c r="G18" s="100">
        <f>+'24-03-335'!Q213</f>
        <v>0</v>
      </c>
      <c r="H18" s="100">
        <f>+'24-03-335'!R213</f>
        <v>0</v>
      </c>
      <c r="I18" s="100">
        <f>+'24-03-335'!S213</f>
        <v>0</v>
      </c>
      <c r="J18" s="100">
        <f>+'24-03-335'!T213</f>
        <v>0</v>
      </c>
      <c r="K18" s="100">
        <f>+'24-03-335'!U213</f>
        <v>0</v>
      </c>
      <c r="L18" s="100">
        <f>+'24-03-335'!V213</f>
        <v>0</v>
      </c>
      <c r="M18" s="100">
        <f>+'24-03-335'!W213</f>
        <v>0</v>
      </c>
      <c r="N18" s="100">
        <f>+'24-03-335'!X213</f>
        <v>0</v>
      </c>
      <c r="O18" s="100">
        <f>+'24-03-335'!Y213</f>
        <v>0</v>
      </c>
      <c r="P18" s="100">
        <f>+'24-03-335'!Z213</f>
        <v>0</v>
      </c>
      <c r="Q18" s="100">
        <f>+'24-03-335'!AA213</f>
        <v>0</v>
      </c>
      <c r="R18" s="100">
        <f>+'24-03-335'!AB213</f>
        <v>0</v>
      </c>
      <c r="S18" s="100">
        <f>+'24-03-335'!AC213</f>
        <v>0</v>
      </c>
      <c r="T18" s="100">
        <f>+'24-03-335'!AD213</f>
        <v>0</v>
      </c>
      <c r="U18" s="100">
        <f>+'24-03-335'!AE213</f>
        <v>0</v>
      </c>
      <c r="V18" s="100">
        <f>+'24-03-335'!AF213</f>
        <v>0</v>
      </c>
      <c r="W18" s="100">
        <f>+'24-03-335'!AG213</f>
        <v>0</v>
      </c>
      <c r="X18" s="101">
        <f>+'24-03-335'!AH213</f>
        <v>0</v>
      </c>
      <c r="Y18" s="101">
        <f>+'24-03-335'!AI213</f>
        <v>0</v>
      </c>
    </row>
    <row r="19" spans="1:25" s="17" customFormat="1" ht="26.25" customHeight="1">
      <c r="A19" s="43" t="s">
        <v>18</v>
      </c>
      <c r="B19" s="100">
        <f>+'24-03-335'!I218</f>
        <v>63025000</v>
      </c>
      <c r="C19" s="100">
        <f>+'24-03-335'!J218</f>
        <v>63025000</v>
      </c>
      <c r="D19" s="100">
        <f>+'24-03-335'!L218</f>
        <v>0</v>
      </c>
      <c r="E19" s="100">
        <f>+'24-03-335'!M218</f>
        <v>0</v>
      </c>
      <c r="F19" s="100">
        <f>+'24-03-335'!N218</f>
        <v>0</v>
      </c>
      <c r="G19" s="100">
        <f>+'24-03-335'!Q218</f>
        <v>0</v>
      </c>
      <c r="H19" s="100">
        <f>+'24-03-335'!R218</f>
        <v>0</v>
      </c>
      <c r="I19" s="100">
        <f>+'24-03-335'!S218</f>
        <v>0</v>
      </c>
      <c r="J19" s="100">
        <f>+'24-03-335'!T218</f>
        <v>0</v>
      </c>
      <c r="K19" s="100">
        <f>+'24-03-335'!U218</f>
        <v>0</v>
      </c>
      <c r="L19" s="100">
        <f>+'24-03-335'!V218</f>
        <v>0</v>
      </c>
      <c r="M19" s="100">
        <f>+'24-03-335'!W218</f>
        <v>0</v>
      </c>
      <c r="N19" s="100">
        <f>+'24-03-335'!X218</f>
        <v>0</v>
      </c>
      <c r="O19" s="100">
        <f>+'24-03-335'!Y218</f>
        <v>0</v>
      </c>
      <c r="P19" s="100">
        <f>+'24-03-335'!Z218</f>
        <v>48025000</v>
      </c>
      <c r="Q19" s="100">
        <f>+'24-03-335'!AA218</f>
        <v>15000000</v>
      </c>
      <c r="R19" s="100">
        <f>+'24-03-335'!AB218</f>
        <v>63025000</v>
      </c>
      <c r="S19" s="100">
        <f>+'24-03-335'!AC218</f>
        <v>0</v>
      </c>
      <c r="T19" s="100">
        <f>+'24-03-335'!AD218</f>
        <v>0</v>
      </c>
      <c r="U19" s="100">
        <f>+'24-03-335'!AE218</f>
        <v>0</v>
      </c>
      <c r="V19" s="100">
        <f>+'24-03-335'!AF218</f>
        <v>0</v>
      </c>
      <c r="W19" s="100">
        <f>+'24-03-335'!AG218</f>
        <v>63025000</v>
      </c>
      <c r="X19" s="101">
        <f>+'24-03-335'!AH218</f>
        <v>1</v>
      </c>
      <c r="Y19" s="101">
        <f>+'24-03-335'!AI218</f>
        <v>1.3064173021264908E-2</v>
      </c>
    </row>
    <row r="20" spans="1:25" s="17" customFormat="1" ht="26.25" customHeight="1">
      <c r="A20" s="15" t="s">
        <v>71</v>
      </c>
      <c r="B20" s="100">
        <f>+'24-03-335'!I221</f>
        <v>349175000</v>
      </c>
      <c r="C20" s="100">
        <f>+'24-03-335'!J221</f>
        <v>0</v>
      </c>
      <c r="D20" s="100">
        <f>+'24-03-335'!L221</f>
        <v>0</v>
      </c>
      <c r="E20" s="100">
        <f>+'24-03-335'!M221</f>
        <v>0</v>
      </c>
      <c r="F20" s="100">
        <f>+'24-03-335'!N221</f>
        <v>0</v>
      </c>
      <c r="G20" s="100">
        <f>+'24-03-335'!Q221</f>
        <v>0</v>
      </c>
      <c r="H20" s="100">
        <f>+'24-03-335'!R221</f>
        <v>0</v>
      </c>
      <c r="I20" s="100">
        <f>+'24-03-335'!S221</f>
        <v>0</v>
      </c>
      <c r="J20" s="100">
        <f>+'24-03-335'!T221</f>
        <v>0</v>
      </c>
      <c r="K20" s="100">
        <f>+'24-03-335'!U221</f>
        <v>0</v>
      </c>
      <c r="L20" s="100">
        <f>+'24-03-335'!V221</f>
        <v>0</v>
      </c>
      <c r="M20" s="100">
        <f>+'24-03-335'!W221</f>
        <v>0</v>
      </c>
      <c r="N20" s="100">
        <f>+'24-03-335'!X221</f>
        <v>0</v>
      </c>
      <c r="O20" s="100">
        <f>+'24-03-335'!Y221</f>
        <v>0</v>
      </c>
      <c r="P20" s="100">
        <f>+'24-03-335'!Z221</f>
        <v>0</v>
      </c>
      <c r="Q20" s="100">
        <f>+'24-03-335'!AA221</f>
        <v>0</v>
      </c>
      <c r="R20" s="100">
        <f>+'24-03-335'!AB221</f>
        <v>0</v>
      </c>
      <c r="S20" s="100">
        <f>+'24-03-335'!AC221</f>
        <v>0</v>
      </c>
      <c r="T20" s="100">
        <f>+'24-03-335'!AD221</f>
        <v>0</v>
      </c>
      <c r="U20" s="100">
        <f>+'24-03-335'!AE221</f>
        <v>0</v>
      </c>
      <c r="V20" s="100">
        <f>+'24-03-335'!AF221</f>
        <v>0</v>
      </c>
      <c r="W20" s="100">
        <f>+'24-03-335'!AG221</f>
        <v>0</v>
      </c>
      <c r="X20" s="101">
        <f>+'24-03-335'!AH221</f>
        <v>0</v>
      </c>
      <c r="Y20" s="101">
        <f>+'24-03-335'!AI221</f>
        <v>0</v>
      </c>
    </row>
    <row r="21" spans="1:25" s="17" customFormat="1" ht="26.25" customHeight="1">
      <c r="A21" s="15" t="s">
        <v>20</v>
      </c>
      <c r="B21" s="100">
        <f>+'24-03-335'!I224</f>
        <v>208100000</v>
      </c>
      <c r="C21" s="100">
        <f>+'24-03-335'!J224</f>
        <v>10400000</v>
      </c>
      <c r="D21" s="100">
        <f>+'24-03-335'!L224</f>
        <v>13</v>
      </c>
      <c r="E21" s="100">
        <f>+'24-03-335'!M224</f>
        <v>10</v>
      </c>
      <c r="F21" s="100">
        <f>+'24-03-335'!N224</f>
        <v>0</v>
      </c>
      <c r="G21" s="100">
        <f>+'24-03-335'!Q224</f>
        <v>0</v>
      </c>
      <c r="H21" s="100">
        <f>+'24-03-335'!R224</f>
        <v>0</v>
      </c>
      <c r="I21" s="100">
        <f>+'24-03-335'!S224</f>
        <v>0</v>
      </c>
      <c r="J21" s="100">
        <f>+'24-03-335'!T224</f>
        <v>0</v>
      </c>
      <c r="K21" s="100">
        <f>+'24-03-335'!U224</f>
        <v>0</v>
      </c>
      <c r="L21" s="100">
        <f>+'24-03-335'!V224</f>
        <v>0</v>
      </c>
      <c r="M21" s="100">
        <f>+'24-03-335'!W224</f>
        <v>0</v>
      </c>
      <c r="N21" s="100">
        <f>+'24-03-335'!X224</f>
        <v>0</v>
      </c>
      <c r="O21" s="100">
        <f>+'24-03-335'!Y224</f>
        <v>0</v>
      </c>
      <c r="P21" s="100">
        <f>+'24-03-335'!Z224</f>
        <v>0</v>
      </c>
      <c r="Q21" s="100">
        <f>+'24-03-335'!AA224</f>
        <v>6240000</v>
      </c>
      <c r="R21" s="100">
        <f>+'24-03-335'!AB224</f>
        <v>6240000</v>
      </c>
      <c r="S21" s="100">
        <f>+'24-03-335'!AC224</f>
        <v>0</v>
      </c>
      <c r="T21" s="100">
        <f>+'24-03-335'!AD224</f>
        <v>0</v>
      </c>
      <c r="U21" s="100">
        <f>+'24-03-335'!AE224</f>
        <v>0</v>
      </c>
      <c r="V21" s="100">
        <f>+'24-03-335'!AF224</f>
        <v>0</v>
      </c>
      <c r="W21" s="100">
        <f>+'24-03-335'!AG224</f>
        <v>6240000</v>
      </c>
      <c r="X21" s="101">
        <f>+'24-03-335'!AH224</f>
        <v>2.9985583853916385E-2</v>
      </c>
      <c r="Y21" s="101">
        <f>+'24-03-335'!AI224</f>
        <v>1.2934619540292428E-3</v>
      </c>
    </row>
    <row r="22" spans="1:25" s="17" customFormat="1" ht="26.25" customHeight="1">
      <c r="A22" s="15" t="s">
        <v>19</v>
      </c>
      <c r="B22" s="100">
        <f>+'24-03-335'!I277</f>
        <v>2470625000</v>
      </c>
      <c r="C22" s="100">
        <f>+'24-03-335'!J277</f>
        <v>2470625000</v>
      </c>
      <c r="D22" s="100">
        <f>+'24-03-335'!L277</f>
        <v>0</v>
      </c>
      <c r="E22" s="100">
        <f>+'24-03-335'!M277</f>
        <v>0</v>
      </c>
      <c r="F22" s="100">
        <f>+'24-03-335'!N277</f>
        <v>0</v>
      </c>
      <c r="G22" s="100">
        <f>+'24-03-335'!Q277</f>
        <v>0</v>
      </c>
      <c r="H22" s="100">
        <f>+'24-03-335'!R277</f>
        <v>0</v>
      </c>
      <c r="I22" s="100">
        <f>+'24-03-335'!S277</f>
        <v>0</v>
      </c>
      <c r="J22" s="100">
        <f>+'24-03-335'!T277</f>
        <v>0</v>
      </c>
      <c r="K22" s="100">
        <f>+'24-03-335'!U277</f>
        <v>0</v>
      </c>
      <c r="L22" s="100">
        <f>+'24-03-335'!V277</f>
        <v>0</v>
      </c>
      <c r="M22" s="100">
        <f>+'24-03-335'!W277</f>
        <v>0</v>
      </c>
      <c r="N22" s="100">
        <f>+'24-03-335'!X277</f>
        <v>0</v>
      </c>
      <c r="O22" s="100">
        <f>+'24-03-335'!Y277</f>
        <v>0</v>
      </c>
      <c r="P22" s="100">
        <f>+'24-03-335'!Z277</f>
        <v>808950000</v>
      </c>
      <c r="Q22" s="100">
        <f>+'24-03-335'!AA277</f>
        <v>673425000</v>
      </c>
      <c r="R22" s="100">
        <f>+'24-03-335'!AB277</f>
        <v>1482375000</v>
      </c>
      <c r="S22" s="100">
        <f>+'24-03-335'!AC277</f>
        <v>0</v>
      </c>
      <c r="T22" s="100">
        <f>+'24-03-335'!AD277</f>
        <v>0</v>
      </c>
      <c r="U22" s="100">
        <f>+'24-03-335'!AE277</f>
        <v>0</v>
      </c>
      <c r="V22" s="100">
        <f>+'24-03-335'!AF277</f>
        <v>0</v>
      </c>
      <c r="W22" s="100">
        <f>+'24-03-335'!AG277</f>
        <v>1482375000</v>
      </c>
      <c r="X22" s="101">
        <f>+'24-03-335'!AH277</f>
        <v>0.6</v>
      </c>
      <c r="Y22" s="101">
        <f>+'24-03-335'!AI277</f>
        <v>0.30727494617052864</v>
      </c>
    </row>
    <row r="23" spans="1:25" s="17" customFormat="1" ht="26.25" customHeight="1">
      <c r="A23" s="102" t="s">
        <v>49</v>
      </c>
      <c r="B23" s="100">
        <f>+'24-03-335'!I281</f>
        <v>1301686000</v>
      </c>
      <c r="C23" s="100">
        <f>+'24-03-335'!J281</f>
        <v>1301292500</v>
      </c>
      <c r="D23" s="100">
        <f>+'24-03-335'!L281</f>
        <v>0</v>
      </c>
      <c r="E23" s="100">
        <f>+'24-03-335'!M281</f>
        <v>0</v>
      </c>
      <c r="F23" s="100">
        <f>+'24-03-335'!N281</f>
        <v>0</v>
      </c>
      <c r="G23" s="100">
        <f>+'24-03-335'!Q281</f>
        <v>551050000</v>
      </c>
      <c r="H23" s="100">
        <f>+'24-03-335'!R281</f>
        <v>0</v>
      </c>
      <c r="I23" s="100">
        <f>+'24-03-335'!S281</f>
        <v>199192500</v>
      </c>
      <c r="J23" s="100">
        <f>+'24-03-335'!T281</f>
        <v>750242500</v>
      </c>
      <c r="K23" s="100">
        <f>+'24-03-335'!U281</f>
        <v>0</v>
      </c>
      <c r="L23" s="100">
        <f>+'24-03-335'!V281</f>
        <v>0</v>
      </c>
      <c r="M23" s="100">
        <f>+'24-03-335'!W281</f>
        <v>0</v>
      </c>
      <c r="N23" s="100">
        <f>+'24-03-335'!X281</f>
        <v>0</v>
      </c>
      <c r="O23" s="100">
        <f>+'24-03-335'!Y281</f>
        <v>0</v>
      </c>
      <c r="P23" s="100">
        <f>+'24-03-335'!Z281</f>
        <v>551050000</v>
      </c>
      <c r="Q23" s="100">
        <f>+'24-03-335'!AA281</f>
        <v>0</v>
      </c>
      <c r="R23" s="100">
        <f>+'24-03-335'!AB281</f>
        <v>551050000</v>
      </c>
      <c r="S23" s="100">
        <f>+'24-03-335'!AC281</f>
        <v>0</v>
      </c>
      <c r="T23" s="100">
        <f>+'24-03-335'!AD281</f>
        <v>0</v>
      </c>
      <c r="U23" s="100">
        <f>+'24-03-335'!AE281</f>
        <v>0</v>
      </c>
      <c r="V23" s="100">
        <f>+'24-03-335'!AF281</f>
        <v>0</v>
      </c>
      <c r="W23" s="100">
        <f>+'24-03-335'!AG281</f>
        <v>1301292500</v>
      </c>
      <c r="X23" s="101">
        <f>+'24-03-335'!AH281</f>
        <v>0.99969769975247491</v>
      </c>
      <c r="Y23" s="101">
        <f>+'24-03-335'!AI281</f>
        <v>0.26973915702140999</v>
      </c>
    </row>
    <row r="24" spans="1:25" ht="36" customHeight="1">
      <c r="A24" s="66" t="str">
        <f>"TOTAL ASIG."&amp;" "&amp;$A$5</f>
        <v xml:space="preserve">TOTAL ASIG. 24-03-335 PROGRAMA DE HABITABILIDAD CHILE SOLIDARIO </v>
      </c>
      <c r="B24" s="103">
        <f t="shared" ref="B24:W24" si="0">SUM(B8:B23)</f>
        <v>11167511000</v>
      </c>
      <c r="C24" s="103">
        <f t="shared" si="0"/>
        <v>8403487500</v>
      </c>
      <c r="D24" s="103">
        <f t="shared" si="0"/>
        <v>61</v>
      </c>
      <c r="E24" s="103">
        <f t="shared" ref="E24" si="1">SUM(E8:E23)</f>
        <v>10</v>
      </c>
      <c r="F24" s="103">
        <f t="shared" si="0"/>
        <v>0</v>
      </c>
      <c r="G24" s="104">
        <f t="shared" si="0"/>
        <v>551050000</v>
      </c>
      <c r="H24" s="104">
        <f t="shared" si="0"/>
        <v>0</v>
      </c>
      <c r="I24" s="104">
        <f t="shared" si="0"/>
        <v>199192500</v>
      </c>
      <c r="J24" s="103">
        <f t="shared" si="0"/>
        <v>750242500</v>
      </c>
      <c r="K24" s="104">
        <f t="shared" si="0"/>
        <v>0</v>
      </c>
      <c r="L24" s="104">
        <f t="shared" si="0"/>
        <v>0</v>
      </c>
      <c r="M24" s="104">
        <f t="shared" si="0"/>
        <v>0</v>
      </c>
      <c r="N24" s="103">
        <f t="shared" si="0"/>
        <v>0</v>
      </c>
      <c r="O24" s="104">
        <f t="shared" si="0"/>
        <v>7800000</v>
      </c>
      <c r="P24" s="104">
        <f t="shared" si="0"/>
        <v>1981520000</v>
      </c>
      <c r="Q24" s="104">
        <f t="shared" si="0"/>
        <v>2084700000</v>
      </c>
      <c r="R24" s="103">
        <f t="shared" si="0"/>
        <v>4074020000</v>
      </c>
      <c r="S24" s="104" t="e">
        <f t="shared" si="0"/>
        <v>#REF!</v>
      </c>
      <c r="T24" s="104" t="e">
        <f t="shared" si="0"/>
        <v>#REF!</v>
      </c>
      <c r="U24" s="104" t="e">
        <f t="shared" si="0"/>
        <v>#REF!</v>
      </c>
      <c r="V24" s="103">
        <f t="shared" si="0"/>
        <v>0</v>
      </c>
      <c r="W24" s="104">
        <f t="shared" si="0"/>
        <v>4824262500</v>
      </c>
      <c r="X24" s="105">
        <f>IF(ISERROR(W24/B24),0,W24/B24)</f>
        <v>0.43199084379679592</v>
      </c>
      <c r="Y24" s="105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.31496062992125984" footer="0.31496062992125984"/>
  <pageSetup paperSize="129" scale="76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O163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8" width="8.7109375" style="3" bestFit="1" customWidth="1"/>
    <col min="9" max="9" width="11.28515625" style="6" bestFit="1" customWidth="1"/>
    <col min="10" max="10" width="9.5703125" style="4" bestFit="1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1.42578125" style="6" hidden="1" customWidth="1" outlineLevel="1"/>
    <col min="20" max="20" width="11.42578125" style="6" customWidth="1" collapsed="1"/>
    <col min="21" max="23" width="11.42578125" style="6" hidden="1" customWidth="1" outlineLevel="1"/>
    <col min="24" max="24" width="11.42578125" style="6" customWidth="1" collapsed="1"/>
    <col min="25" max="27" width="11.42578125" style="6" customWidth="1" outlineLevel="1"/>
    <col min="28" max="28" width="11.42578125" style="6" customWidth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94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81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9" t="s">
        <v>6</v>
      </c>
      <c r="H7" s="79" t="s">
        <v>7</v>
      </c>
      <c r="I7" s="192"/>
      <c r="J7" s="192"/>
      <c r="K7" s="181"/>
      <c r="L7" s="80" t="s">
        <v>11</v>
      </c>
      <c r="M7" s="80" t="s">
        <v>22</v>
      </c>
      <c r="N7" s="84" t="s">
        <v>75</v>
      </c>
      <c r="O7" s="181"/>
      <c r="P7" s="183"/>
      <c r="Q7" s="80" t="s">
        <v>35</v>
      </c>
      <c r="R7" s="80" t="s">
        <v>36</v>
      </c>
      <c r="S7" s="80" t="s">
        <v>37</v>
      </c>
      <c r="T7" s="200"/>
      <c r="U7" s="80" t="s">
        <v>38</v>
      </c>
      <c r="V7" s="80" t="s">
        <v>39</v>
      </c>
      <c r="W7" s="80" t="s">
        <v>40</v>
      </c>
      <c r="X7" s="189"/>
      <c r="Y7" s="80" t="s">
        <v>41</v>
      </c>
      <c r="Z7" s="80" t="s">
        <v>42</v>
      </c>
      <c r="AA7" s="80" t="s">
        <v>43</v>
      </c>
      <c r="AB7" s="200"/>
      <c r="AC7" s="80" t="s">
        <v>44</v>
      </c>
      <c r="AD7" s="80" t="s">
        <v>45</v>
      </c>
      <c r="AE7" s="80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4.2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226701000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87">
        <v>1</v>
      </c>
      <c r="B189" s="121" t="s">
        <v>217</v>
      </c>
      <c r="C189" s="122">
        <v>41627</v>
      </c>
      <c r="D189" s="123" t="s">
        <v>173</v>
      </c>
      <c r="E189" s="124" t="s">
        <v>174</v>
      </c>
      <c r="F189" s="121" t="s">
        <v>175</v>
      </c>
      <c r="G189" s="125">
        <v>41765</v>
      </c>
      <c r="H189" s="125">
        <v>42004</v>
      </c>
      <c r="I189" s="209"/>
      <c r="J189" s="126">
        <v>226701000</v>
      </c>
      <c r="K189" s="127" t="s">
        <v>172</v>
      </c>
      <c r="L189" s="128"/>
      <c r="M189" s="128"/>
      <c r="N189" s="128"/>
      <c r="O189" s="121" t="s">
        <v>120</v>
      </c>
      <c r="P189" s="39"/>
      <c r="Q189" s="118"/>
      <c r="R189" s="126"/>
      <c r="S189" s="120"/>
      <c r="T189" s="94">
        <f>SUM(Q189:S189)</f>
        <v>0</v>
      </c>
      <c r="U189" s="35">
        <v>113350500</v>
      </c>
      <c r="V189" s="35"/>
      <c r="W189" s="35"/>
      <c r="X189" s="94">
        <f>SUM(U189:W189)</f>
        <v>113350500</v>
      </c>
      <c r="Y189" s="35"/>
      <c r="Z189" s="35"/>
      <c r="AA189" s="35">
        <v>113350500</v>
      </c>
      <c r="AB189" s="94">
        <f>SUM(Y189:AA189)</f>
        <v>113350500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226701000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I188</f>
        <v>226701000</v>
      </c>
      <c r="J190" s="55">
        <f>SUM(J189:J189)</f>
        <v>226701000</v>
      </c>
      <c r="K190" s="77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8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113350500</v>
      </c>
      <c r="V190" s="55">
        <f t="shared" si="121"/>
        <v>0</v>
      </c>
      <c r="W190" s="55">
        <f t="shared" si="121"/>
        <v>0</v>
      </c>
      <c r="X190" s="60">
        <f t="shared" si="121"/>
        <v>113350500</v>
      </c>
      <c r="Y190" s="55">
        <f t="shared" si="121"/>
        <v>0</v>
      </c>
      <c r="Z190" s="55">
        <f t="shared" si="121"/>
        <v>0</v>
      </c>
      <c r="AA190" s="55">
        <f t="shared" si="121"/>
        <v>113350500</v>
      </c>
      <c r="AB190" s="60">
        <f t="shared" si="121"/>
        <v>113350500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226701000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210" t="str">
        <f>"TOTAL ASIG."&amp;" "&amp;$A$5</f>
        <v xml:space="preserve">TOTAL ASIG. 24-03-336  PROGRAMA DE IDENTIFICACION 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226701000</v>
      </c>
      <c r="J191" s="60">
        <f>+J19+J31+J43+J55+J67+J79+J91+J103+J115+J127+J139+J151+J187+J163+J175+J190</f>
        <v>226701000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113350500</v>
      </c>
      <c r="V191" s="60">
        <f t="shared" si="122"/>
        <v>0</v>
      </c>
      <c r="W191" s="60">
        <f t="shared" si="122"/>
        <v>0</v>
      </c>
      <c r="X191" s="60">
        <f t="shared" si="122"/>
        <v>113350500</v>
      </c>
      <c r="Y191" s="60">
        <f t="shared" si="122"/>
        <v>0</v>
      </c>
      <c r="Z191" s="60">
        <f t="shared" si="122"/>
        <v>0</v>
      </c>
      <c r="AA191" s="60">
        <f t="shared" si="122"/>
        <v>113350500</v>
      </c>
      <c r="AB191" s="60">
        <f t="shared" si="122"/>
        <v>113350500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226701000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29" scale="49" fitToHeight="20" orientation="landscape" r:id="rId1"/>
  <headerFooter alignWithMargins="0"/>
  <ignoredErrors>
    <ignoredError sqref="AI190" formula="1"/>
  </ignoredErrors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11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hidden="1" customWidth="1" outlineLevel="1"/>
    <col min="10" max="10" width="10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customWidth="1" outlineLevel="1"/>
    <col min="18" max="18" width="11.42578125" style="6" customWidth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+'24-02-006'!A1:AI1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+'24-02-006'!A3:AI3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+'24-03-336'!A5:H5</f>
        <v xml:space="preserve">24-03-336  PROGRAMA DE IDENTIFICACION 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92"/>
      <c r="K7" s="82" t="s">
        <v>38</v>
      </c>
      <c r="L7" s="82" t="s">
        <v>39</v>
      </c>
      <c r="M7" s="82" t="s">
        <v>40</v>
      </c>
      <c r="N7" s="192"/>
      <c r="O7" s="82" t="s">
        <v>41</v>
      </c>
      <c r="P7" s="82" t="s">
        <v>42</v>
      </c>
      <c r="Q7" s="82" t="s">
        <v>43</v>
      </c>
      <c r="R7" s="192"/>
      <c r="S7" s="82" t="s">
        <v>44</v>
      </c>
      <c r="T7" s="82" t="s">
        <v>45</v>
      </c>
      <c r="U7" s="82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+'24-03-336'!I19</f>
        <v>0</v>
      </c>
      <c r="C8" s="9">
        <f>+'24-03-336'!J19</f>
        <v>0</v>
      </c>
      <c r="D8" s="9">
        <f>+'24-03-336'!L19</f>
        <v>0</v>
      </c>
      <c r="E8" s="9">
        <f>+'24-03-336'!M19</f>
        <v>0</v>
      </c>
      <c r="F8" s="9">
        <f>+'24-03-336'!N19</f>
        <v>0</v>
      </c>
      <c r="G8" s="9">
        <f>+'24-03-336'!Q19</f>
        <v>0</v>
      </c>
      <c r="H8" s="9">
        <f>+'24-03-336'!R19</f>
        <v>0</v>
      </c>
      <c r="I8" s="9">
        <f>+'24-03-336'!S19</f>
        <v>0</v>
      </c>
      <c r="J8" s="9">
        <f>+'24-03-336'!T19</f>
        <v>0</v>
      </c>
      <c r="K8" s="9">
        <f>+'24-03-336'!U19</f>
        <v>0</v>
      </c>
      <c r="L8" s="9">
        <f>+'24-03-336'!V19</f>
        <v>0</v>
      </c>
      <c r="M8" s="9">
        <f>+'24-03-336'!W19</f>
        <v>0</v>
      </c>
      <c r="N8" s="9">
        <f>+'24-03-336'!X19</f>
        <v>0</v>
      </c>
      <c r="O8" s="9">
        <f>+'24-03-336'!Y19</f>
        <v>0</v>
      </c>
      <c r="P8" s="9">
        <f>+'24-03-336'!Z19</f>
        <v>0</v>
      </c>
      <c r="Q8" s="9">
        <f>+'24-03-336'!AA19</f>
        <v>0</v>
      </c>
      <c r="R8" s="9">
        <f>+'24-03-336'!AB19</f>
        <v>0</v>
      </c>
      <c r="S8" s="9">
        <f>+'24-03-336'!AC19</f>
        <v>0</v>
      </c>
      <c r="T8" s="9">
        <f>+'24-03-336'!AD19</f>
        <v>0</v>
      </c>
      <c r="U8" s="9">
        <f>+'24-03-336'!AE19</f>
        <v>0</v>
      </c>
      <c r="V8" s="9">
        <f>+'24-03-336'!AF19</f>
        <v>0</v>
      </c>
      <c r="W8" s="9">
        <f>+'24-03-336'!AG19</f>
        <v>0</v>
      </c>
      <c r="X8" s="11">
        <f>+'24-03-336'!AH19</f>
        <v>0</v>
      </c>
      <c r="Y8" s="11">
        <f>+'24-03-336'!AI19</f>
        <v>0</v>
      </c>
    </row>
    <row r="9" spans="1:25" s="12" customFormat="1" ht="26.25" customHeight="1">
      <c r="A9" s="10" t="s">
        <v>12</v>
      </c>
      <c r="B9" s="9">
        <f>+'24-03-336'!I31</f>
        <v>0</v>
      </c>
      <c r="C9" s="9">
        <f>+'24-03-336'!J31</f>
        <v>0</v>
      </c>
      <c r="D9" s="9">
        <f>+'24-03-336'!L31</f>
        <v>0</v>
      </c>
      <c r="E9" s="9">
        <f>+'24-03-336'!M31</f>
        <v>0</v>
      </c>
      <c r="F9" s="9">
        <f>+'24-03-336'!N31</f>
        <v>0</v>
      </c>
      <c r="G9" s="9">
        <f>+'24-03-336'!Q31</f>
        <v>0</v>
      </c>
      <c r="H9" s="9">
        <f>+'24-03-336'!R31</f>
        <v>0</v>
      </c>
      <c r="I9" s="9">
        <f>+'24-03-336'!S31</f>
        <v>0</v>
      </c>
      <c r="J9" s="9">
        <f>+'24-03-336'!T31</f>
        <v>0</v>
      </c>
      <c r="K9" s="9">
        <f>+'24-03-336'!U31</f>
        <v>0</v>
      </c>
      <c r="L9" s="9">
        <f>+'24-03-336'!V31</f>
        <v>0</v>
      </c>
      <c r="M9" s="9">
        <f>+'24-03-336'!W31</f>
        <v>0</v>
      </c>
      <c r="N9" s="9">
        <f>+'24-03-336'!X31</f>
        <v>0</v>
      </c>
      <c r="O9" s="9">
        <f>+'24-03-336'!Y31</f>
        <v>0</v>
      </c>
      <c r="P9" s="9">
        <f>+'24-03-336'!Z31</f>
        <v>0</v>
      </c>
      <c r="Q9" s="9">
        <f>+'24-03-336'!AA31</f>
        <v>0</v>
      </c>
      <c r="R9" s="9">
        <f>+'24-03-336'!AB31</f>
        <v>0</v>
      </c>
      <c r="S9" s="9">
        <f>+'24-03-336'!AC31</f>
        <v>0</v>
      </c>
      <c r="T9" s="9">
        <f>+'24-03-336'!AD31</f>
        <v>0</v>
      </c>
      <c r="U9" s="9">
        <f>+'24-03-336'!AE31</f>
        <v>0</v>
      </c>
      <c r="V9" s="9">
        <f>+'24-03-336'!AF31</f>
        <v>0</v>
      </c>
      <c r="W9" s="9">
        <f>+'24-03-336'!AG31</f>
        <v>0</v>
      </c>
      <c r="X9" s="11">
        <f>+'24-03-336'!AH20</f>
        <v>0</v>
      </c>
      <c r="Y9" s="11">
        <f>+'24-03-336'!AI31</f>
        <v>0</v>
      </c>
    </row>
    <row r="10" spans="1:25" s="12" customFormat="1" ht="26.25" customHeight="1">
      <c r="A10" s="10" t="s">
        <v>13</v>
      </c>
      <c r="B10" s="9">
        <f>+'24-03-336'!I43</f>
        <v>0</v>
      </c>
      <c r="C10" s="9">
        <f>+'24-03-336'!J43</f>
        <v>0</v>
      </c>
      <c r="D10" s="9">
        <f>+'24-03-336'!L43</f>
        <v>0</v>
      </c>
      <c r="E10" s="9">
        <f>+'24-03-336'!M43</f>
        <v>0</v>
      </c>
      <c r="F10" s="9">
        <f>+'24-03-336'!N43</f>
        <v>0</v>
      </c>
      <c r="G10" s="9">
        <f>+'24-03-336'!Q43</f>
        <v>0</v>
      </c>
      <c r="H10" s="9">
        <f>+'24-03-336'!R43</f>
        <v>0</v>
      </c>
      <c r="I10" s="9">
        <f>+'24-03-336'!S43</f>
        <v>0</v>
      </c>
      <c r="J10" s="9">
        <f>+'24-03-336'!T43</f>
        <v>0</v>
      </c>
      <c r="K10" s="9">
        <f>+'24-03-336'!U43</f>
        <v>0</v>
      </c>
      <c r="L10" s="9">
        <f>+'24-03-336'!V43</f>
        <v>0</v>
      </c>
      <c r="M10" s="9">
        <f>+'24-03-336'!W43</f>
        <v>0</v>
      </c>
      <c r="N10" s="9">
        <f>+'24-03-336'!X43</f>
        <v>0</v>
      </c>
      <c r="O10" s="9">
        <f>+'24-03-336'!Y43</f>
        <v>0</v>
      </c>
      <c r="P10" s="9">
        <f>+'24-03-336'!Z43</f>
        <v>0</v>
      </c>
      <c r="Q10" s="9">
        <f>+'24-03-336'!AA43</f>
        <v>0</v>
      </c>
      <c r="R10" s="9">
        <f>+'24-03-336'!AB43</f>
        <v>0</v>
      </c>
      <c r="S10" s="9">
        <f>+'24-03-336'!AC43</f>
        <v>0</v>
      </c>
      <c r="T10" s="9">
        <f>+'24-03-336'!AD43</f>
        <v>0</v>
      </c>
      <c r="U10" s="9">
        <f>+'24-03-336'!AE43</f>
        <v>0</v>
      </c>
      <c r="V10" s="9">
        <f>+'24-03-336'!AF43</f>
        <v>0</v>
      </c>
      <c r="W10" s="9">
        <f>+'24-03-336'!AG43</f>
        <v>0</v>
      </c>
      <c r="X10" s="11">
        <f>+'24-03-336'!AH21</f>
        <v>0</v>
      </c>
      <c r="Y10" s="11">
        <f>+'24-03-336'!AI43</f>
        <v>0</v>
      </c>
    </row>
    <row r="11" spans="1:25" s="12" customFormat="1" ht="26.25" customHeight="1">
      <c r="A11" s="10" t="s">
        <v>14</v>
      </c>
      <c r="B11" s="9">
        <f>+'24-03-336'!I55</f>
        <v>0</v>
      </c>
      <c r="C11" s="9">
        <f>+'24-03-336'!J55</f>
        <v>0</v>
      </c>
      <c r="D11" s="9">
        <f>+'24-03-336'!L55</f>
        <v>0</v>
      </c>
      <c r="E11" s="9">
        <f>+'24-03-336'!M55</f>
        <v>0</v>
      </c>
      <c r="F11" s="9">
        <f>+'24-03-336'!N55</f>
        <v>0</v>
      </c>
      <c r="G11" s="9">
        <f>+'24-03-336'!Q55</f>
        <v>0</v>
      </c>
      <c r="H11" s="9">
        <f>+'24-03-336'!R55</f>
        <v>0</v>
      </c>
      <c r="I11" s="9">
        <f>+'24-03-336'!S55</f>
        <v>0</v>
      </c>
      <c r="J11" s="9">
        <f>+'24-03-336'!T55</f>
        <v>0</v>
      </c>
      <c r="K11" s="9">
        <f>+'24-03-336'!U55</f>
        <v>0</v>
      </c>
      <c r="L11" s="9">
        <f>+'24-03-336'!V55</f>
        <v>0</v>
      </c>
      <c r="M11" s="9">
        <f>+'24-03-336'!W55</f>
        <v>0</v>
      </c>
      <c r="N11" s="9">
        <f>+'24-03-336'!X55</f>
        <v>0</v>
      </c>
      <c r="O11" s="9">
        <f>+'24-03-336'!Y55</f>
        <v>0</v>
      </c>
      <c r="P11" s="9">
        <f>+'24-03-336'!Z55</f>
        <v>0</v>
      </c>
      <c r="Q11" s="9">
        <f>+'24-03-336'!AA55</f>
        <v>0</v>
      </c>
      <c r="R11" s="9">
        <f>+'24-03-336'!AB55</f>
        <v>0</v>
      </c>
      <c r="S11" s="9">
        <f>+'24-03-336'!AC55</f>
        <v>0</v>
      </c>
      <c r="T11" s="9">
        <f>+'24-03-336'!AD55</f>
        <v>0</v>
      </c>
      <c r="U11" s="9">
        <f>+'24-03-336'!AE55</f>
        <v>0</v>
      </c>
      <c r="V11" s="9">
        <f>+'24-03-336'!AF55</f>
        <v>0</v>
      </c>
      <c r="W11" s="9">
        <f>+'24-03-336'!AG55</f>
        <v>0</v>
      </c>
      <c r="X11" s="11">
        <f>+'24-03-336'!AH22</f>
        <v>0</v>
      </c>
      <c r="Y11" s="11">
        <f>+'24-03-336'!AI55</f>
        <v>0</v>
      </c>
    </row>
    <row r="12" spans="1:25" s="12" customFormat="1" ht="26.25" customHeight="1">
      <c r="A12" s="43" t="s">
        <v>59</v>
      </c>
      <c r="B12" s="9">
        <f>+'24-03-336'!I67</f>
        <v>0</v>
      </c>
      <c r="C12" s="9">
        <f>+'24-03-336'!J67</f>
        <v>0</v>
      </c>
      <c r="D12" s="9">
        <f>+'24-03-336'!L67</f>
        <v>0</v>
      </c>
      <c r="E12" s="9">
        <f>+'24-03-336'!M67</f>
        <v>0</v>
      </c>
      <c r="F12" s="9">
        <f>+'24-03-336'!N67</f>
        <v>0</v>
      </c>
      <c r="G12" s="9">
        <f>+'24-03-336'!Q67</f>
        <v>0</v>
      </c>
      <c r="H12" s="9">
        <f>+'24-03-336'!R67</f>
        <v>0</v>
      </c>
      <c r="I12" s="9">
        <f>+'24-03-336'!S67</f>
        <v>0</v>
      </c>
      <c r="J12" s="9">
        <f>+'24-03-336'!T67</f>
        <v>0</v>
      </c>
      <c r="K12" s="9">
        <f>+'24-03-336'!U67</f>
        <v>0</v>
      </c>
      <c r="L12" s="9">
        <f>+'24-03-336'!V67</f>
        <v>0</v>
      </c>
      <c r="M12" s="9">
        <f>+'24-03-336'!W67</f>
        <v>0</v>
      </c>
      <c r="N12" s="9">
        <f>+'24-03-336'!X67</f>
        <v>0</v>
      </c>
      <c r="O12" s="9">
        <f>+'24-03-336'!Y67</f>
        <v>0</v>
      </c>
      <c r="P12" s="9">
        <f>+'24-03-336'!Z67</f>
        <v>0</v>
      </c>
      <c r="Q12" s="9">
        <f>+'24-03-336'!AA67</f>
        <v>0</v>
      </c>
      <c r="R12" s="9">
        <f>+'24-03-336'!AB67</f>
        <v>0</v>
      </c>
      <c r="S12" s="9">
        <f>+'24-03-336'!AC67</f>
        <v>0</v>
      </c>
      <c r="T12" s="9">
        <f>+'24-03-336'!AD67</f>
        <v>0</v>
      </c>
      <c r="U12" s="9">
        <f>+'24-03-336'!AE67</f>
        <v>0</v>
      </c>
      <c r="V12" s="9">
        <f>+'24-03-336'!AF67</f>
        <v>0</v>
      </c>
      <c r="W12" s="9">
        <f>+'24-03-336'!AG67</f>
        <v>0</v>
      </c>
      <c r="X12" s="11">
        <f>+'24-03-336'!AH23</f>
        <v>0</v>
      </c>
      <c r="Y12" s="11">
        <f>+'24-03-336'!AI67</f>
        <v>0</v>
      </c>
    </row>
    <row r="13" spans="1:25" s="12" customFormat="1" ht="26.25" customHeight="1">
      <c r="A13" s="10" t="s">
        <v>15</v>
      </c>
      <c r="B13" s="9">
        <f>+'24-03-336'!I79</f>
        <v>0</v>
      </c>
      <c r="C13" s="9">
        <f>+'24-03-336'!J79</f>
        <v>0</v>
      </c>
      <c r="D13" s="9">
        <f>+'24-03-336'!L79</f>
        <v>0</v>
      </c>
      <c r="E13" s="9">
        <f>+'24-03-336'!M79</f>
        <v>0</v>
      </c>
      <c r="F13" s="9">
        <f>+'24-03-336'!N79</f>
        <v>0</v>
      </c>
      <c r="G13" s="9">
        <f>+'24-03-336'!Q79</f>
        <v>0</v>
      </c>
      <c r="H13" s="9">
        <f>+'24-03-336'!R79</f>
        <v>0</v>
      </c>
      <c r="I13" s="9">
        <f>+'24-03-336'!S79</f>
        <v>0</v>
      </c>
      <c r="J13" s="9">
        <f>+'24-03-336'!T79</f>
        <v>0</v>
      </c>
      <c r="K13" s="9">
        <f>+'24-03-336'!U79</f>
        <v>0</v>
      </c>
      <c r="L13" s="9">
        <f>+'24-03-336'!V79</f>
        <v>0</v>
      </c>
      <c r="M13" s="9">
        <f>+'24-03-336'!W79</f>
        <v>0</v>
      </c>
      <c r="N13" s="9">
        <f>+'24-03-336'!X79</f>
        <v>0</v>
      </c>
      <c r="O13" s="9">
        <f>+'24-03-336'!Y79</f>
        <v>0</v>
      </c>
      <c r="P13" s="9">
        <f>+'24-03-336'!Z79</f>
        <v>0</v>
      </c>
      <c r="Q13" s="9">
        <f>+'24-03-336'!AA79</f>
        <v>0</v>
      </c>
      <c r="R13" s="9">
        <f>+'24-03-336'!AB79</f>
        <v>0</v>
      </c>
      <c r="S13" s="9">
        <f>+'24-03-336'!AC79</f>
        <v>0</v>
      </c>
      <c r="T13" s="9">
        <f>+'24-03-336'!AD79</f>
        <v>0</v>
      </c>
      <c r="U13" s="9">
        <f>+'24-03-336'!AE79</f>
        <v>0</v>
      </c>
      <c r="V13" s="9">
        <f>+'24-03-336'!AF79</f>
        <v>0</v>
      </c>
      <c r="W13" s="9">
        <f>+'24-03-336'!AG79</f>
        <v>0</v>
      </c>
      <c r="X13" s="11">
        <f>+'24-03-336'!AH24</f>
        <v>0</v>
      </c>
      <c r="Y13" s="11">
        <f>+'24-03-336'!AI79</f>
        <v>0</v>
      </c>
    </row>
    <row r="14" spans="1:25" s="12" customFormat="1" ht="26.25" customHeight="1">
      <c r="A14" s="10" t="s">
        <v>16</v>
      </c>
      <c r="B14" s="9">
        <f>+'24-03-336'!I91</f>
        <v>0</v>
      </c>
      <c r="C14" s="9">
        <f>+'24-03-336'!J91</f>
        <v>0</v>
      </c>
      <c r="D14" s="9">
        <f>+'24-03-336'!L91</f>
        <v>0</v>
      </c>
      <c r="E14" s="9">
        <f>+'24-03-336'!M91</f>
        <v>0</v>
      </c>
      <c r="F14" s="9">
        <f>+'24-03-336'!N91</f>
        <v>0</v>
      </c>
      <c r="G14" s="9">
        <f>+'24-03-336'!Q91</f>
        <v>0</v>
      </c>
      <c r="H14" s="9">
        <f>+'24-03-336'!R91</f>
        <v>0</v>
      </c>
      <c r="I14" s="9">
        <f>+'24-03-336'!S91</f>
        <v>0</v>
      </c>
      <c r="J14" s="9">
        <f>+'24-03-336'!T91</f>
        <v>0</v>
      </c>
      <c r="K14" s="9">
        <f>+'24-03-336'!U91</f>
        <v>0</v>
      </c>
      <c r="L14" s="9">
        <f>+'24-03-336'!V91</f>
        <v>0</v>
      </c>
      <c r="M14" s="9">
        <f>+'24-03-336'!W91</f>
        <v>0</v>
      </c>
      <c r="N14" s="9">
        <f>+'24-03-336'!X91</f>
        <v>0</v>
      </c>
      <c r="O14" s="9">
        <f>+'24-03-336'!Y91</f>
        <v>0</v>
      </c>
      <c r="P14" s="9">
        <f>+'24-03-336'!Z91</f>
        <v>0</v>
      </c>
      <c r="Q14" s="9">
        <f>+'24-03-336'!AA91</f>
        <v>0</v>
      </c>
      <c r="R14" s="9">
        <f>+'24-03-336'!AB91</f>
        <v>0</v>
      </c>
      <c r="S14" s="9">
        <f>+'24-03-336'!AC91</f>
        <v>0</v>
      </c>
      <c r="T14" s="9">
        <f>+'24-03-336'!AD91</f>
        <v>0</v>
      </c>
      <c r="U14" s="9">
        <f>+'24-03-336'!AE91</f>
        <v>0</v>
      </c>
      <c r="V14" s="9">
        <f>+'24-03-336'!AF91</f>
        <v>0</v>
      </c>
      <c r="W14" s="9">
        <f>+'24-03-336'!AG91</f>
        <v>0</v>
      </c>
      <c r="X14" s="11">
        <f>+'24-03-336'!AH25</f>
        <v>0</v>
      </c>
      <c r="Y14" s="11">
        <f>+'24-03-336'!AI91</f>
        <v>0</v>
      </c>
    </row>
    <row r="15" spans="1:25" s="12" customFormat="1" ht="26.25" customHeight="1">
      <c r="A15" s="43" t="s">
        <v>63</v>
      </c>
      <c r="B15" s="9">
        <f>+'24-03-336'!I103</f>
        <v>0</v>
      </c>
      <c r="C15" s="9">
        <f>+'24-03-336'!J103</f>
        <v>0</v>
      </c>
      <c r="D15" s="9">
        <f>+'24-03-336'!L103</f>
        <v>0</v>
      </c>
      <c r="E15" s="9">
        <f>+'24-03-336'!M103</f>
        <v>0</v>
      </c>
      <c r="F15" s="9">
        <f>+'24-03-336'!N103</f>
        <v>0</v>
      </c>
      <c r="G15" s="9">
        <f>+'24-03-336'!Q103</f>
        <v>0</v>
      </c>
      <c r="H15" s="9">
        <f>+'24-03-336'!R103</f>
        <v>0</v>
      </c>
      <c r="I15" s="9">
        <f>+'24-03-336'!S103</f>
        <v>0</v>
      </c>
      <c r="J15" s="9">
        <f>+'24-03-336'!T103</f>
        <v>0</v>
      </c>
      <c r="K15" s="9">
        <f>+'24-03-336'!U103</f>
        <v>0</v>
      </c>
      <c r="L15" s="9">
        <f>+'24-03-336'!V103</f>
        <v>0</v>
      </c>
      <c r="M15" s="9">
        <f>+'24-03-336'!W103</f>
        <v>0</v>
      </c>
      <c r="N15" s="9">
        <f>+'24-03-336'!X103</f>
        <v>0</v>
      </c>
      <c r="O15" s="9">
        <f>+'24-03-336'!Y103</f>
        <v>0</v>
      </c>
      <c r="P15" s="9">
        <f>+'24-03-336'!Z103</f>
        <v>0</v>
      </c>
      <c r="Q15" s="9">
        <f>+'24-03-336'!AA103</f>
        <v>0</v>
      </c>
      <c r="R15" s="9">
        <f>+'24-03-336'!AB103</f>
        <v>0</v>
      </c>
      <c r="S15" s="9">
        <f>+'24-03-336'!AC103</f>
        <v>0</v>
      </c>
      <c r="T15" s="9">
        <f>+'24-03-336'!AD103</f>
        <v>0</v>
      </c>
      <c r="U15" s="9">
        <f>+'24-03-336'!AE103</f>
        <v>0</v>
      </c>
      <c r="V15" s="9">
        <f>+'24-03-336'!AF103</f>
        <v>0</v>
      </c>
      <c r="W15" s="9">
        <f>+'24-03-336'!AG103</f>
        <v>0</v>
      </c>
      <c r="X15" s="11">
        <f>+'24-03-336'!AH26</f>
        <v>0</v>
      </c>
      <c r="Y15" s="11">
        <f>+'24-03-336'!AI103</f>
        <v>0</v>
      </c>
    </row>
    <row r="16" spans="1:25" s="12" customFormat="1" ht="26.25" customHeight="1">
      <c r="A16" s="43" t="s">
        <v>65</v>
      </c>
      <c r="B16" s="9">
        <f>+'24-03-336'!I115</f>
        <v>0</v>
      </c>
      <c r="C16" s="9">
        <f>+'24-03-336'!J115</f>
        <v>0</v>
      </c>
      <c r="D16" s="9">
        <f>+'24-03-336'!L115</f>
        <v>0</v>
      </c>
      <c r="E16" s="9">
        <f>+'24-03-336'!M115</f>
        <v>0</v>
      </c>
      <c r="F16" s="9">
        <f>+'24-03-336'!N115</f>
        <v>0</v>
      </c>
      <c r="G16" s="9">
        <f>+'24-03-336'!Q115</f>
        <v>0</v>
      </c>
      <c r="H16" s="9">
        <f>+'24-03-336'!R115</f>
        <v>0</v>
      </c>
      <c r="I16" s="9">
        <f>+'24-03-336'!S115</f>
        <v>0</v>
      </c>
      <c r="J16" s="9">
        <f>+'24-03-336'!T115</f>
        <v>0</v>
      </c>
      <c r="K16" s="9">
        <f>+'24-03-336'!U115</f>
        <v>0</v>
      </c>
      <c r="L16" s="9">
        <f>+'24-03-336'!V115</f>
        <v>0</v>
      </c>
      <c r="M16" s="9">
        <f>+'24-03-336'!W115</f>
        <v>0</v>
      </c>
      <c r="N16" s="9">
        <f>+'24-03-336'!X115</f>
        <v>0</v>
      </c>
      <c r="O16" s="9">
        <f>+'24-03-336'!Y115</f>
        <v>0</v>
      </c>
      <c r="P16" s="9">
        <f>+'24-03-336'!Z115</f>
        <v>0</v>
      </c>
      <c r="Q16" s="9">
        <f>+'24-03-336'!AA115</f>
        <v>0</v>
      </c>
      <c r="R16" s="9">
        <f>+'24-03-336'!AB115</f>
        <v>0</v>
      </c>
      <c r="S16" s="9">
        <f>+'24-03-336'!AC115</f>
        <v>0</v>
      </c>
      <c r="T16" s="9">
        <f>+'24-03-336'!AD115</f>
        <v>0</v>
      </c>
      <c r="U16" s="9">
        <f>+'24-03-336'!AE115</f>
        <v>0</v>
      </c>
      <c r="V16" s="9">
        <f>+'24-03-336'!AF115</f>
        <v>0</v>
      </c>
      <c r="W16" s="9">
        <f>+'24-03-336'!AG115</f>
        <v>0</v>
      </c>
      <c r="X16" s="11">
        <f>+'24-03-336'!AH27</f>
        <v>0</v>
      </c>
      <c r="Y16" s="11">
        <f>+'24-03-336'!AI115</f>
        <v>0</v>
      </c>
    </row>
    <row r="17" spans="1:25" s="12" customFormat="1" ht="26.25" customHeight="1">
      <c r="A17" s="10" t="s">
        <v>17</v>
      </c>
      <c r="B17" s="9">
        <f>+'24-03-336'!I127</f>
        <v>0</v>
      </c>
      <c r="C17" s="9">
        <f>+'24-03-336'!J127</f>
        <v>0</v>
      </c>
      <c r="D17" s="9">
        <f>+'24-03-336'!L127</f>
        <v>0</v>
      </c>
      <c r="E17" s="9">
        <f>+'24-03-336'!M127</f>
        <v>0</v>
      </c>
      <c r="F17" s="9">
        <f>+'24-03-336'!N127</f>
        <v>0</v>
      </c>
      <c r="G17" s="9">
        <f>+'24-03-336'!Q127</f>
        <v>0</v>
      </c>
      <c r="H17" s="9">
        <f>+'24-03-336'!R127</f>
        <v>0</v>
      </c>
      <c r="I17" s="9">
        <f>+'24-03-336'!S127</f>
        <v>0</v>
      </c>
      <c r="J17" s="9">
        <f>+'24-03-336'!T127</f>
        <v>0</v>
      </c>
      <c r="K17" s="9">
        <f>+'24-03-336'!U127</f>
        <v>0</v>
      </c>
      <c r="L17" s="9">
        <f>+'24-03-336'!V127</f>
        <v>0</v>
      </c>
      <c r="M17" s="9">
        <f>+'24-03-336'!W127</f>
        <v>0</v>
      </c>
      <c r="N17" s="9">
        <f>+'24-03-336'!X127</f>
        <v>0</v>
      </c>
      <c r="O17" s="9">
        <f>+'24-03-336'!Y127</f>
        <v>0</v>
      </c>
      <c r="P17" s="9">
        <f>+'24-03-336'!Z127</f>
        <v>0</v>
      </c>
      <c r="Q17" s="9">
        <f>+'24-03-336'!AA127</f>
        <v>0</v>
      </c>
      <c r="R17" s="9">
        <f>+'24-03-336'!AB127</f>
        <v>0</v>
      </c>
      <c r="S17" s="9">
        <f>+'24-03-336'!AC127</f>
        <v>0</v>
      </c>
      <c r="T17" s="9">
        <f>+'24-03-336'!AD127</f>
        <v>0</v>
      </c>
      <c r="U17" s="9">
        <f>+'24-03-336'!AE127</f>
        <v>0</v>
      </c>
      <c r="V17" s="9">
        <f>+'24-03-336'!AF127</f>
        <v>0</v>
      </c>
      <c r="W17" s="9">
        <f>+'24-03-336'!AG127</f>
        <v>0</v>
      </c>
      <c r="X17" s="11">
        <f>+'24-03-336'!AH28</f>
        <v>0</v>
      </c>
      <c r="Y17" s="11">
        <f>+'24-03-336'!AI127</f>
        <v>0</v>
      </c>
    </row>
    <row r="18" spans="1:25" s="12" customFormat="1" ht="26.25" customHeight="1">
      <c r="A18" s="43" t="s">
        <v>68</v>
      </c>
      <c r="B18" s="9">
        <f>+'24-03-336'!I139</f>
        <v>0</v>
      </c>
      <c r="C18" s="9">
        <f>+'24-03-336'!J139</f>
        <v>0</v>
      </c>
      <c r="D18" s="9">
        <f>+'24-03-336'!L139</f>
        <v>0</v>
      </c>
      <c r="E18" s="9">
        <f>+'24-03-336'!M139</f>
        <v>0</v>
      </c>
      <c r="F18" s="9">
        <f>+'24-03-336'!N139</f>
        <v>0</v>
      </c>
      <c r="G18" s="9">
        <f>+'24-03-336'!Q139</f>
        <v>0</v>
      </c>
      <c r="H18" s="9">
        <f>+'24-03-336'!R139</f>
        <v>0</v>
      </c>
      <c r="I18" s="9">
        <f>+'24-03-336'!S139</f>
        <v>0</v>
      </c>
      <c r="J18" s="9">
        <f>+'24-03-336'!T139</f>
        <v>0</v>
      </c>
      <c r="K18" s="9">
        <f>+'24-03-336'!U139</f>
        <v>0</v>
      </c>
      <c r="L18" s="9">
        <f>+'24-03-336'!V139</f>
        <v>0</v>
      </c>
      <c r="M18" s="9">
        <f>+'24-03-336'!W139</f>
        <v>0</v>
      </c>
      <c r="N18" s="9">
        <f>+'24-03-336'!X139</f>
        <v>0</v>
      </c>
      <c r="O18" s="9">
        <f>+'24-03-336'!Y139</f>
        <v>0</v>
      </c>
      <c r="P18" s="9">
        <f>+'24-03-336'!Z139</f>
        <v>0</v>
      </c>
      <c r="Q18" s="9">
        <f>+'24-03-336'!AA139</f>
        <v>0</v>
      </c>
      <c r="R18" s="9">
        <f>+'24-03-336'!AB139</f>
        <v>0</v>
      </c>
      <c r="S18" s="9">
        <f>+'24-03-336'!AC139</f>
        <v>0</v>
      </c>
      <c r="T18" s="9">
        <f>+'24-03-336'!AD139</f>
        <v>0</v>
      </c>
      <c r="U18" s="9">
        <f>+'24-03-336'!AE139</f>
        <v>0</v>
      </c>
      <c r="V18" s="9">
        <f>+'24-03-336'!AF139</f>
        <v>0</v>
      </c>
      <c r="W18" s="9">
        <f>+'24-03-336'!AG139</f>
        <v>0</v>
      </c>
      <c r="X18" s="11">
        <f>+'24-03-336'!AH29</f>
        <v>0</v>
      </c>
      <c r="Y18" s="11">
        <f>+'24-03-336'!AI139</f>
        <v>0</v>
      </c>
    </row>
    <row r="19" spans="1:25" s="12" customFormat="1" ht="26.25" customHeight="1">
      <c r="A19" s="10" t="s">
        <v>18</v>
      </c>
      <c r="B19" s="9">
        <f>+'24-03-336'!I151</f>
        <v>0</v>
      </c>
      <c r="C19" s="9">
        <f>+'24-03-336'!J151</f>
        <v>0</v>
      </c>
      <c r="D19" s="9">
        <f>+'24-03-336'!L151</f>
        <v>0</v>
      </c>
      <c r="E19" s="9">
        <f>+'24-03-336'!M151</f>
        <v>0</v>
      </c>
      <c r="F19" s="9">
        <f>+'24-03-336'!N151</f>
        <v>0</v>
      </c>
      <c r="G19" s="9">
        <f>+'24-03-336'!Q151</f>
        <v>0</v>
      </c>
      <c r="H19" s="9">
        <f>+'24-03-336'!R151</f>
        <v>0</v>
      </c>
      <c r="I19" s="9">
        <f>+'24-03-336'!S151</f>
        <v>0</v>
      </c>
      <c r="J19" s="9">
        <f>+'24-03-336'!T151</f>
        <v>0</v>
      </c>
      <c r="K19" s="9">
        <f>+'24-03-336'!U151</f>
        <v>0</v>
      </c>
      <c r="L19" s="9">
        <f>+'24-03-336'!V151</f>
        <v>0</v>
      </c>
      <c r="M19" s="9">
        <f>+'24-03-336'!W151</f>
        <v>0</v>
      </c>
      <c r="N19" s="9">
        <f>+'24-03-336'!X151</f>
        <v>0</v>
      </c>
      <c r="O19" s="9">
        <f>+'24-03-336'!Y151</f>
        <v>0</v>
      </c>
      <c r="P19" s="9">
        <f>+'24-03-336'!Z151</f>
        <v>0</v>
      </c>
      <c r="Q19" s="9">
        <f>+'24-03-336'!AA151</f>
        <v>0</v>
      </c>
      <c r="R19" s="9">
        <f>+'24-03-336'!AB151</f>
        <v>0</v>
      </c>
      <c r="S19" s="9">
        <f>+'24-03-336'!AC151</f>
        <v>0</v>
      </c>
      <c r="T19" s="9">
        <f>+'24-03-336'!AD151</f>
        <v>0</v>
      </c>
      <c r="U19" s="9">
        <f>+'24-03-336'!AE151</f>
        <v>0</v>
      </c>
      <c r="V19" s="9">
        <f>+'24-03-336'!AF151</f>
        <v>0</v>
      </c>
      <c r="W19" s="9">
        <f>+'24-03-336'!AG151</f>
        <v>0</v>
      </c>
      <c r="X19" s="11">
        <f>+'24-03-336'!AH30</f>
        <v>0</v>
      </c>
      <c r="Y19" s="11">
        <f>+'24-03-336'!AI151</f>
        <v>0</v>
      </c>
    </row>
    <row r="20" spans="1:25" s="12" customFormat="1" ht="26.25" customHeight="1">
      <c r="A20" s="15" t="s">
        <v>71</v>
      </c>
      <c r="B20" s="9">
        <f>+'24-03-336'!I163</f>
        <v>0</v>
      </c>
      <c r="C20" s="9">
        <f>+'24-03-336'!J163</f>
        <v>0</v>
      </c>
      <c r="D20" s="9">
        <f>+'24-03-336'!L163</f>
        <v>0</v>
      </c>
      <c r="E20" s="9">
        <f>+'24-03-336'!M163</f>
        <v>0</v>
      </c>
      <c r="F20" s="9">
        <f>+'24-03-336'!N163</f>
        <v>0</v>
      </c>
      <c r="G20" s="9">
        <f>+'24-03-336'!Q163</f>
        <v>0</v>
      </c>
      <c r="H20" s="9">
        <f>+'24-03-336'!R163</f>
        <v>0</v>
      </c>
      <c r="I20" s="9">
        <f>+'24-03-336'!S163</f>
        <v>0</v>
      </c>
      <c r="J20" s="9">
        <f>+'24-03-336'!T163</f>
        <v>0</v>
      </c>
      <c r="K20" s="9">
        <f>+'24-03-336'!U163</f>
        <v>0</v>
      </c>
      <c r="L20" s="9">
        <f>+'24-03-336'!V163</f>
        <v>0</v>
      </c>
      <c r="M20" s="9">
        <f>+'24-03-336'!W163</f>
        <v>0</v>
      </c>
      <c r="N20" s="9">
        <f>+'24-03-336'!X163</f>
        <v>0</v>
      </c>
      <c r="O20" s="9">
        <f>+'24-03-336'!Y163</f>
        <v>0</v>
      </c>
      <c r="P20" s="9">
        <f>+'24-03-336'!Z163</f>
        <v>0</v>
      </c>
      <c r="Q20" s="9">
        <f>+'24-03-336'!AA163</f>
        <v>0</v>
      </c>
      <c r="R20" s="9">
        <f>+'24-03-336'!AB163</f>
        <v>0</v>
      </c>
      <c r="S20" s="9">
        <f>+'24-03-336'!AC163</f>
        <v>0</v>
      </c>
      <c r="T20" s="9">
        <f>+'24-03-336'!AD163</f>
        <v>0</v>
      </c>
      <c r="U20" s="9">
        <f>+'24-03-336'!AE163</f>
        <v>0</v>
      </c>
      <c r="V20" s="9">
        <f>+'24-03-336'!AF163</f>
        <v>0</v>
      </c>
      <c r="W20" s="9">
        <f>+'24-03-336'!AG163</f>
        <v>0</v>
      </c>
      <c r="X20" s="11">
        <f>+'24-03-336'!AH31</f>
        <v>0</v>
      </c>
      <c r="Y20" s="11">
        <f>+'24-03-336'!AI163</f>
        <v>0</v>
      </c>
    </row>
    <row r="21" spans="1:25" s="12" customFormat="1" ht="26.25" customHeight="1">
      <c r="A21" s="13" t="s">
        <v>20</v>
      </c>
      <c r="B21" s="9">
        <f>+'24-03-336'!I175</f>
        <v>0</v>
      </c>
      <c r="C21" s="9">
        <f>+'24-03-336'!J175</f>
        <v>0</v>
      </c>
      <c r="D21" s="9">
        <f>+'24-03-336'!L175</f>
        <v>0</v>
      </c>
      <c r="E21" s="9">
        <f>+'24-03-336'!M175</f>
        <v>0</v>
      </c>
      <c r="F21" s="9">
        <f>+'24-03-336'!N175</f>
        <v>0</v>
      </c>
      <c r="G21" s="9">
        <f>+'24-03-336'!Q175</f>
        <v>0</v>
      </c>
      <c r="H21" s="9">
        <f>+'24-03-336'!R175</f>
        <v>0</v>
      </c>
      <c r="I21" s="9">
        <f>+'24-03-336'!S175</f>
        <v>0</v>
      </c>
      <c r="J21" s="9">
        <f>+'24-03-336'!T175</f>
        <v>0</v>
      </c>
      <c r="K21" s="9">
        <f>+'24-03-336'!U175</f>
        <v>0</v>
      </c>
      <c r="L21" s="9">
        <f>+'24-03-336'!V175</f>
        <v>0</v>
      </c>
      <c r="M21" s="9">
        <f>+'24-03-336'!W175</f>
        <v>0</v>
      </c>
      <c r="N21" s="9">
        <f>+'24-03-336'!X175</f>
        <v>0</v>
      </c>
      <c r="O21" s="9">
        <f>+'24-03-336'!Y175</f>
        <v>0</v>
      </c>
      <c r="P21" s="9">
        <f>+'24-03-336'!Z175</f>
        <v>0</v>
      </c>
      <c r="Q21" s="9">
        <f>+'24-03-336'!AA175</f>
        <v>0</v>
      </c>
      <c r="R21" s="9">
        <f>+'24-03-336'!AB175</f>
        <v>0</v>
      </c>
      <c r="S21" s="9">
        <f>+'24-03-336'!AC175</f>
        <v>0</v>
      </c>
      <c r="T21" s="9">
        <f>+'24-03-336'!AD175</f>
        <v>0</v>
      </c>
      <c r="U21" s="9">
        <f>+'24-03-336'!AE175</f>
        <v>0</v>
      </c>
      <c r="V21" s="9">
        <f>+'24-03-336'!AF175</f>
        <v>0</v>
      </c>
      <c r="W21" s="9">
        <f>+'24-03-336'!AG175</f>
        <v>0</v>
      </c>
      <c r="X21" s="11">
        <f>+'24-03-336'!AH32</f>
        <v>0</v>
      </c>
      <c r="Y21" s="11">
        <f>+'24-03-336'!AI175</f>
        <v>0</v>
      </c>
    </row>
    <row r="22" spans="1:25" s="12" customFormat="1" ht="26.25" customHeight="1">
      <c r="A22" s="13" t="s">
        <v>19</v>
      </c>
      <c r="B22" s="9">
        <f>+'24-03-336'!I187</f>
        <v>0</v>
      </c>
      <c r="C22" s="9">
        <f>+'24-03-336'!J187</f>
        <v>0</v>
      </c>
      <c r="D22" s="9">
        <f>+'24-03-336'!L187</f>
        <v>0</v>
      </c>
      <c r="E22" s="9">
        <f>+'24-03-336'!M187</f>
        <v>0</v>
      </c>
      <c r="F22" s="9">
        <f>+'24-03-336'!N187</f>
        <v>0</v>
      </c>
      <c r="G22" s="9">
        <f>+'24-03-336'!Q187</f>
        <v>0</v>
      </c>
      <c r="H22" s="9">
        <f>+'24-03-336'!R187</f>
        <v>0</v>
      </c>
      <c r="I22" s="9">
        <f>+'24-03-336'!S187</f>
        <v>0</v>
      </c>
      <c r="J22" s="9">
        <f>+'24-03-336'!T187</f>
        <v>0</v>
      </c>
      <c r="K22" s="9">
        <f>+'24-03-336'!U187</f>
        <v>0</v>
      </c>
      <c r="L22" s="9">
        <f>+'24-03-336'!V187</f>
        <v>0</v>
      </c>
      <c r="M22" s="9">
        <f>+'24-03-336'!W187</f>
        <v>0</v>
      </c>
      <c r="N22" s="9">
        <f>+'24-03-336'!X187</f>
        <v>0</v>
      </c>
      <c r="O22" s="9">
        <f>+'24-03-336'!Y187</f>
        <v>0</v>
      </c>
      <c r="P22" s="9">
        <f>+'24-03-336'!Z187</f>
        <v>0</v>
      </c>
      <c r="Q22" s="9">
        <f>+'24-03-336'!AA187</f>
        <v>0</v>
      </c>
      <c r="R22" s="9">
        <f>+'24-03-336'!AB187</f>
        <v>0</v>
      </c>
      <c r="S22" s="9">
        <f>+'24-03-336'!AC187</f>
        <v>0</v>
      </c>
      <c r="T22" s="9">
        <f>+'24-03-336'!AD187</f>
        <v>0</v>
      </c>
      <c r="U22" s="9">
        <f>+'24-03-336'!AE187</f>
        <v>0</v>
      </c>
      <c r="V22" s="9">
        <f>+'24-03-336'!AF187</f>
        <v>0</v>
      </c>
      <c r="W22" s="9">
        <f>+'24-03-336'!AG187</f>
        <v>0</v>
      </c>
      <c r="X22" s="11">
        <f>+'24-03-336'!AH33</f>
        <v>0</v>
      </c>
      <c r="Y22" s="11">
        <f>+'24-03-336'!AI187</f>
        <v>0</v>
      </c>
    </row>
    <row r="23" spans="1:25" s="12" customFormat="1" ht="26.25" customHeight="1">
      <c r="A23" s="14" t="s">
        <v>49</v>
      </c>
      <c r="B23" s="9">
        <f>+'24-03-336'!I190</f>
        <v>226701000</v>
      </c>
      <c r="C23" s="9">
        <f>+'24-03-336'!J190</f>
        <v>226701000</v>
      </c>
      <c r="D23" s="9">
        <f>+'24-03-336'!L190</f>
        <v>0</v>
      </c>
      <c r="E23" s="9">
        <f>+'24-03-336'!M190</f>
        <v>0</v>
      </c>
      <c r="F23" s="9">
        <f>+'24-03-336'!N190</f>
        <v>0</v>
      </c>
      <c r="G23" s="9">
        <f>+'24-03-336'!Q190</f>
        <v>0</v>
      </c>
      <c r="H23" s="9">
        <f>+'24-03-336'!R190</f>
        <v>0</v>
      </c>
      <c r="I23" s="9">
        <f>+'24-03-336'!S190</f>
        <v>0</v>
      </c>
      <c r="J23" s="9">
        <f>+'24-03-336'!T190</f>
        <v>0</v>
      </c>
      <c r="K23" s="9">
        <f>+'24-03-336'!U190</f>
        <v>113350500</v>
      </c>
      <c r="L23" s="9">
        <f>+'24-03-336'!V190</f>
        <v>0</v>
      </c>
      <c r="M23" s="9">
        <f>+'24-03-336'!W190</f>
        <v>0</v>
      </c>
      <c r="N23" s="9">
        <f>+'24-03-336'!X190</f>
        <v>113350500</v>
      </c>
      <c r="O23" s="9">
        <f>+'24-03-336'!Y190</f>
        <v>0</v>
      </c>
      <c r="P23" s="9">
        <f>+'24-03-336'!Z190</f>
        <v>0</v>
      </c>
      <c r="Q23" s="9">
        <f>+'24-03-336'!AA190</f>
        <v>113350500</v>
      </c>
      <c r="R23" s="9">
        <f>+'24-03-336'!AB190</f>
        <v>113350500</v>
      </c>
      <c r="S23" s="9">
        <f>+'24-03-336'!AC190</f>
        <v>0</v>
      </c>
      <c r="T23" s="9">
        <f>+'24-03-336'!AD190</f>
        <v>0</v>
      </c>
      <c r="U23" s="9">
        <f>+'24-03-336'!AE190</f>
        <v>0</v>
      </c>
      <c r="V23" s="9">
        <f>+'24-03-336'!AF190</f>
        <v>0</v>
      </c>
      <c r="W23" s="9">
        <f>+'24-03-336'!AG190</f>
        <v>226701000</v>
      </c>
      <c r="X23" s="11">
        <f>+'24-03-336'!AH34</f>
        <v>0</v>
      </c>
      <c r="Y23" s="11">
        <f>+'24-03-336'!AI190</f>
        <v>1</v>
      </c>
    </row>
    <row r="24" spans="1:25" ht="36" customHeight="1">
      <c r="A24" s="66" t="str">
        <f>"TOTAL ASIG."&amp;" "&amp;$A$5</f>
        <v xml:space="preserve">TOTAL ASIG. 24-03-336  PROGRAMA DE IDENTIFICACION </v>
      </c>
      <c r="B24" s="67">
        <f t="shared" ref="B24:W24" si="0">SUM(B8:B23)</f>
        <v>226701000</v>
      </c>
      <c r="C24" s="67">
        <f t="shared" si="0"/>
        <v>226701000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113350500</v>
      </c>
      <c r="L24" s="70">
        <f t="shared" si="0"/>
        <v>0</v>
      </c>
      <c r="M24" s="70">
        <f t="shared" si="0"/>
        <v>0</v>
      </c>
      <c r="N24" s="67">
        <f t="shared" si="0"/>
        <v>113350500</v>
      </c>
      <c r="O24" s="70">
        <f t="shared" si="0"/>
        <v>0</v>
      </c>
      <c r="P24" s="70">
        <f t="shared" si="0"/>
        <v>0</v>
      </c>
      <c r="Q24" s="70">
        <f t="shared" si="0"/>
        <v>113350500</v>
      </c>
      <c r="R24" s="67">
        <f t="shared" si="0"/>
        <v>113350500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226701000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29" scale="76" fitToHeight="8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P176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21.7109375" style="2" bestFit="1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1.42578125" style="6" customWidth="1" collapsed="1"/>
    <col min="25" max="27" width="11.42578125" style="6" customWidth="1" outlineLevel="1"/>
    <col min="28" max="28" width="11.42578125" style="6" customWidth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95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81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9" t="s">
        <v>6</v>
      </c>
      <c r="H7" s="79" t="s">
        <v>7</v>
      </c>
      <c r="I7" s="192"/>
      <c r="J7" s="192"/>
      <c r="K7" s="181"/>
      <c r="L7" s="80" t="s">
        <v>11</v>
      </c>
      <c r="M7" s="80" t="s">
        <v>22</v>
      </c>
      <c r="N7" s="84" t="s">
        <v>75</v>
      </c>
      <c r="O7" s="181"/>
      <c r="P7" s="183"/>
      <c r="Q7" s="80" t="s">
        <v>35</v>
      </c>
      <c r="R7" s="80" t="s">
        <v>36</v>
      </c>
      <c r="S7" s="80" t="s">
        <v>37</v>
      </c>
      <c r="T7" s="200"/>
      <c r="U7" s="80" t="s">
        <v>38</v>
      </c>
      <c r="V7" s="80" t="s">
        <v>39</v>
      </c>
      <c r="W7" s="80" t="s">
        <v>40</v>
      </c>
      <c r="X7" s="189"/>
      <c r="Y7" s="80" t="s">
        <v>41</v>
      </c>
      <c r="Z7" s="80" t="s">
        <v>42</v>
      </c>
      <c r="AA7" s="80" t="s">
        <v>43</v>
      </c>
      <c r="AB7" s="200"/>
      <c r="AC7" s="80" t="s">
        <v>44</v>
      </c>
      <c r="AD7" s="80" t="s">
        <v>45</v>
      </c>
      <c r="AE7" s="80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28187891000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87">
        <v>1</v>
      </c>
      <c r="B189" s="121" t="s">
        <v>176</v>
      </c>
      <c r="C189" s="122">
        <v>41992</v>
      </c>
      <c r="D189" s="123" t="s">
        <v>177</v>
      </c>
      <c r="E189" s="124" t="s">
        <v>178</v>
      </c>
      <c r="F189" s="121" t="s">
        <v>179</v>
      </c>
      <c r="G189" s="125">
        <v>41640</v>
      </c>
      <c r="H189" s="125">
        <v>42004</v>
      </c>
      <c r="I189" s="209"/>
      <c r="J189" s="126">
        <v>28187891000</v>
      </c>
      <c r="K189" s="127"/>
      <c r="L189" s="128"/>
      <c r="M189" s="128"/>
      <c r="N189" s="128"/>
      <c r="O189" s="121" t="s">
        <v>180</v>
      </c>
      <c r="P189" s="39"/>
      <c r="Q189" s="126">
        <v>2348990917</v>
      </c>
      <c r="R189" s="126">
        <v>2348990917</v>
      </c>
      <c r="S189" s="120">
        <v>2348990917</v>
      </c>
      <c r="T189" s="94">
        <f>SUM(Q189:S189)</f>
        <v>7046972751</v>
      </c>
      <c r="U189" s="120">
        <v>2348990917</v>
      </c>
      <c r="V189" s="35"/>
      <c r="W189" s="35"/>
      <c r="X189" s="94">
        <f>SUM(U189:W189)</f>
        <v>2348990917</v>
      </c>
      <c r="Y189" s="35">
        <v>7392615886</v>
      </c>
      <c r="Z189" s="35">
        <v>2653112638</v>
      </c>
      <c r="AA189" s="35"/>
      <c r="AB189" s="94">
        <f>SUM(Y189:AA189)</f>
        <v>10045728524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19441692192</v>
      </c>
      <c r="AH189" s="41">
        <f>IF(ISERROR(AG189/I188),0,AG189/I188)</f>
        <v>0.68971787183368916</v>
      </c>
      <c r="AI189" s="42">
        <f>IF(ISERROR(AG189/$AG$191),"-",AG189/$AG$191)</f>
        <v>1</v>
      </c>
    </row>
    <row r="190" spans="1:35" s="17" customForma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I188</f>
        <v>28187891000</v>
      </c>
      <c r="J190" s="55">
        <f>SUM(J189:J189)</f>
        <v>28187891000</v>
      </c>
      <c r="K190" s="77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8"/>
      <c r="Q190" s="55">
        <f t="shared" ref="Q190:AG190" si="121">SUM(Q189:Q189)</f>
        <v>2348990917</v>
      </c>
      <c r="R190" s="55">
        <f t="shared" si="121"/>
        <v>2348990917</v>
      </c>
      <c r="S190" s="55">
        <f t="shared" si="121"/>
        <v>2348990917</v>
      </c>
      <c r="T190" s="60">
        <f t="shared" si="121"/>
        <v>7046972751</v>
      </c>
      <c r="U190" s="55">
        <f t="shared" si="121"/>
        <v>2348990917</v>
      </c>
      <c r="V190" s="55">
        <f t="shared" si="121"/>
        <v>0</v>
      </c>
      <c r="W190" s="55">
        <f t="shared" si="121"/>
        <v>0</v>
      </c>
      <c r="X190" s="60">
        <f t="shared" si="121"/>
        <v>2348990917</v>
      </c>
      <c r="Y190" s="55">
        <f t="shared" si="121"/>
        <v>7392615886</v>
      </c>
      <c r="Z190" s="55">
        <f t="shared" si="121"/>
        <v>2653112638</v>
      </c>
      <c r="AA190" s="55">
        <f t="shared" si="121"/>
        <v>0</v>
      </c>
      <c r="AB190" s="60">
        <f t="shared" si="121"/>
        <v>10045728524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19441692192</v>
      </c>
      <c r="AH190" s="54">
        <f>IF(ISERROR(AG190/I190),0,AG190/I190)</f>
        <v>0.68971787183368916</v>
      </c>
      <c r="AI190" s="54">
        <f>IF(ISERROR(AG190/$AG$191),0,AG190/$AG$191)</f>
        <v>1</v>
      </c>
    </row>
    <row r="191" spans="1:35">
      <c r="A191" s="210" t="str">
        <f>"TOTAL ASIG."&amp;" "&amp;$A$5</f>
        <v>TOTAL ASIG. 24-03-337  BONOS ART. 2  TRANSITORIO LEY Nº 19.949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28187891000</v>
      </c>
      <c r="J191" s="60">
        <f>+J19+J31+J43+J55+J67+J79+J91+J103+J115+J127+J139+J151+J187+J163+J175+J190</f>
        <v>28187891000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2348990917</v>
      </c>
      <c r="R191" s="60">
        <f t="shared" si="122"/>
        <v>2348990917</v>
      </c>
      <c r="S191" s="60">
        <f t="shared" si="122"/>
        <v>2348990917</v>
      </c>
      <c r="T191" s="60">
        <f t="shared" si="122"/>
        <v>7046972751</v>
      </c>
      <c r="U191" s="60">
        <f t="shared" si="122"/>
        <v>2348990917</v>
      </c>
      <c r="V191" s="60">
        <f t="shared" si="122"/>
        <v>0</v>
      </c>
      <c r="W191" s="60">
        <f t="shared" si="122"/>
        <v>0</v>
      </c>
      <c r="X191" s="60">
        <f t="shared" si="122"/>
        <v>2348990917</v>
      </c>
      <c r="Y191" s="60">
        <f t="shared" si="122"/>
        <v>7392615886</v>
      </c>
      <c r="Z191" s="60">
        <f t="shared" si="122"/>
        <v>2653112638</v>
      </c>
      <c r="AA191" s="60">
        <f t="shared" si="122"/>
        <v>0</v>
      </c>
      <c r="AB191" s="60">
        <f t="shared" si="122"/>
        <v>10045728524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19441692192</v>
      </c>
      <c r="AH191" s="61">
        <f>IF(ISERROR(AG191/I191),"-",AG191/I191)</f>
        <v>0.68971787183368916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 ht="12.75">
      <c r="I195" s="4"/>
      <c r="Q195" s="4"/>
      <c r="R195" s="4"/>
      <c r="S195" s="4"/>
      <c r="U195" s="4"/>
      <c r="V195" s="4"/>
      <c r="W195" s="4"/>
      <c r="X195" s="140"/>
      <c r="Y195" s="4"/>
      <c r="Z195" s="4"/>
      <c r="AA195" s="4"/>
      <c r="AC195" s="4"/>
      <c r="AD195" s="4"/>
      <c r="AE195" s="4"/>
    </row>
    <row r="196" spans="9:31" ht="12.75">
      <c r="I196" s="4"/>
      <c r="Q196" s="4"/>
      <c r="R196" s="4"/>
      <c r="S196" s="4"/>
      <c r="U196" s="4"/>
      <c r="V196" s="4"/>
      <c r="W196" s="4"/>
      <c r="Y196" s="4"/>
      <c r="Z196" s="4"/>
      <c r="AA196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29" scale="50" fitToHeight="20" orientation="landscape" r:id="rId1"/>
  <headerFooter alignWithMargins="0"/>
  <ignoredErrors>
    <ignoredError sqref="AI190" formula="1"/>
  </ignoredErrors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24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2.28515625" style="6" hidden="1" customWidth="1" outlineLevel="1"/>
    <col min="14" max="14" width="11.42578125" style="6" customWidth="1" collapsed="1"/>
    <col min="15" max="17" width="12.5703125" style="6" customWidth="1" outlineLevel="1"/>
    <col min="18" max="18" width="12.28515625" style="6" customWidth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+'24-02-006'!A1:AI1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+'24-02-006'!A3:AI3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+'24-03-337'!A5:T5</f>
        <v>24-03-337  BONOS ART. 2  TRANSITORIO LEY Nº 19.949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92"/>
      <c r="K7" s="82" t="s">
        <v>38</v>
      </c>
      <c r="L7" s="82" t="s">
        <v>39</v>
      </c>
      <c r="M7" s="82" t="s">
        <v>40</v>
      </c>
      <c r="N7" s="192"/>
      <c r="O7" s="82" t="s">
        <v>41</v>
      </c>
      <c r="P7" s="82" t="s">
        <v>42</v>
      </c>
      <c r="Q7" s="82" t="s">
        <v>43</v>
      </c>
      <c r="R7" s="192"/>
      <c r="S7" s="82" t="s">
        <v>44</v>
      </c>
      <c r="T7" s="82" t="s">
        <v>45</v>
      </c>
      <c r="U7" s="82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+'24-03-337'!I19</f>
        <v>0</v>
      </c>
      <c r="C8" s="9">
        <f>+'24-03-337'!J19</f>
        <v>0</v>
      </c>
      <c r="D8" s="9">
        <f>+'24-03-337'!L19</f>
        <v>0</v>
      </c>
      <c r="E8" s="9">
        <f>+'24-03-337'!M19</f>
        <v>0</v>
      </c>
      <c r="F8" s="9">
        <f>+'24-03-337'!N19</f>
        <v>0</v>
      </c>
      <c r="G8" s="9">
        <f>+'24-03-337'!Q19</f>
        <v>0</v>
      </c>
      <c r="H8" s="9">
        <f>+'24-03-337'!R19</f>
        <v>0</v>
      </c>
      <c r="I8" s="9">
        <f>+'24-03-337'!S19</f>
        <v>0</v>
      </c>
      <c r="J8" s="9">
        <f>+'24-03-337'!T19</f>
        <v>0</v>
      </c>
      <c r="K8" s="9">
        <f>+'24-03-337'!U19</f>
        <v>0</v>
      </c>
      <c r="L8" s="9">
        <f>+'24-03-337'!V19</f>
        <v>0</v>
      </c>
      <c r="M8" s="9">
        <f>+'24-03-337'!W19</f>
        <v>0</v>
      </c>
      <c r="N8" s="9">
        <f>+'24-03-337'!X19</f>
        <v>0</v>
      </c>
      <c r="O8" s="9">
        <f>+'24-03-337'!Y19</f>
        <v>0</v>
      </c>
      <c r="P8" s="9">
        <f>+'24-03-337'!Z19</f>
        <v>0</v>
      </c>
      <c r="Q8" s="9">
        <f>+'24-03-337'!AA19</f>
        <v>0</v>
      </c>
      <c r="R8" s="9">
        <f>+'24-03-337'!AB19</f>
        <v>0</v>
      </c>
      <c r="S8" s="9">
        <f>+'24-03-337'!AC19</f>
        <v>0</v>
      </c>
      <c r="T8" s="9">
        <f>+'24-03-337'!AD19</f>
        <v>0</v>
      </c>
      <c r="U8" s="9">
        <f>+'24-03-337'!AE19</f>
        <v>0</v>
      </c>
      <c r="V8" s="9">
        <f>+'24-03-337'!AF19</f>
        <v>0</v>
      </c>
      <c r="W8" s="9">
        <f>+'24-03-337'!AG19</f>
        <v>0</v>
      </c>
      <c r="X8" s="11">
        <f>+'24-03-337'!AH19</f>
        <v>0</v>
      </c>
      <c r="Y8" s="11">
        <f>+'24-03-337'!AI19</f>
        <v>0</v>
      </c>
    </row>
    <row r="9" spans="1:25" s="12" customFormat="1" ht="26.25" customHeight="1">
      <c r="A9" s="10" t="s">
        <v>12</v>
      </c>
      <c r="B9" s="9">
        <f>+'24-03-337'!I31</f>
        <v>0</v>
      </c>
      <c r="C9" s="9">
        <f>+'24-03-337'!J31</f>
        <v>0</v>
      </c>
      <c r="D9" s="9">
        <f>+'24-03-337'!L31</f>
        <v>0</v>
      </c>
      <c r="E9" s="9">
        <f>+'24-03-337'!M31</f>
        <v>0</v>
      </c>
      <c r="F9" s="9">
        <f>+'24-03-337'!N31</f>
        <v>0</v>
      </c>
      <c r="G9" s="9">
        <f>+'24-03-337'!Q31</f>
        <v>0</v>
      </c>
      <c r="H9" s="9">
        <f>+'24-03-337'!R31</f>
        <v>0</v>
      </c>
      <c r="I9" s="9">
        <f>+'24-03-337'!S31</f>
        <v>0</v>
      </c>
      <c r="J9" s="9">
        <f>+'24-03-337'!T31</f>
        <v>0</v>
      </c>
      <c r="K9" s="9">
        <f>+'24-03-337'!U31</f>
        <v>0</v>
      </c>
      <c r="L9" s="9">
        <f>+'24-03-337'!V31</f>
        <v>0</v>
      </c>
      <c r="M9" s="9">
        <f>+'24-03-337'!W31</f>
        <v>0</v>
      </c>
      <c r="N9" s="9">
        <f>+'24-03-337'!X31</f>
        <v>0</v>
      </c>
      <c r="O9" s="9">
        <f>+'24-03-337'!Y31</f>
        <v>0</v>
      </c>
      <c r="P9" s="9">
        <f>+'24-03-337'!Z31</f>
        <v>0</v>
      </c>
      <c r="Q9" s="9">
        <f>+'24-03-337'!AA31</f>
        <v>0</v>
      </c>
      <c r="R9" s="9">
        <f>+'24-03-337'!AB31</f>
        <v>0</v>
      </c>
      <c r="S9" s="9">
        <f>+'24-03-337'!AC31</f>
        <v>0</v>
      </c>
      <c r="T9" s="9">
        <f>+'24-03-337'!AD31</f>
        <v>0</v>
      </c>
      <c r="U9" s="9">
        <f>+'24-03-337'!AE31</f>
        <v>0</v>
      </c>
      <c r="V9" s="9">
        <f>+'24-03-337'!AF31</f>
        <v>0</v>
      </c>
      <c r="W9" s="9">
        <f>+'24-03-337'!AG31</f>
        <v>0</v>
      </c>
      <c r="X9" s="11">
        <f>+'24-03-337'!AH31</f>
        <v>0</v>
      </c>
      <c r="Y9" s="11">
        <f>+'24-03-337'!AI31</f>
        <v>0</v>
      </c>
    </row>
    <row r="10" spans="1:25" s="12" customFormat="1" ht="26.25" customHeight="1">
      <c r="A10" s="10" t="s">
        <v>13</v>
      </c>
      <c r="B10" s="9">
        <f>+'24-03-337'!I43</f>
        <v>0</v>
      </c>
      <c r="C10" s="9">
        <f>+'24-03-337'!J43</f>
        <v>0</v>
      </c>
      <c r="D10" s="9">
        <f>+'24-03-337'!L43</f>
        <v>0</v>
      </c>
      <c r="E10" s="9">
        <f>+'24-03-337'!M43</f>
        <v>0</v>
      </c>
      <c r="F10" s="9">
        <f>+'24-03-337'!N43</f>
        <v>0</v>
      </c>
      <c r="G10" s="9">
        <f>+'24-03-337'!Q43</f>
        <v>0</v>
      </c>
      <c r="H10" s="9">
        <f>+'24-03-337'!R43</f>
        <v>0</v>
      </c>
      <c r="I10" s="9">
        <f>+'24-03-337'!S43</f>
        <v>0</v>
      </c>
      <c r="J10" s="9">
        <f>+'24-03-337'!T43</f>
        <v>0</v>
      </c>
      <c r="K10" s="9">
        <f>+'24-03-337'!U43</f>
        <v>0</v>
      </c>
      <c r="L10" s="9">
        <f>+'24-03-337'!V43</f>
        <v>0</v>
      </c>
      <c r="M10" s="9">
        <f>+'24-03-337'!W43</f>
        <v>0</v>
      </c>
      <c r="N10" s="9">
        <f>+'24-03-337'!X43</f>
        <v>0</v>
      </c>
      <c r="O10" s="9">
        <f>+'24-03-337'!Y43</f>
        <v>0</v>
      </c>
      <c r="P10" s="9">
        <f>+'24-03-337'!Z43</f>
        <v>0</v>
      </c>
      <c r="Q10" s="9">
        <f>+'24-03-337'!AA43</f>
        <v>0</v>
      </c>
      <c r="R10" s="9">
        <f>+'24-03-337'!AB43</f>
        <v>0</v>
      </c>
      <c r="S10" s="9">
        <f>+'24-03-337'!AC43</f>
        <v>0</v>
      </c>
      <c r="T10" s="9">
        <f>+'24-03-337'!AD43</f>
        <v>0</v>
      </c>
      <c r="U10" s="9">
        <f>+'24-03-337'!AE43</f>
        <v>0</v>
      </c>
      <c r="V10" s="9">
        <f>+'24-03-337'!AF43</f>
        <v>0</v>
      </c>
      <c r="W10" s="9">
        <f>+'24-03-337'!AG43</f>
        <v>0</v>
      </c>
      <c r="X10" s="11">
        <f>+'24-03-337'!AH43</f>
        <v>0</v>
      </c>
      <c r="Y10" s="11">
        <f>+'24-03-337'!AI43</f>
        <v>0</v>
      </c>
    </row>
    <row r="11" spans="1:25" s="12" customFormat="1" ht="26.25" customHeight="1">
      <c r="A11" s="10" t="s">
        <v>14</v>
      </c>
      <c r="B11" s="9">
        <f>+'24-03-337'!I55</f>
        <v>0</v>
      </c>
      <c r="C11" s="9">
        <f>+'24-03-337'!J55</f>
        <v>0</v>
      </c>
      <c r="D11" s="9">
        <f>+'24-03-337'!L55</f>
        <v>0</v>
      </c>
      <c r="E11" s="9">
        <f>+'24-03-337'!M55</f>
        <v>0</v>
      </c>
      <c r="F11" s="9">
        <f>+'24-03-337'!N55</f>
        <v>0</v>
      </c>
      <c r="G11" s="9">
        <f>+'24-03-337'!Q55</f>
        <v>0</v>
      </c>
      <c r="H11" s="9">
        <f>+'24-03-337'!R55</f>
        <v>0</v>
      </c>
      <c r="I11" s="9">
        <f>+'24-03-337'!S55</f>
        <v>0</v>
      </c>
      <c r="J11" s="9">
        <f>+'24-03-337'!T55</f>
        <v>0</v>
      </c>
      <c r="K11" s="9">
        <f>+'24-03-337'!U55</f>
        <v>0</v>
      </c>
      <c r="L11" s="9">
        <f>+'24-03-337'!V55</f>
        <v>0</v>
      </c>
      <c r="M11" s="9">
        <f>+'24-03-337'!W55</f>
        <v>0</v>
      </c>
      <c r="N11" s="9">
        <f>+'24-03-337'!X55</f>
        <v>0</v>
      </c>
      <c r="O11" s="9">
        <f>+'24-03-337'!Y55</f>
        <v>0</v>
      </c>
      <c r="P11" s="9">
        <f>+'24-03-337'!Z55</f>
        <v>0</v>
      </c>
      <c r="Q11" s="9">
        <f>+'24-03-337'!AA55</f>
        <v>0</v>
      </c>
      <c r="R11" s="9">
        <f>+'24-03-337'!AB55</f>
        <v>0</v>
      </c>
      <c r="S11" s="9">
        <f>+'24-03-337'!AC55</f>
        <v>0</v>
      </c>
      <c r="T11" s="9">
        <f>+'24-03-337'!AD55</f>
        <v>0</v>
      </c>
      <c r="U11" s="9">
        <f>+'24-03-337'!AE55</f>
        <v>0</v>
      </c>
      <c r="V11" s="9">
        <f>+'24-03-337'!AF55</f>
        <v>0</v>
      </c>
      <c r="W11" s="9">
        <f>+'24-03-337'!AG55</f>
        <v>0</v>
      </c>
      <c r="X11" s="11">
        <f>+'24-03-337'!AH55</f>
        <v>0</v>
      </c>
      <c r="Y11" s="11">
        <f>+'24-03-337'!AI55</f>
        <v>0</v>
      </c>
    </row>
    <row r="12" spans="1:25" s="12" customFormat="1" ht="26.25" customHeight="1">
      <c r="A12" s="43" t="s">
        <v>59</v>
      </c>
      <c r="B12" s="9">
        <f>+'24-03-337'!I67</f>
        <v>0</v>
      </c>
      <c r="C12" s="9">
        <f>+'24-03-337'!J67</f>
        <v>0</v>
      </c>
      <c r="D12" s="9">
        <f>+'24-03-337'!L67</f>
        <v>0</v>
      </c>
      <c r="E12" s="9">
        <f>+'24-03-337'!M67</f>
        <v>0</v>
      </c>
      <c r="F12" s="9">
        <f>+'24-03-337'!N67</f>
        <v>0</v>
      </c>
      <c r="G12" s="9">
        <f>+'24-03-337'!Q67</f>
        <v>0</v>
      </c>
      <c r="H12" s="9">
        <f>+'24-03-337'!R67</f>
        <v>0</v>
      </c>
      <c r="I12" s="9">
        <f>+'24-03-337'!S67</f>
        <v>0</v>
      </c>
      <c r="J12" s="9">
        <f>+'24-03-337'!T67</f>
        <v>0</v>
      </c>
      <c r="K12" s="9">
        <f>+'24-03-337'!U67</f>
        <v>0</v>
      </c>
      <c r="L12" s="9">
        <f>+'24-03-337'!V67</f>
        <v>0</v>
      </c>
      <c r="M12" s="9">
        <f>+'24-03-337'!W67</f>
        <v>0</v>
      </c>
      <c r="N12" s="9">
        <f>+'24-03-337'!X67</f>
        <v>0</v>
      </c>
      <c r="O12" s="9">
        <f>+'24-03-337'!Y67</f>
        <v>0</v>
      </c>
      <c r="P12" s="9">
        <f>+'24-03-337'!Z67</f>
        <v>0</v>
      </c>
      <c r="Q12" s="9">
        <f>+'24-03-337'!AA67</f>
        <v>0</v>
      </c>
      <c r="R12" s="9">
        <f>+'24-03-337'!AB67</f>
        <v>0</v>
      </c>
      <c r="S12" s="9">
        <f>+'24-03-337'!AC67</f>
        <v>0</v>
      </c>
      <c r="T12" s="9">
        <f>+'24-03-337'!AD67</f>
        <v>0</v>
      </c>
      <c r="U12" s="9">
        <f>+'24-03-337'!AE67</f>
        <v>0</v>
      </c>
      <c r="V12" s="9">
        <f>+'24-03-337'!AF67</f>
        <v>0</v>
      </c>
      <c r="W12" s="9">
        <f>+'24-03-337'!AG67</f>
        <v>0</v>
      </c>
      <c r="X12" s="11">
        <f>+'24-03-337'!AH67</f>
        <v>0</v>
      </c>
      <c r="Y12" s="11">
        <f>+'24-03-337'!AI67</f>
        <v>0</v>
      </c>
    </row>
    <row r="13" spans="1:25" s="12" customFormat="1" ht="26.25" customHeight="1">
      <c r="A13" s="10" t="s">
        <v>15</v>
      </c>
      <c r="B13" s="9">
        <f>+'24-03-337'!I79</f>
        <v>0</v>
      </c>
      <c r="C13" s="9">
        <f>+'24-03-337'!J79</f>
        <v>0</v>
      </c>
      <c r="D13" s="9">
        <f>+'24-03-337'!L79</f>
        <v>0</v>
      </c>
      <c r="E13" s="9">
        <f>+'24-03-337'!M79</f>
        <v>0</v>
      </c>
      <c r="F13" s="9">
        <f>+'24-03-337'!N79</f>
        <v>0</v>
      </c>
      <c r="G13" s="9">
        <f>+'24-03-337'!Q79</f>
        <v>0</v>
      </c>
      <c r="H13" s="9">
        <f>+'24-03-337'!R79</f>
        <v>0</v>
      </c>
      <c r="I13" s="9">
        <f>+'24-03-337'!S79</f>
        <v>0</v>
      </c>
      <c r="J13" s="9">
        <f>+'24-03-337'!T79</f>
        <v>0</v>
      </c>
      <c r="K13" s="9">
        <f>+'24-03-337'!U79</f>
        <v>0</v>
      </c>
      <c r="L13" s="9">
        <f>+'24-03-337'!V79</f>
        <v>0</v>
      </c>
      <c r="M13" s="9">
        <f>+'24-03-337'!W79</f>
        <v>0</v>
      </c>
      <c r="N13" s="9">
        <f>+'24-03-337'!X79</f>
        <v>0</v>
      </c>
      <c r="O13" s="9">
        <f>+'24-03-337'!Y79</f>
        <v>0</v>
      </c>
      <c r="P13" s="9">
        <f>+'24-03-337'!Z79</f>
        <v>0</v>
      </c>
      <c r="Q13" s="9">
        <f>+'24-03-337'!AA79</f>
        <v>0</v>
      </c>
      <c r="R13" s="9">
        <f>+'24-03-337'!AB79</f>
        <v>0</v>
      </c>
      <c r="S13" s="9">
        <f>+'24-03-337'!AC79</f>
        <v>0</v>
      </c>
      <c r="T13" s="9">
        <f>+'24-03-337'!AD79</f>
        <v>0</v>
      </c>
      <c r="U13" s="9">
        <f>+'24-03-337'!AE79</f>
        <v>0</v>
      </c>
      <c r="V13" s="9">
        <f>+'24-03-337'!AF79</f>
        <v>0</v>
      </c>
      <c r="W13" s="9">
        <f>+'24-03-337'!AG79</f>
        <v>0</v>
      </c>
      <c r="X13" s="11">
        <f>+'24-03-337'!AH79</f>
        <v>0</v>
      </c>
      <c r="Y13" s="11">
        <f>+'24-03-337'!AI79</f>
        <v>0</v>
      </c>
    </row>
    <row r="14" spans="1:25" s="12" customFormat="1" ht="26.25" customHeight="1">
      <c r="A14" s="10" t="s">
        <v>16</v>
      </c>
      <c r="B14" s="9">
        <f>+'24-03-337'!I91</f>
        <v>0</v>
      </c>
      <c r="C14" s="9">
        <f>+'24-03-337'!J91</f>
        <v>0</v>
      </c>
      <c r="D14" s="9">
        <f>+'24-03-337'!L91</f>
        <v>0</v>
      </c>
      <c r="E14" s="9">
        <f>+'24-03-337'!M91</f>
        <v>0</v>
      </c>
      <c r="F14" s="9">
        <f>+'24-03-337'!N91</f>
        <v>0</v>
      </c>
      <c r="G14" s="9">
        <f>+'24-03-337'!Q91</f>
        <v>0</v>
      </c>
      <c r="H14" s="9">
        <f>+'24-03-337'!R91</f>
        <v>0</v>
      </c>
      <c r="I14" s="9">
        <f>+'24-03-337'!S91</f>
        <v>0</v>
      </c>
      <c r="J14" s="9">
        <f>+'24-03-337'!T91</f>
        <v>0</v>
      </c>
      <c r="K14" s="9">
        <f>+'24-03-337'!U91</f>
        <v>0</v>
      </c>
      <c r="L14" s="9">
        <f>+'24-03-337'!V91</f>
        <v>0</v>
      </c>
      <c r="M14" s="9">
        <f>+'24-03-337'!W91</f>
        <v>0</v>
      </c>
      <c r="N14" s="9">
        <f>+'24-03-337'!X91</f>
        <v>0</v>
      </c>
      <c r="O14" s="9">
        <f>+'24-03-337'!Y91</f>
        <v>0</v>
      </c>
      <c r="P14" s="9">
        <f>+'24-03-337'!Z91</f>
        <v>0</v>
      </c>
      <c r="Q14" s="9">
        <f>+'24-03-337'!AA91</f>
        <v>0</v>
      </c>
      <c r="R14" s="9">
        <f>+'24-03-337'!AB91</f>
        <v>0</v>
      </c>
      <c r="S14" s="9">
        <f>+'24-03-337'!AC91</f>
        <v>0</v>
      </c>
      <c r="T14" s="9">
        <f>+'24-03-337'!AD91</f>
        <v>0</v>
      </c>
      <c r="U14" s="9">
        <f>+'24-03-337'!AE91</f>
        <v>0</v>
      </c>
      <c r="V14" s="9">
        <f>+'24-03-337'!AF91</f>
        <v>0</v>
      </c>
      <c r="W14" s="9">
        <f>+'24-03-337'!AG91</f>
        <v>0</v>
      </c>
      <c r="X14" s="11">
        <f>+'24-03-337'!AH91</f>
        <v>0</v>
      </c>
      <c r="Y14" s="11">
        <f>+'24-03-337'!AI91</f>
        <v>0</v>
      </c>
    </row>
    <row r="15" spans="1:25" s="12" customFormat="1" ht="26.25" customHeight="1">
      <c r="A15" s="43" t="s">
        <v>63</v>
      </c>
      <c r="B15" s="9">
        <f>+'24-03-337'!I103</f>
        <v>0</v>
      </c>
      <c r="C15" s="9">
        <f>+'24-03-337'!J103</f>
        <v>0</v>
      </c>
      <c r="D15" s="9">
        <f>+'24-03-337'!L103</f>
        <v>0</v>
      </c>
      <c r="E15" s="9">
        <f>+'24-03-337'!M103</f>
        <v>0</v>
      </c>
      <c r="F15" s="9">
        <f>+'24-03-337'!N103</f>
        <v>0</v>
      </c>
      <c r="G15" s="9">
        <f>+'24-03-337'!Q103</f>
        <v>0</v>
      </c>
      <c r="H15" s="9">
        <f>+'24-03-337'!R103</f>
        <v>0</v>
      </c>
      <c r="I15" s="9">
        <f>+'24-03-337'!S103</f>
        <v>0</v>
      </c>
      <c r="J15" s="9">
        <f>+'24-03-337'!T103</f>
        <v>0</v>
      </c>
      <c r="K15" s="9">
        <f>+'24-03-337'!U103</f>
        <v>0</v>
      </c>
      <c r="L15" s="9">
        <f>+'24-03-337'!V103</f>
        <v>0</v>
      </c>
      <c r="M15" s="9">
        <f>+'24-03-337'!W103</f>
        <v>0</v>
      </c>
      <c r="N15" s="9">
        <f>+'24-03-337'!X103</f>
        <v>0</v>
      </c>
      <c r="O15" s="9">
        <f>+'24-03-337'!Y103</f>
        <v>0</v>
      </c>
      <c r="P15" s="9">
        <f>+'24-03-337'!Z103</f>
        <v>0</v>
      </c>
      <c r="Q15" s="9">
        <f>+'24-03-337'!AA103</f>
        <v>0</v>
      </c>
      <c r="R15" s="9">
        <f>+'24-03-337'!AB103</f>
        <v>0</v>
      </c>
      <c r="S15" s="9">
        <f>+'24-03-337'!AC103</f>
        <v>0</v>
      </c>
      <c r="T15" s="9">
        <f>+'24-03-337'!AD103</f>
        <v>0</v>
      </c>
      <c r="U15" s="9">
        <f>+'24-03-337'!AE103</f>
        <v>0</v>
      </c>
      <c r="V15" s="9">
        <f>+'24-03-337'!AF103</f>
        <v>0</v>
      </c>
      <c r="W15" s="9">
        <f>+'24-03-337'!AG103</f>
        <v>0</v>
      </c>
      <c r="X15" s="11">
        <f>+'24-03-337'!AH103</f>
        <v>0</v>
      </c>
      <c r="Y15" s="11">
        <f>+'24-03-337'!AI103</f>
        <v>0</v>
      </c>
    </row>
    <row r="16" spans="1:25" s="12" customFormat="1" ht="26.25" customHeight="1">
      <c r="A16" s="43" t="s">
        <v>65</v>
      </c>
      <c r="B16" s="9">
        <f>+'24-03-337'!I115</f>
        <v>0</v>
      </c>
      <c r="C16" s="9">
        <f>+'24-03-337'!J115</f>
        <v>0</v>
      </c>
      <c r="D16" s="9">
        <f>+'24-03-337'!L115</f>
        <v>0</v>
      </c>
      <c r="E16" s="9">
        <f>+'24-03-337'!M115</f>
        <v>0</v>
      </c>
      <c r="F16" s="9">
        <f>+'24-03-337'!N115</f>
        <v>0</v>
      </c>
      <c r="G16" s="9">
        <f>+'24-03-337'!Q115</f>
        <v>0</v>
      </c>
      <c r="H16" s="9">
        <f>+'24-03-337'!R115</f>
        <v>0</v>
      </c>
      <c r="I16" s="9">
        <f>+'24-03-337'!S115</f>
        <v>0</v>
      </c>
      <c r="J16" s="9">
        <f>+'24-03-337'!T115</f>
        <v>0</v>
      </c>
      <c r="K16" s="9">
        <f>+'24-03-337'!U115</f>
        <v>0</v>
      </c>
      <c r="L16" s="9">
        <f>+'24-03-337'!V115</f>
        <v>0</v>
      </c>
      <c r="M16" s="9">
        <f>+'24-03-337'!W115</f>
        <v>0</v>
      </c>
      <c r="N16" s="9">
        <f>+'24-03-337'!X115</f>
        <v>0</v>
      </c>
      <c r="O16" s="9">
        <f>+'24-03-337'!Y115</f>
        <v>0</v>
      </c>
      <c r="P16" s="9">
        <f>+'24-03-337'!Z115</f>
        <v>0</v>
      </c>
      <c r="Q16" s="9">
        <f>+'24-03-337'!AA115</f>
        <v>0</v>
      </c>
      <c r="R16" s="9">
        <f>+'24-03-337'!AB115</f>
        <v>0</v>
      </c>
      <c r="S16" s="9">
        <f>+'24-03-337'!AC115</f>
        <v>0</v>
      </c>
      <c r="T16" s="9">
        <f>+'24-03-337'!AD115</f>
        <v>0</v>
      </c>
      <c r="U16" s="9">
        <f>+'24-03-337'!AE115</f>
        <v>0</v>
      </c>
      <c r="V16" s="9">
        <f>+'24-03-337'!AF115</f>
        <v>0</v>
      </c>
      <c r="W16" s="9">
        <f>+'24-03-337'!AG115</f>
        <v>0</v>
      </c>
      <c r="X16" s="11">
        <f>+'24-03-337'!AH115</f>
        <v>0</v>
      </c>
      <c r="Y16" s="11">
        <f>+'24-03-337'!AI115</f>
        <v>0</v>
      </c>
    </row>
    <row r="17" spans="1:25" s="12" customFormat="1" ht="26.25" customHeight="1">
      <c r="A17" s="10" t="s">
        <v>17</v>
      </c>
      <c r="B17" s="9">
        <f>+'24-03-337'!I127</f>
        <v>0</v>
      </c>
      <c r="C17" s="9">
        <f>+'24-03-337'!J127</f>
        <v>0</v>
      </c>
      <c r="D17" s="9">
        <f>+'24-03-337'!L127</f>
        <v>0</v>
      </c>
      <c r="E17" s="9">
        <f>+'24-03-337'!M127</f>
        <v>0</v>
      </c>
      <c r="F17" s="9">
        <f>+'24-03-337'!N127</f>
        <v>0</v>
      </c>
      <c r="G17" s="9">
        <f>+'24-03-337'!Q127</f>
        <v>0</v>
      </c>
      <c r="H17" s="9">
        <f>+'24-03-337'!R127</f>
        <v>0</v>
      </c>
      <c r="I17" s="9">
        <f>+'24-03-337'!S127</f>
        <v>0</v>
      </c>
      <c r="J17" s="9">
        <f>+'24-03-337'!T127</f>
        <v>0</v>
      </c>
      <c r="K17" s="9">
        <f>+'24-03-337'!U127</f>
        <v>0</v>
      </c>
      <c r="L17" s="9">
        <f>+'24-03-337'!V127</f>
        <v>0</v>
      </c>
      <c r="M17" s="9">
        <f>+'24-03-337'!W127</f>
        <v>0</v>
      </c>
      <c r="N17" s="9">
        <f>+'24-03-337'!X127</f>
        <v>0</v>
      </c>
      <c r="O17" s="9">
        <f>+'24-03-337'!Y127</f>
        <v>0</v>
      </c>
      <c r="P17" s="9">
        <f>+'24-03-337'!Z127</f>
        <v>0</v>
      </c>
      <c r="Q17" s="9">
        <f>+'24-03-337'!AA127</f>
        <v>0</v>
      </c>
      <c r="R17" s="9">
        <f>+'24-03-337'!AB127</f>
        <v>0</v>
      </c>
      <c r="S17" s="9">
        <f>+'24-03-337'!AC127</f>
        <v>0</v>
      </c>
      <c r="T17" s="9">
        <f>+'24-03-337'!AD127</f>
        <v>0</v>
      </c>
      <c r="U17" s="9">
        <f>+'24-03-337'!AE127</f>
        <v>0</v>
      </c>
      <c r="V17" s="9">
        <f>+'24-03-337'!AF127</f>
        <v>0</v>
      </c>
      <c r="W17" s="9">
        <f>+'24-03-337'!AG127</f>
        <v>0</v>
      </c>
      <c r="X17" s="11">
        <f>+'24-03-337'!AH127</f>
        <v>0</v>
      </c>
      <c r="Y17" s="11">
        <f>+'24-03-337'!AI127</f>
        <v>0</v>
      </c>
    </row>
    <row r="18" spans="1:25" s="12" customFormat="1" ht="26.25" customHeight="1">
      <c r="A18" s="43" t="s">
        <v>68</v>
      </c>
      <c r="B18" s="9">
        <f>+'24-03-337'!I139</f>
        <v>0</v>
      </c>
      <c r="C18" s="9">
        <f>+'24-03-337'!J139</f>
        <v>0</v>
      </c>
      <c r="D18" s="9">
        <f>+'24-03-337'!L139</f>
        <v>0</v>
      </c>
      <c r="E18" s="9">
        <f>+'24-03-337'!M139</f>
        <v>0</v>
      </c>
      <c r="F18" s="9">
        <f>+'24-03-337'!N139</f>
        <v>0</v>
      </c>
      <c r="G18" s="9">
        <f>+'24-03-337'!Q139</f>
        <v>0</v>
      </c>
      <c r="H18" s="9">
        <f>+'24-03-337'!R139</f>
        <v>0</v>
      </c>
      <c r="I18" s="9">
        <f>+'24-03-337'!S139</f>
        <v>0</v>
      </c>
      <c r="J18" s="9">
        <f>+'24-03-337'!T139</f>
        <v>0</v>
      </c>
      <c r="K18" s="9">
        <f>+'24-03-337'!U139</f>
        <v>0</v>
      </c>
      <c r="L18" s="9">
        <f>+'24-03-337'!V139</f>
        <v>0</v>
      </c>
      <c r="M18" s="9">
        <f>+'24-03-337'!W139</f>
        <v>0</v>
      </c>
      <c r="N18" s="9">
        <f>+'24-03-337'!X139</f>
        <v>0</v>
      </c>
      <c r="O18" s="9">
        <f>+'24-03-337'!Y139</f>
        <v>0</v>
      </c>
      <c r="P18" s="9">
        <f>+'24-03-337'!Z139</f>
        <v>0</v>
      </c>
      <c r="Q18" s="9">
        <f>+'24-03-337'!AA139</f>
        <v>0</v>
      </c>
      <c r="R18" s="9">
        <f>+'24-03-337'!AB139</f>
        <v>0</v>
      </c>
      <c r="S18" s="9">
        <f>+'24-03-337'!AC139</f>
        <v>0</v>
      </c>
      <c r="T18" s="9">
        <f>+'24-03-337'!AD139</f>
        <v>0</v>
      </c>
      <c r="U18" s="9">
        <f>+'24-03-337'!AE139</f>
        <v>0</v>
      </c>
      <c r="V18" s="9">
        <f>+'24-03-337'!AF139</f>
        <v>0</v>
      </c>
      <c r="W18" s="9">
        <f>+'24-03-337'!AG139</f>
        <v>0</v>
      </c>
      <c r="X18" s="11">
        <f>+'24-03-337'!AH139</f>
        <v>0</v>
      </c>
      <c r="Y18" s="11">
        <f>+'24-03-337'!AI139</f>
        <v>0</v>
      </c>
    </row>
    <row r="19" spans="1:25" s="12" customFormat="1" ht="26.25" customHeight="1">
      <c r="A19" s="10" t="s">
        <v>18</v>
      </c>
      <c r="B19" s="9">
        <f>+'24-03-337'!I151</f>
        <v>0</v>
      </c>
      <c r="C19" s="9">
        <f>+'24-03-337'!J151</f>
        <v>0</v>
      </c>
      <c r="D19" s="9">
        <f>+'24-03-337'!L151</f>
        <v>0</v>
      </c>
      <c r="E19" s="9">
        <f>+'24-03-337'!M151</f>
        <v>0</v>
      </c>
      <c r="F19" s="9">
        <f>+'24-03-337'!N151</f>
        <v>0</v>
      </c>
      <c r="G19" s="9">
        <f>+'24-03-337'!Q151</f>
        <v>0</v>
      </c>
      <c r="H19" s="9">
        <f>+'24-03-337'!R151</f>
        <v>0</v>
      </c>
      <c r="I19" s="9">
        <f>+'24-03-337'!S151</f>
        <v>0</v>
      </c>
      <c r="J19" s="9">
        <f>+'24-03-337'!T151</f>
        <v>0</v>
      </c>
      <c r="K19" s="9">
        <f>+'24-03-337'!U151</f>
        <v>0</v>
      </c>
      <c r="L19" s="9">
        <f>+'24-03-337'!V151</f>
        <v>0</v>
      </c>
      <c r="M19" s="9">
        <f>+'24-03-337'!W151</f>
        <v>0</v>
      </c>
      <c r="N19" s="9">
        <f>+'24-03-337'!X151</f>
        <v>0</v>
      </c>
      <c r="O19" s="9">
        <f>+'24-03-337'!Y151</f>
        <v>0</v>
      </c>
      <c r="P19" s="9">
        <f>+'24-03-337'!Z151</f>
        <v>0</v>
      </c>
      <c r="Q19" s="9">
        <f>+'24-03-337'!AA151</f>
        <v>0</v>
      </c>
      <c r="R19" s="9">
        <f>+'24-03-337'!AB151</f>
        <v>0</v>
      </c>
      <c r="S19" s="9">
        <f>+'24-03-337'!AC151</f>
        <v>0</v>
      </c>
      <c r="T19" s="9">
        <f>+'24-03-337'!AD151</f>
        <v>0</v>
      </c>
      <c r="U19" s="9">
        <f>+'24-03-337'!AE151</f>
        <v>0</v>
      </c>
      <c r="V19" s="9">
        <f>+'24-03-337'!AF151</f>
        <v>0</v>
      </c>
      <c r="W19" s="9">
        <f>+'24-03-337'!AG151</f>
        <v>0</v>
      </c>
      <c r="X19" s="11">
        <f>+'24-03-337'!AH1150</f>
        <v>0</v>
      </c>
      <c r="Y19" s="11">
        <f>+'24-03-337'!AI151</f>
        <v>0</v>
      </c>
    </row>
    <row r="20" spans="1:25" s="12" customFormat="1" ht="26.25" customHeight="1">
      <c r="A20" s="15" t="s">
        <v>71</v>
      </c>
      <c r="B20" s="9">
        <f>+'24-03-337'!I163</f>
        <v>0</v>
      </c>
      <c r="C20" s="9">
        <f>+'24-03-337'!J163</f>
        <v>0</v>
      </c>
      <c r="D20" s="9">
        <f>+'24-03-337'!L163</f>
        <v>0</v>
      </c>
      <c r="E20" s="9">
        <f>+'24-03-337'!M163</f>
        <v>0</v>
      </c>
      <c r="F20" s="9">
        <f>+'24-03-337'!N163</f>
        <v>0</v>
      </c>
      <c r="G20" s="9">
        <f>+'24-03-337'!Q163</f>
        <v>0</v>
      </c>
      <c r="H20" s="9">
        <f>+'24-03-337'!R163</f>
        <v>0</v>
      </c>
      <c r="I20" s="9">
        <f>+'24-03-337'!S163</f>
        <v>0</v>
      </c>
      <c r="J20" s="9">
        <f>+'24-03-337'!T163</f>
        <v>0</v>
      </c>
      <c r="K20" s="9">
        <f>+'24-03-337'!U163</f>
        <v>0</v>
      </c>
      <c r="L20" s="9">
        <f>+'24-03-337'!V163</f>
        <v>0</v>
      </c>
      <c r="M20" s="9">
        <f>+'24-03-337'!W163</f>
        <v>0</v>
      </c>
      <c r="N20" s="9">
        <f>+'24-03-337'!X163</f>
        <v>0</v>
      </c>
      <c r="O20" s="9">
        <f>+'24-03-337'!Y163</f>
        <v>0</v>
      </c>
      <c r="P20" s="9">
        <f>+'24-03-337'!Z163</f>
        <v>0</v>
      </c>
      <c r="Q20" s="9">
        <f>+'24-03-337'!AA163</f>
        <v>0</v>
      </c>
      <c r="R20" s="9">
        <f>+'24-03-337'!AB163</f>
        <v>0</v>
      </c>
      <c r="S20" s="9">
        <f>+'24-03-337'!AC163</f>
        <v>0</v>
      </c>
      <c r="T20" s="9">
        <f>+'24-03-337'!AD163</f>
        <v>0</v>
      </c>
      <c r="U20" s="9">
        <f>+'24-03-337'!AE163</f>
        <v>0</v>
      </c>
      <c r="V20" s="9">
        <f>+'24-03-337'!AF163</f>
        <v>0</v>
      </c>
      <c r="W20" s="9">
        <f>+'24-03-337'!AG163</f>
        <v>0</v>
      </c>
      <c r="X20" s="11">
        <f>+'24-03-337'!AH163</f>
        <v>0</v>
      </c>
      <c r="Y20" s="11">
        <f>+'24-03-337'!AI163</f>
        <v>0</v>
      </c>
    </row>
    <row r="21" spans="1:25" s="12" customFormat="1" ht="26.25" customHeight="1">
      <c r="A21" s="13" t="s">
        <v>20</v>
      </c>
      <c r="B21" s="9">
        <f>+'24-03-337'!I175</f>
        <v>0</v>
      </c>
      <c r="C21" s="9">
        <f>+'24-03-337'!J175</f>
        <v>0</v>
      </c>
      <c r="D21" s="9">
        <f>+'24-03-337'!L175</f>
        <v>0</v>
      </c>
      <c r="E21" s="9">
        <f>+'24-03-337'!M175</f>
        <v>0</v>
      </c>
      <c r="F21" s="9">
        <f>+'24-03-337'!N175</f>
        <v>0</v>
      </c>
      <c r="G21" s="9">
        <f>+'24-03-337'!Q175</f>
        <v>0</v>
      </c>
      <c r="H21" s="9">
        <f>+'24-03-337'!R175</f>
        <v>0</v>
      </c>
      <c r="I21" s="9">
        <f>+'24-03-337'!S175</f>
        <v>0</v>
      </c>
      <c r="J21" s="9">
        <f>+'24-03-337'!T175</f>
        <v>0</v>
      </c>
      <c r="K21" s="9">
        <f>+'24-03-337'!U175</f>
        <v>0</v>
      </c>
      <c r="L21" s="9">
        <f>+'24-03-337'!V175</f>
        <v>0</v>
      </c>
      <c r="M21" s="9">
        <f>+'24-03-337'!W175</f>
        <v>0</v>
      </c>
      <c r="N21" s="9">
        <f>+'24-03-337'!X175</f>
        <v>0</v>
      </c>
      <c r="O21" s="9">
        <f>+'24-03-337'!Y175</f>
        <v>0</v>
      </c>
      <c r="P21" s="9">
        <f>+'24-03-337'!Z175</f>
        <v>0</v>
      </c>
      <c r="Q21" s="9">
        <f>+'24-03-337'!AA175</f>
        <v>0</v>
      </c>
      <c r="R21" s="9">
        <f>+'24-03-337'!AB175</f>
        <v>0</v>
      </c>
      <c r="S21" s="9">
        <f>+'24-03-337'!AC175</f>
        <v>0</v>
      </c>
      <c r="T21" s="9">
        <f>+'24-03-337'!AD175</f>
        <v>0</v>
      </c>
      <c r="U21" s="9">
        <f>+'24-03-337'!AE175</f>
        <v>0</v>
      </c>
      <c r="V21" s="9">
        <f>+'24-03-337'!AF175</f>
        <v>0</v>
      </c>
      <c r="W21" s="9">
        <f>+'24-03-337'!AG175</f>
        <v>0</v>
      </c>
      <c r="X21" s="11">
        <f>+'24-03-337'!AH175</f>
        <v>0</v>
      </c>
      <c r="Y21" s="11">
        <f>+'24-03-337'!AI175</f>
        <v>0</v>
      </c>
    </row>
    <row r="22" spans="1:25" s="12" customFormat="1" ht="26.25" customHeight="1">
      <c r="A22" s="13" t="s">
        <v>19</v>
      </c>
      <c r="B22" s="9">
        <f>+'24-03-337'!I187</f>
        <v>0</v>
      </c>
      <c r="C22" s="9">
        <f>+'24-03-337'!J187</f>
        <v>0</v>
      </c>
      <c r="D22" s="9">
        <f>+'24-03-337'!L187</f>
        <v>0</v>
      </c>
      <c r="E22" s="9">
        <f>+'24-03-337'!M187</f>
        <v>0</v>
      </c>
      <c r="F22" s="9">
        <f>+'24-03-337'!N187</f>
        <v>0</v>
      </c>
      <c r="G22" s="9">
        <f>+'24-03-337'!Q187</f>
        <v>0</v>
      </c>
      <c r="H22" s="9">
        <f>+'24-03-337'!R187</f>
        <v>0</v>
      </c>
      <c r="I22" s="9">
        <f>+'24-03-337'!S187</f>
        <v>0</v>
      </c>
      <c r="J22" s="9">
        <f>+'24-03-337'!T187</f>
        <v>0</v>
      </c>
      <c r="K22" s="9">
        <f>+'24-03-337'!U187</f>
        <v>0</v>
      </c>
      <c r="L22" s="9">
        <f>+'24-03-337'!V187</f>
        <v>0</v>
      </c>
      <c r="M22" s="9">
        <f>+'24-03-337'!W187</f>
        <v>0</v>
      </c>
      <c r="N22" s="9">
        <f>+'24-03-337'!X187</f>
        <v>0</v>
      </c>
      <c r="O22" s="9">
        <f>+'24-03-337'!Y187</f>
        <v>0</v>
      </c>
      <c r="P22" s="9">
        <f>+'24-03-337'!Z187</f>
        <v>0</v>
      </c>
      <c r="Q22" s="9">
        <f>+'24-03-337'!AA187</f>
        <v>0</v>
      </c>
      <c r="R22" s="9">
        <f>+'24-03-337'!AB187</f>
        <v>0</v>
      </c>
      <c r="S22" s="9">
        <f>+'24-03-337'!AC187</f>
        <v>0</v>
      </c>
      <c r="T22" s="9">
        <f>+'24-03-337'!AD187</f>
        <v>0</v>
      </c>
      <c r="U22" s="9">
        <f>+'24-03-337'!AE187</f>
        <v>0</v>
      </c>
      <c r="V22" s="9">
        <f>+'24-03-337'!AF187</f>
        <v>0</v>
      </c>
      <c r="W22" s="9">
        <f>+'24-03-337'!AG187</f>
        <v>0</v>
      </c>
      <c r="X22" s="11">
        <f>+'24-03-337'!AH187</f>
        <v>0</v>
      </c>
      <c r="Y22" s="11">
        <f>+'24-03-337'!AI187</f>
        <v>0</v>
      </c>
    </row>
    <row r="23" spans="1:25" s="12" customFormat="1" ht="26.25" customHeight="1">
      <c r="A23" s="14" t="s">
        <v>49</v>
      </c>
      <c r="B23" s="9">
        <f>+'24-03-337'!I190</f>
        <v>28187891000</v>
      </c>
      <c r="C23" s="9">
        <f>+'24-03-337'!J190</f>
        <v>28187891000</v>
      </c>
      <c r="D23" s="9">
        <f>+'24-03-337'!L190</f>
        <v>0</v>
      </c>
      <c r="E23" s="9">
        <f>+'24-03-337'!M190</f>
        <v>0</v>
      </c>
      <c r="F23" s="9">
        <f>+'24-03-337'!N190</f>
        <v>0</v>
      </c>
      <c r="G23" s="9">
        <f>+'24-03-337'!Q190</f>
        <v>2348990917</v>
      </c>
      <c r="H23" s="9">
        <f>+'24-03-337'!R190</f>
        <v>2348990917</v>
      </c>
      <c r="I23" s="9">
        <f>+'24-03-337'!S190</f>
        <v>2348990917</v>
      </c>
      <c r="J23" s="9">
        <f>+'24-03-337'!T190</f>
        <v>7046972751</v>
      </c>
      <c r="K23" s="9">
        <f>+'24-03-337'!U190</f>
        <v>2348990917</v>
      </c>
      <c r="L23" s="9">
        <f>+'24-03-337'!V190</f>
        <v>0</v>
      </c>
      <c r="M23" s="9">
        <f>+'24-03-337'!W190</f>
        <v>0</v>
      </c>
      <c r="N23" s="9">
        <f>+'24-03-337'!X190</f>
        <v>2348990917</v>
      </c>
      <c r="O23" s="9">
        <f>+'24-03-337'!Y190</f>
        <v>7392615886</v>
      </c>
      <c r="P23" s="9">
        <f>+'24-03-337'!Z190</f>
        <v>2653112638</v>
      </c>
      <c r="Q23" s="9">
        <f>+'24-03-337'!AA190</f>
        <v>0</v>
      </c>
      <c r="R23" s="9">
        <f>+'24-03-337'!AB190</f>
        <v>10045728524</v>
      </c>
      <c r="S23" s="9">
        <f>+'24-03-337'!AC190</f>
        <v>0</v>
      </c>
      <c r="T23" s="9">
        <f>+'24-03-337'!AD190</f>
        <v>0</v>
      </c>
      <c r="U23" s="9">
        <f>+'24-03-337'!AE190</f>
        <v>0</v>
      </c>
      <c r="V23" s="9">
        <f>+'24-03-337'!AF190</f>
        <v>0</v>
      </c>
      <c r="W23" s="9">
        <f>+'24-03-337'!AG190</f>
        <v>19441692192</v>
      </c>
      <c r="X23" s="11">
        <f>+'24-03-337'!AH190</f>
        <v>0.68971787183368916</v>
      </c>
      <c r="Y23" s="11">
        <f>+'24-03-337'!AI190</f>
        <v>1</v>
      </c>
    </row>
    <row r="24" spans="1:25" ht="36" customHeight="1">
      <c r="A24" s="66" t="str">
        <f>"TOTAL ASIG."&amp;" "&amp;$A$5</f>
        <v>TOTAL ASIG. 24-03-337  BONOS ART. 2  TRANSITORIO LEY Nº 19.949</v>
      </c>
      <c r="B24" s="67">
        <f t="shared" ref="B24:W24" si="0">SUM(B8:B23)</f>
        <v>28187891000</v>
      </c>
      <c r="C24" s="67">
        <f t="shared" si="0"/>
        <v>28187891000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2348990917</v>
      </c>
      <c r="H24" s="70">
        <f t="shared" si="0"/>
        <v>2348990917</v>
      </c>
      <c r="I24" s="70">
        <f t="shared" si="0"/>
        <v>2348990917</v>
      </c>
      <c r="J24" s="67">
        <f t="shared" si="0"/>
        <v>7046972751</v>
      </c>
      <c r="K24" s="70">
        <f t="shared" si="0"/>
        <v>2348990917</v>
      </c>
      <c r="L24" s="70">
        <f t="shared" si="0"/>
        <v>0</v>
      </c>
      <c r="M24" s="70">
        <f t="shared" si="0"/>
        <v>0</v>
      </c>
      <c r="N24" s="67">
        <f t="shared" si="0"/>
        <v>2348990917</v>
      </c>
      <c r="O24" s="70">
        <f t="shared" si="0"/>
        <v>7392615886</v>
      </c>
      <c r="P24" s="70">
        <f t="shared" si="0"/>
        <v>2653112638</v>
      </c>
      <c r="Q24" s="70">
        <f t="shared" si="0"/>
        <v>0</v>
      </c>
      <c r="R24" s="67">
        <f t="shared" si="0"/>
        <v>10045728524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19441692192</v>
      </c>
      <c r="X24" s="68">
        <f>IF(ISERROR(W24/B24),0,W24/B24)</f>
        <v>0.68971787183368916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29" scale="76" fitToHeight="8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O151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customWidth="1" outlineLevel="1"/>
    <col min="28" max="28" width="11.42578125" style="6" customWidth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96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81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9" t="s">
        <v>6</v>
      </c>
      <c r="H7" s="79" t="s">
        <v>7</v>
      </c>
      <c r="I7" s="192"/>
      <c r="J7" s="192"/>
      <c r="K7" s="181"/>
      <c r="L7" s="80" t="s">
        <v>11</v>
      </c>
      <c r="M7" s="80" t="s">
        <v>22</v>
      </c>
      <c r="N7" s="84" t="s">
        <v>75</v>
      </c>
      <c r="O7" s="181"/>
      <c r="P7" s="183"/>
      <c r="Q7" s="80" t="s">
        <v>35</v>
      </c>
      <c r="R7" s="80" t="s">
        <v>36</v>
      </c>
      <c r="S7" s="80" t="s">
        <v>37</v>
      </c>
      <c r="T7" s="200"/>
      <c r="U7" s="80" t="s">
        <v>38</v>
      </c>
      <c r="V7" s="80" t="s">
        <v>39</v>
      </c>
      <c r="W7" s="80" t="s">
        <v>40</v>
      </c>
      <c r="X7" s="189"/>
      <c r="Y7" s="80" t="s">
        <v>41</v>
      </c>
      <c r="Z7" s="80" t="s">
        <v>42</v>
      </c>
      <c r="AA7" s="80" t="s">
        <v>43</v>
      </c>
      <c r="AB7" s="200"/>
      <c r="AC7" s="80" t="s">
        <v>44</v>
      </c>
      <c r="AD7" s="80" t="s">
        <v>45</v>
      </c>
      <c r="AE7" s="80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2961655000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87">
        <v>1</v>
      </c>
      <c r="B189" s="121" t="s">
        <v>181</v>
      </c>
      <c r="C189" s="122">
        <v>41627</v>
      </c>
      <c r="D189" s="123" t="s">
        <v>182</v>
      </c>
      <c r="E189" s="124" t="s">
        <v>183</v>
      </c>
      <c r="F189" s="121" t="s">
        <v>184</v>
      </c>
      <c r="G189" s="125">
        <v>41670</v>
      </c>
      <c r="H189" s="125">
        <v>42004</v>
      </c>
      <c r="I189" s="209"/>
      <c r="J189" s="126">
        <v>400000000</v>
      </c>
      <c r="K189" s="127" t="s">
        <v>185</v>
      </c>
      <c r="L189" s="128"/>
      <c r="M189" s="128"/>
      <c r="N189" s="128"/>
      <c r="O189" s="121" t="s">
        <v>132</v>
      </c>
      <c r="P189" s="39"/>
      <c r="Q189" s="126">
        <v>120000000</v>
      </c>
      <c r="R189" s="126"/>
      <c r="S189" s="120"/>
      <c r="T189" s="94">
        <f>SUM(Q189:S189)</f>
        <v>120000000</v>
      </c>
      <c r="U189" s="35"/>
      <c r="V189" s="35"/>
      <c r="W189" s="35"/>
      <c r="X189" s="94">
        <f>SUM(U189:W189)</f>
        <v>0</v>
      </c>
      <c r="Y189" s="35"/>
      <c r="Z189" s="35"/>
      <c r="AA189" s="35">
        <v>200000000</v>
      </c>
      <c r="AB189" s="94">
        <f>SUM(Y189:AA189)</f>
        <v>200000000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320000000</v>
      </c>
      <c r="AH189" s="41">
        <f>IF(ISERROR(AG189/I188),0,AG189/I188)</f>
        <v>0.10804769630493762</v>
      </c>
      <c r="AI189" s="42">
        <f>IF(ISERROR(AG189/$AG$191),"-",AG189/$AG$191)</f>
        <v>1</v>
      </c>
    </row>
    <row r="190" spans="1:35" s="17" customForma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I188</f>
        <v>2961655000</v>
      </c>
      <c r="J190" s="55">
        <f>SUM(J189:J189)</f>
        <v>400000000</v>
      </c>
      <c r="K190" s="77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8"/>
      <c r="Q190" s="55">
        <f t="shared" ref="Q190:AG190" si="121">SUM(Q189:Q189)</f>
        <v>120000000</v>
      </c>
      <c r="R190" s="55">
        <f t="shared" si="121"/>
        <v>0</v>
      </c>
      <c r="S190" s="55">
        <f t="shared" si="121"/>
        <v>0</v>
      </c>
      <c r="T190" s="60">
        <f t="shared" si="121"/>
        <v>120000000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200000000</v>
      </c>
      <c r="AB190" s="60">
        <f t="shared" si="121"/>
        <v>200000000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320000000</v>
      </c>
      <c r="AH190" s="54">
        <f>IF(ISERROR(AG190/I190),0,AG190/I190)</f>
        <v>0.10804769630493762</v>
      </c>
      <c r="AI190" s="54">
        <f>IF(ISERROR(AG190/$AG$191),0,AG190/$AG$191)</f>
        <v>1</v>
      </c>
    </row>
    <row r="191" spans="1:35">
      <c r="A191" s="210" t="str">
        <f>"TOTAL ASIG."&amp;" "&amp;$A$5</f>
        <v xml:space="preserve">TOTAL ASIG. 24-03-340  PROGRAMA DE APOYO INTEGRAL AL ADULTO MAYOR CHILE SOLIDARIO 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2961655000</v>
      </c>
      <c r="J191" s="60">
        <f>+J19+J31+J43+J55+J67+J79+J91+J103+J115+J127+J139+J151+J187+J163+J175+J190</f>
        <v>400000000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120000000</v>
      </c>
      <c r="R191" s="60">
        <f t="shared" si="122"/>
        <v>0</v>
      </c>
      <c r="S191" s="60">
        <f t="shared" si="122"/>
        <v>0</v>
      </c>
      <c r="T191" s="60">
        <f t="shared" si="122"/>
        <v>120000000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200000000</v>
      </c>
      <c r="AB191" s="60">
        <f t="shared" si="122"/>
        <v>200000000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320000000</v>
      </c>
      <c r="AH191" s="61">
        <f>IF(ISERROR(AG191/I191),"-",AG191/I191)</f>
        <v>0.10804769630493762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29" scale="47" fitToHeight="20" orientation="landscape" r:id="rId1"/>
  <headerFooter alignWithMargins="0"/>
  <ignoredErrors>
    <ignoredError sqref="AI190" formula="1"/>
  </ignoredErrors>
</worksheet>
</file>

<file path=xl/worksheets/sheet3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10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customWidth="1" outlineLevel="1"/>
    <col min="18" max="18" width="11.42578125" style="6" customWidth="1"/>
    <col min="19" max="21" width="11.4257812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+'24-02-006'!A1:AI1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+'24-02-006'!A3:AI3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+'24-03-340'!A5:H5</f>
        <v xml:space="preserve">24-03-340  PROGRAMA DE APOYO INTEGRAL AL ADULTO MAYOR CHILE SOLIDARIO 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92"/>
      <c r="K7" s="82" t="s">
        <v>38</v>
      </c>
      <c r="L7" s="82" t="s">
        <v>39</v>
      </c>
      <c r="M7" s="82" t="s">
        <v>40</v>
      </c>
      <c r="N7" s="192"/>
      <c r="O7" s="82" t="s">
        <v>41</v>
      </c>
      <c r="P7" s="82" t="s">
        <v>42</v>
      </c>
      <c r="Q7" s="82" t="s">
        <v>43</v>
      </c>
      <c r="R7" s="192"/>
      <c r="S7" s="82" t="s">
        <v>44</v>
      </c>
      <c r="T7" s="82" t="s">
        <v>45</v>
      </c>
      <c r="U7" s="82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+'24-03-340'!I19</f>
        <v>0</v>
      </c>
      <c r="C8" s="9">
        <f>+'24-03-340'!J19</f>
        <v>0</v>
      </c>
      <c r="D8" s="9">
        <f>+'24-03-340'!L19</f>
        <v>0</v>
      </c>
      <c r="E8" s="9">
        <f>+'24-03-340'!M19</f>
        <v>0</v>
      </c>
      <c r="F8" s="9">
        <f>+'24-03-340'!N19</f>
        <v>0</v>
      </c>
      <c r="G8" s="9">
        <f>+'24-03-340'!Q19</f>
        <v>0</v>
      </c>
      <c r="H8" s="9">
        <f>+'24-03-340'!R19</f>
        <v>0</v>
      </c>
      <c r="I8" s="9">
        <f>+'24-03-340'!S19</f>
        <v>0</v>
      </c>
      <c r="J8" s="9">
        <f>+'24-03-340'!T19</f>
        <v>0</v>
      </c>
      <c r="K8" s="9">
        <f>+'24-03-340'!U19</f>
        <v>0</v>
      </c>
      <c r="L8" s="9">
        <f>+'24-03-340'!V19</f>
        <v>0</v>
      </c>
      <c r="M8" s="9">
        <f>+'24-03-340'!W19</f>
        <v>0</v>
      </c>
      <c r="N8" s="9">
        <f>+'24-03-340'!X19</f>
        <v>0</v>
      </c>
      <c r="O8" s="9">
        <f>+'24-03-340'!Y19</f>
        <v>0</v>
      </c>
      <c r="P8" s="9">
        <f>+'24-03-340'!Z19</f>
        <v>0</v>
      </c>
      <c r="Q8" s="9">
        <f>+'24-03-340'!AA19</f>
        <v>0</v>
      </c>
      <c r="R8" s="9">
        <f>+'24-03-340'!AB19</f>
        <v>0</v>
      </c>
      <c r="S8" s="9">
        <f>+'24-03-340'!AC19</f>
        <v>0</v>
      </c>
      <c r="T8" s="9">
        <f>+'24-03-340'!AD19</f>
        <v>0</v>
      </c>
      <c r="U8" s="9">
        <f>+'24-03-340'!AE19</f>
        <v>0</v>
      </c>
      <c r="V8" s="9">
        <f>+'24-03-340'!AF19</f>
        <v>0</v>
      </c>
      <c r="W8" s="9">
        <f>+'24-03-340'!AG19</f>
        <v>0</v>
      </c>
      <c r="X8" s="11">
        <f>+'24-03-340'!AH19</f>
        <v>0</v>
      </c>
      <c r="Y8" s="11">
        <f>+'24-03-340'!AI19</f>
        <v>0</v>
      </c>
    </row>
    <row r="9" spans="1:25" s="12" customFormat="1" ht="26.25" customHeight="1">
      <c r="A9" s="10" t="s">
        <v>12</v>
      </c>
      <c r="B9" s="9">
        <f>+'24-03-340'!I31</f>
        <v>0</v>
      </c>
      <c r="C9" s="9">
        <f>+'24-03-340'!J31</f>
        <v>0</v>
      </c>
      <c r="D9" s="9">
        <f>+'24-03-340'!L31</f>
        <v>0</v>
      </c>
      <c r="E9" s="9">
        <f>+'24-03-340'!M31</f>
        <v>0</v>
      </c>
      <c r="F9" s="9">
        <f>+'24-03-340'!N31</f>
        <v>0</v>
      </c>
      <c r="G9" s="9">
        <f>+'24-03-340'!Q31</f>
        <v>0</v>
      </c>
      <c r="H9" s="9">
        <f>+'24-03-340'!R31</f>
        <v>0</v>
      </c>
      <c r="I9" s="9">
        <f>+'24-03-340'!S31</f>
        <v>0</v>
      </c>
      <c r="J9" s="9">
        <f>+'24-03-340'!T31</f>
        <v>0</v>
      </c>
      <c r="K9" s="9">
        <f>+'24-03-340'!U31</f>
        <v>0</v>
      </c>
      <c r="L9" s="9">
        <f>+'24-03-340'!V31</f>
        <v>0</v>
      </c>
      <c r="M9" s="9">
        <f>+'24-03-340'!W31</f>
        <v>0</v>
      </c>
      <c r="N9" s="9">
        <f>+'24-03-340'!X31</f>
        <v>0</v>
      </c>
      <c r="O9" s="9">
        <f>+'24-03-340'!Y31</f>
        <v>0</v>
      </c>
      <c r="P9" s="9">
        <f>+'24-03-340'!Z31</f>
        <v>0</v>
      </c>
      <c r="Q9" s="9">
        <f>+'24-03-340'!AA31</f>
        <v>0</v>
      </c>
      <c r="R9" s="9">
        <f>+'24-03-340'!AB31</f>
        <v>0</v>
      </c>
      <c r="S9" s="9">
        <f>+'24-03-340'!AC31</f>
        <v>0</v>
      </c>
      <c r="T9" s="9">
        <f>+'24-03-340'!AD31</f>
        <v>0</v>
      </c>
      <c r="U9" s="9">
        <f>+'24-03-340'!AE31</f>
        <v>0</v>
      </c>
      <c r="V9" s="9">
        <f>+'24-03-340'!AF31</f>
        <v>0</v>
      </c>
      <c r="W9" s="9">
        <f>+'24-03-340'!AG31</f>
        <v>0</v>
      </c>
      <c r="X9" s="11">
        <f>+'24-03-340'!AH31</f>
        <v>0</v>
      </c>
      <c r="Y9" s="11">
        <f>+'24-03-340'!AI31</f>
        <v>0</v>
      </c>
    </row>
    <row r="10" spans="1:25" s="12" customFormat="1" ht="26.25" customHeight="1">
      <c r="A10" s="10" t="s">
        <v>13</v>
      </c>
      <c r="B10" s="9">
        <f>+'24-03-340'!I43</f>
        <v>0</v>
      </c>
      <c r="C10" s="9">
        <f>+'24-03-340'!J43</f>
        <v>0</v>
      </c>
      <c r="D10" s="9">
        <f>+'24-03-340'!L43</f>
        <v>0</v>
      </c>
      <c r="E10" s="9">
        <f>+'24-03-340'!M43</f>
        <v>0</v>
      </c>
      <c r="F10" s="9">
        <f>+'24-03-340'!N43</f>
        <v>0</v>
      </c>
      <c r="G10" s="9">
        <f>+'24-03-340'!Q43</f>
        <v>0</v>
      </c>
      <c r="H10" s="9">
        <f>+'24-03-340'!R43</f>
        <v>0</v>
      </c>
      <c r="I10" s="9">
        <f>+'24-03-340'!S43</f>
        <v>0</v>
      </c>
      <c r="J10" s="9">
        <f>+'24-03-340'!T43</f>
        <v>0</v>
      </c>
      <c r="K10" s="9">
        <f>+'24-03-340'!U43</f>
        <v>0</v>
      </c>
      <c r="L10" s="9">
        <f>+'24-03-340'!V43</f>
        <v>0</v>
      </c>
      <c r="M10" s="9">
        <f>+'24-03-340'!W43</f>
        <v>0</v>
      </c>
      <c r="N10" s="9">
        <f>+'24-03-340'!X43</f>
        <v>0</v>
      </c>
      <c r="O10" s="9">
        <f>+'24-03-340'!Y43</f>
        <v>0</v>
      </c>
      <c r="P10" s="9">
        <f>+'24-03-340'!Z43</f>
        <v>0</v>
      </c>
      <c r="Q10" s="9">
        <f>+'24-03-340'!AA43</f>
        <v>0</v>
      </c>
      <c r="R10" s="9">
        <f>+'24-03-340'!AB43</f>
        <v>0</v>
      </c>
      <c r="S10" s="9">
        <f>+'24-03-340'!AC43</f>
        <v>0</v>
      </c>
      <c r="T10" s="9">
        <f>+'24-03-340'!AD43</f>
        <v>0</v>
      </c>
      <c r="U10" s="9">
        <f>+'24-03-340'!AE43</f>
        <v>0</v>
      </c>
      <c r="V10" s="9">
        <f>+'24-03-340'!AF43</f>
        <v>0</v>
      </c>
      <c r="W10" s="9">
        <f>+'24-03-340'!AG43</f>
        <v>0</v>
      </c>
      <c r="X10" s="11">
        <f>+'24-03-340'!AH43</f>
        <v>0</v>
      </c>
      <c r="Y10" s="11">
        <f>+'24-03-340'!AI43</f>
        <v>0</v>
      </c>
    </row>
    <row r="11" spans="1:25" s="12" customFormat="1" ht="26.25" customHeight="1">
      <c r="A11" s="10" t="s">
        <v>14</v>
      </c>
      <c r="B11" s="9">
        <f>+'24-03-340'!I55</f>
        <v>0</v>
      </c>
      <c r="C11" s="9">
        <f>+'24-03-340'!J55</f>
        <v>0</v>
      </c>
      <c r="D11" s="9">
        <f>+'24-03-340'!L55</f>
        <v>0</v>
      </c>
      <c r="E11" s="9">
        <f>+'24-03-340'!M55</f>
        <v>0</v>
      </c>
      <c r="F11" s="9">
        <f>+'24-03-340'!N55</f>
        <v>0</v>
      </c>
      <c r="G11" s="9">
        <f>+'24-03-340'!Q55</f>
        <v>0</v>
      </c>
      <c r="H11" s="9">
        <f>+'24-03-340'!R55</f>
        <v>0</v>
      </c>
      <c r="I11" s="9">
        <f>+'24-03-340'!S55</f>
        <v>0</v>
      </c>
      <c r="J11" s="9">
        <f>+'24-03-340'!T55</f>
        <v>0</v>
      </c>
      <c r="K11" s="9">
        <f>+'24-03-340'!U55</f>
        <v>0</v>
      </c>
      <c r="L11" s="9">
        <f>+'24-03-340'!V55</f>
        <v>0</v>
      </c>
      <c r="M11" s="9">
        <f>+'24-03-340'!W55</f>
        <v>0</v>
      </c>
      <c r="N11" s="9">
        <f>+'24-03-340'!X55</f>
        <v>0</v>
      </c>
      <c r="O11" s="9">
        <f>+'24-03-340'!Y55</f>
        <v>0</v>
      </c>
      <c r="P11" s="9">
        <f>+'24-03-340'!Z55</f>
        <v>0</v>
      </c>
      <c r="Q11" s="9">
        <f>+'24-03-340'!AA55</f>
        <v>0</v>
      </c>
      <c r="R11" s="9">
        <f>+'24-03-340'!AB55</f>
        <v>0</v>
      </c>
      <c r="S11" s="9">
        <f>+'24-03-340'!AC55</f>
        <v>0</v>
      </c>
      <c r="T11" s="9">
        <f>+'24-03-340'!AD55</f>
        <v>0</v>
      </c>
      <c r="U11" s="9">
        <f>+'24-03-340'!AE55</f>
        <v>0</v>
      </c>
      <c r="V11" s="9">
        <f>+'24-03-340'!AF55</f>
        <v>0</v>
      </c>
      <c r="W11" s="9">
        <f>+'24-03-340'!AG55</f>
        <v>0</v>
      </c>
      <c r="X11" s="11">
        <f>+'24-03-340'!AH55</f>
        <v>0</v>
      </c>
      <c r="Y11" s="11">
        <f>+'24-03-340'!AI55</f>
        <v>0</v>
      </c>
    </row>
    <row r="12" spans="1:25" s="12" customFormat="1" ht="26.25" customHeight="1">
      <c r="A12" s="43" t="s">
        <v>59</v>
      </c>
      <c r="B12" s="9">
        <f>+'24-03-340'!I67</f>
        <v>0</v>
      </c>
      <c r="C12" s="9">
        <f>+'24-03-340'!J67</f>
        <v>0</v>
      </c>
      <c r="D12" s="9">
        <f>+'24-03-340'!L67</f>
        <v>0</v>
      </c>
      <c r="E12" s="9">
        <f>+'24-03-340'!M67</f>
        <v>0</v>
      </c>
      <c r="F12" s="9">
        <f>+'24-03-340'!N67</f>
        <v>0</v>
      </c>
      <c r="G12" s="9">
        <f>+'24-03-340'!Q67</f>
        <v>0</v>
      </c>
      <c r="H12" s="9">
        <f>+'24-03-340'!R67</f>
        <v>0</v>
      </c>
      <c r="I12" s="9">
        <f>+'24-03-340'!S67</f>
        <v>0</v>
      </c>
      <c r="J12" s="9">
        <f>+'24-03-340'!T67</f>
        <v>0</v>
      </c>
      <c r="K12" s="9">
        <f>+'24-03-340'!U67</f>
        <v>0</v>
      </c>
      <c r="L12" s="9">
        <f>+'24-03-340'!V67</f>
        <v>0</v>
      </c>
      <c r="M12" s="9">
        <f>+'24-03-340'!W67</f>
        <v>0</v>
      </c>
      <c r="N12" s="9">
        <f>+'24-03-340'!X67</f>
        <v>0</v>
      </c>
      <c r="O12" s="9">
        <f>+'24-03-340'!Y67</f>
        <v>0</v>
      </c>
      <c r="P12" s="9">
        <f>+'24-03-340'!Z67</f>
        <v>0</v>
      </c>
      <c r="Q12" s="9">
        <f>+'24-03-340'!AA67</f>
        <v>0</v>
      </c>
      <c r="R12" s="9">
        <f>+'24-03-340'!AB67</f>
        <v>0</v>
      </c>
      <c r="S12" s="9">
        <f>+'24-03-340'!AC67</f>
        <v>0</v>
      </c>
      <c r="T12" s="9">
        <f>+'24-03-340'!AD67</f>
        <v>0</v>
      </c>
      <c r="U12" s="9">
        <f>+'24-03-340'!AE67</f>
        <v>0</v>
      </c>
      <c r="V12" s="9">
        <f>+'24-03-340'!AF67</f>
        <v>0</v>
      </c>
      <c r="W12" s="9">
        <f>+'24-03-340'!AG67</f>
        <v>0</v>
      </c>
      <c r="X12" s="11">
        <f>+'24-03-340'!AH67</f>
        <v>0</v>
      </c>
      <c r="Y12" s="11">
        <f>+'24-03-340'!AI67</f>
        <v>0</v>
      </c>
    </row>
    <row r="13" spans="1:25" s="12" customFormat="1" ht="26.25" customHeight="1">
      <c r="A13" s="10" t="s">
        <v>15</v>
      </c>
      <c r="B13" s="9">
        <f>+'24-03-340'!I79</f>
        <v>0</v>
      </c>
      <c r="C13" s="9">
        <f>+'24-03-340'!J79</f>
        <v>0</v>
      </c>
      <c r="D13" s="9">
        <f>+'24-03-340'!L79</f>
        <v>0</v>
      </c>
      <c r="E13" s="9">
        <f>+'24-03-340'!M79</f>
        <v>0</v>
      </c>
      <c r="F13" s="9">
        <f>+'24-03-340'!N79</f>
        <v>0</v>
      </c>
      <c r="G13" s="9">
        <f>+'24-03-340'!Q79</f>
        <v>0</v>
      </c>
      <c r="H13" s="9">
        <f>+'24-03-340'!R79</f>
        <v>0</v>
      </c>
      <c r="I13" s="9">
        <f>+'24-03-340'!S79</f>
        <v>0</v>
      </c>
      <c r="J13" s="9">
        <f>+'24-03-340'!T79</f>
        <v>0</v>
      </c>
      <c r="K13" s="9">
        <f>+'24-03-340'!U79</f>
        <v>0</v>
      </c>
      <c r="L13" s="9">
        <f>+'24-03-340'!V79</f>
        <v>0</v>
      </c>
      <c r="M13" s="9">
        <f>+'24-03-340'!W79</f>
        <v>0</v>
      </c>
      <c r="N13" s="9">
        <f>+'24-03-340'!X79</f>
        <v>0</v>
      </c>
      <c r="O13" s="9">
        <f>+'24-03-340'!Y79</f>
        <v>0</v>
      </c>
      <c r="P13" s="9">
        <f>+'24-03-340'!Z79</f>
        <v>0</v>
      </c>
      <c r="Q13" s="9">
        <f>+'24-03-340'!AA79</f>
        <v>0</v>
      </c>
      <c r="R13" s="9">
        <f>+'24-03-340'!AB79</f>
        <v>0</v>
      </c>
      <c r="S13" s="9">
        <f>+'24-03-340'!AC79</f>
        <v>0</v>
      </c>
      <c r="T13" s="9">
        <f>+'24-03-340'!AD79</f>
        <v>0</v>
      </c>
      <c r="U13" s="9">
        <f>+'24-03-340'!AE79</f>
        <v>0</v>
      </c>
      <c r="V13" s="9">
        <f>+'24-03-340'!AF79</f>
        <v>0</v>
      </c>
      <c r="W13" s="9">
        <f>+'24-03-340'!AG79</f>
        <v>0</v>
      </c>
      <c r="X13" s="11">
        <f>+'24-03-340'!AH79</f>
        <v>0</v>
      </c>
      <c r="Y13" s="11">
        <f>+'24-03-340'!AI79</f>
        <v>0</v>
      </c>
    </row>
    <row r="14" spans="1:25" s="12" customFormat="1" ht="26.25" customHeight="1">
      <c r="A14" s="10" t="s">
        <v>16</v>
      </c>
      <c r="B14" s="9">
        <f>+'24-03-340'!I91</f>
        <v>0</v>
      </c>
      <c r="C14" s="9">
        <f>+'24-03-340'!J91</f>
        <v>0</v>
      </c>
      <c r="D14" s="9">
        <f>+'24-03-340'!L91</f>
        <v>0</v>
      </c>
      <c r="E14" s="9">
        <f>+'24-03-340'!M91</f>
        <v>0</v>
      </c>
      <c r="F14" s="9">
        <f>+'24-03-340'!N91</f>
        <v>0</v>
      </c>
      <c r="G14" s="9">
        <f>+'24-03-340'!Q91</f>
        <v>0</v>
      </c>
      <c r="H14" s="9">
        <f>+'24-03-340'!R91</f>
        <v>0</v>
      </c>
      <c r="I14" s="9">
        <f>+'24-03-340'!S91</f>
        <v>0</v>
      </c>
      <c r="J14" s="9">
        <f>+'24-03-340'!T91</f>
        <v>0</v>
      </c>
      <c r="K14" s="9">
        <f>+'24-03-340'!U91</f>
        <v>0</v>
      </c>
      <c r="L14" s="9">
        <f>+'24-03-340'!V91</f>
        <v>0</v>
      </c>
      <c r="M14" s="9">
        <f>+'24-03-340'!W91</f>
        <v>0</v>
      </c>
      <c r="N14" s="9">
        <f>+'24-03-340'!X91</f>
        <v>0</v>
      </c>
      <c r="O14" s="9">
        <f>+'24-03-340'!Y91</f>
        <v>0</v>
      </c>
      <c r="P14" s="9">
        <f>+'24-03-340'!Z91</f>
        <v>0</v>
      </c>
      <c r="Q14" s="9">
        <f>+'24-03-340'!AA91</f>
        <v>0</v>
      </c>
      <c r="R14" s="9">
        <f>+'24-03-340'!AB91</f>
        <v>0</v>
      </c>
      <c r="S14" s="9">
        <f>+'24-03-340'!AC91</f>
        <v>0</v>
      </c>
      <c r="T14" s="9">
        <f>+'24-03-340'!AD91</f>
        <v>0</v>
      </c>
      <c r="U14" s="9">
        <f>+'24-03-340'!AE91</f>
        <v>0</v>
      </c>
      <c r="V14" s="9">
        <f>+'24-03-340'!AF91</f>
        <v>0</v>
      </c>
      <c r="W14" s="9">
        <f>+'24-03-340'!AG91</f>
        <v>0</v>
      </c>
      <c r="X14" s="11">
        <f>+'24-03-340'!AH91</f>
        <v>0</v>
      </c>
      <c r="Y14" s="11">
        <f>+'24-03-340'!AI91</f>
        <v>0</v>
      </c>
    </row>
    <row r="15" spans="1:25" s="12" customFormat="1" ht="26.25" customHeight="1">
      <c r="A15" s="43" t="s">
        <v>63</v>
      </c>
      <c r="B15" s="9">
        <f>+'24-03-340'!I103</f>
        <v>0</v>
      </c>
      <c r="C15" s="9">
        <f>+'24-03-340'!J103</f>
        <v>0</v>
      </c>
      <c r="D15" s="9">
        <f>+'24-03-340'!L103</f>
        <v>0</v>
      </c>
      <c r="E15" s="9">
        <f>+'24-03-340'!M103</f>
        <v>0</v>
      </c>
      <c r="F15" s="9">
        <f>+'24-03-340'!N103</f>
        <v>0</v>
      </c>
      <c r="G15" s="9">
        <f>+'24-03-340'!Q103</f>
        <v>0</v>
      </c>
      <c r="H15" s="9">
        <f>+'24-03-340'!R103</f>
        <v>0</v>
      </c>
      <c r="I15" s="9">
        <f>+'24-03-340'!S103</f>
        <v>0</v>
      </c>
      <c r="J15" s="9">
        <f>+'24-03-340'!T103</f>
        <v>0</v>
      </c>
      <c r="K15" s="9">
        <f>+'24-03-340'!U103</f>
        <v>0</v>
      </c>
      <c r="L15" s="9">
        <f>+'24-03-340'!V103</f>
        <v>0</v>
      </c>
      <c r="M15" s="9">
        <f>+'24-03-340'!W103</f>
        <v>0</v>
      </c>
      <c r="N15" s="9">
        <f>+'24-03-340'!X103</f>
        <v>0</v>
      </c>
      <c r="O15" s="9">
        <f>+'24-03-340'!Y103</f>
        <v>0</v>
      </c>
      <c r="P15" s="9">
        <f>+'24-03-340'!Z103</f>
        <v>0</v>
      </c>
      <c r="Q15" s="9">
        <f>+'24-03-340'!AA103</f>
        <v>0</v>
      </c>
      <c r="R15" s="9">
        <f>+'24-03-340'!AB103</f>
        <v>0</v>
      </c>
      <c r="S15" s="9">
        <f>+'24-03-340'!AC103</f>
        <v>0</v>
      </c>
      <c r="T15" s="9">
        <f>+'24-03-340'!AD103</f>
        <v>0</v>
      </c>
      <c r="U15" s="9">
        <f>+'24-03-340'!AE103</f>
        <v>0</v>
      </c>
      <c r="V15" s="9">
        <f>+'24-03-340'!AF103</f>
        <v>0</v>
      </c>
      <c r="W15" s="9">
        <f>+'24-03-340'!AG103</f>
        <v>0</v>
      </c>
      <c r="X15" s="11">
        <f>+'24-03-340'!AH103</f>
        <v>0</v>
      </c>
      <c r="Y15" s="11">
        <f>+'24-03-340'!AI103</f>
        <v>0</v>
      </c>
    </row>
    <row r="16" spans="1:25" s="12" customFormat="1" ht="26.25" customHeight="1">
      <c r="A16" s="43" t="s">
        <v>65</v>
      </c>
      <c r="B16" s="9">
        <f>+'24-03-340'!I115</f>
        <v>0</v>
      </c>
      <c r="C16" s="9">
        <f>+'24-03-340'!J115</f>
        <v>0</v>
      </c>
      <c r="D16" s="9">
        <f>+'24-03-340'!L115</f>
        <v>0</v>
      </c>
      <c r="E16" s="9">
        <f>+'24-03-340'!M115</f>
        <v>0</v>
      </c>
      <c r="F16" s="9">
        <f>+'24-03-340'!N115</f>
        <v>0</v>
      </c>
      <c r="G16" s="9">
        <f>+'24-03-340'!Q115</f>
        <v>0</v>
      </c>
      <c r="H16" s="9">
        <f>+'24-03-340'!R115</f>
        <v>0</v>
      </c>
      <c r="I16" s="9">
        <f>+'24-03-340'!S115</f>
        <v>0</v>
      </c>
      <c r="J16" s="9">
        <f>+'24-03-340'!T115</f>
        <v>0</v>
      </c>
      <c r="K16" s="9">
        <f>+'24-03-340'!U115</f>
        <v>0</v>
      </c>
      <c r="L16" s="9">
        <f>+'24-03-340'!V115</f>
        <v>0</v>
      </c>
      <c r="M16" s="9">
        <f>+'24-03-340'!W115</f>
        <v>0</v>
      </c>
      <c r="N16" s="9">
        <f>+'24-03-340'!X115</f>
        <v>0</v>
      </c>
      <c r="O16" s="9">
        <f>+'24-03-340'!Y115</f>
        <v>0</v>
      </c>
      <c r="P16" s="9">
        <f>+'24-03-340'!Z115</f>
        <v>0</v>
      </c>
      <c r="Q16" s="9">
        <f>+'24-03-340'!AA115</f>
        <v>0</v>
      </c>
      <c r="R16" s="9">
        <f>+'24-03-340'!AB115</f>
        <v>0</v>
      </c>
      <c r="S16" s="9">
        <f>+'24-03-340'!AC115</f>
        <v>0</v>
      </c>
      <c r="T16" s="9">
        <f>+'24-03-340'!AD115</f>
        <v>0</v>
      </c>
      <c r="U16" s="9">
        <f>+'24-03-340'!AE115</f>
        <v>0</v>
      </c>
      <c r="V16" s="9">
        <f>+'24-03-340'!AF115</f>
        <v>0</v>
      </c>
      <c r="W16" s="9">
        <f>+'24-03-340'!AG115</f>
        <v>0</v>
      </c>
      <c r="X16" s="11">
        <f>+'24-03-340'!AH115</f>
        <v>0</v>
      </c>
      <c r="Y16" s="11">
        <f>+'24-03-340'!AI115</f>
        <v>0</v>
      </c>
    </row>
    <row r="17" spans="1:25" s="12" customFormat="1" ht="26.25" customHeight="1">
      <c r="A17" s="10" t="s">
        <v>17</v>
      </c>
      <c r="B17" s="9">
        <f>+'24-03-340'!I127</f>
        <v>0</v>
      </c>
      <c r="C17" s="9">
        <f>+'24-03-340'!J127</f>
        <v>0</v>
      </c>
      <c r="D17" s="9">
        <f>+'24-03-340'!L127</f>
        <v>0</v>
      </c>
      <c r="E17" s="9">
        <f>+'24-03-340'!M127</f>
        <v>0</v>
      </c>
      <c r="F17" s="9">
        <f>+'24-03-340'!N127</f>
        <v>0</v>
      </c>
      <c r="G17" s="9">
        <f>+'24-03-340'!Q127</f>
        <v>0</v>
      </c>
      <c r="H17" s="9">
        <f>+'24-03-340'!R127</f>
        <v>0</v>
      </c>
      <c r="I17" s="9">
        <f>+'24-03-340'!S127</f>
        <v>0</v>
      </c>
      <c r="J17" s="9">
        <f>+'24-03-340'!T127</f>
        <v>0</v>
      </c>
      <c r="K17" s="9">
        <f>+'24-03-340'!U127</f>
        <v>0</v>
      </c>
      <c r="L17" s="9">
        <f>+'24-03-340'!V127</f>
        <v>0</v>
      </c>
      <c r="M17" s="9">
        <f>+'24-03-340'!W127</f>
        <v>0</v>
      </c>
      <c r="N17" s="9">
        <f>+'24-03-340'!X127</f>
        <v>0</v>
      </c>
      <c r="O17" s="9">
        <f>+'24-03-340'!Y127</f>
        <v>0</v>
      </c>
      <c r="P17" s="9">
        <f>+'24-03-340'!Z127</f>
        <v>0</v>
      </c>
      <c r="Q17" s="9">
        <f>+'24-03-340'!AA127</f>
        <v>0</v>
      </c>
      <c r="R17" s="9">
        <f>+'24-03-340'!AB127</f>
        <v>0</v>
      </c>
      <c r="S17" s="9">
        <f>+'24-03-340'!AC127</f>
        <v>0</v>
      </c>
      <c r="T17" s="9">
        <f>+'24-03-340'!AD127</f>
        <v>0</v>
      </c>
      <c r="U17" s="9">
        <f>+'24-03-340'!AE127</f>
        <v>0</v>
      </c>
      <c r="V17" s="9">
        <f>+'24-03-340'!AF127</f>
        <v>0</v>
      </c>
      <c r="W17" s="9">
        <f>+'24-03-340'!AG127</f>
        <v>0</v>
      </c>
      <c r="X17" s="11">
        <f>+'24-03-340'!AH127</f>
        <v>0</v>
      </c>
      <c r="Y17" s="11">
        <f>+'24-03-340'!AI127</f>
        <v>0</v>
      </c>
    </row>
    <row r="18" spans="1:25" s="12" customFormat="1" ht="26.25" customHeight="1">
      <c r="A18" s="43" t="s">
        <v>68</v>
      </c>
      <c r="B18" s="9">
        <f>+'24-03-340'!I139</f>
        <v>0</v>
      </c>
      <c r="C18" s="9">
        <f>+'24-03-340'!J139</f>
        <v>0</v>
      </c>
      <c r="D18" s="9">
        <f>+'24-03-340'!L139</f>
        <v>0</v>
      </c>
      <c r="E18" s="9">
        <f>+'24-03-340'!M139</f>
        <v>0</v>
      </c>
      <c r="F18" s="9">
        <f>+'24-03-340'!N139</f>
        <v>0</v>
      </c>
      <c r="G18" s="9">
        <f>+'24-03-340'!Q139</f>
        <v>0</v>
      </c>
      <c r="H18" s="9">
        <f>+'24-03-340'!R139</f>
        <v>0</v>
      </c>
      <c r="I18" s="9">
        <f>+'24-03-340'!S139</f>
        <v>0</v>
      </c>
      <c r="J18" s="9">
        <f>+'24-03-340'!T139</f>
        <v>0</v>
      </c>
      <c r="K18" s="9">
        <f>+'24-03-340'!U139</f>
        <v>0</v>
      </c>
      <c r="L18" s="9">
        <f>+'24-03-340'!V139</f>
        <v>0</v>
      </c>
      <c r="M18" s="9">
        <f>+'24-03-340'!W139</f>
        <v>0</v>
      </c>
      <c r="N18" s="9">
        <f>+'24-03-340'!X139</f>
        <v>0</v>
      </c>
      <c r="O18" s="9">
        <f>+'24-03-340'!Y139</f>
        <v>0</v>
      </c>
      <c r="P18" s="9">
        <f>+'24-03-340'!Z139</f>
        <v>0</v>
      </c>
      <c r="Q18" s="9">
        <f>+'24-03-340'!AA139</f>
        <v>0</v>
      </c>
      <c r="R18" s="9">
        <f>+'24-03-340'!AB139</f>
        <v>0</v>
      </c>
      <c r="S18" s="9">
        <f>+'24-03-340'!AC139</f>
        <v>0</v>
      </c>
      <c r="T18" s="9">
        <f>+'24-03-340'!AD139</f>
        <v>0</v>
      </c>
      <c r="U18" s="9">
        <f>+'24-03-340'!AE139</f>
        <v>0</v>
      </c>
      <c r="V18" s="9">
        <f>+'24-03-340'!AF139</f>
        <v>0</v>
      </c>
      <c r="W18" s="9">
        <f>+'24-03-340'!AG139</f>
        <v>0</v>
      </c>
      <c r="X18" s="11">
        <f>+'24-03-340'!AH139</f>
        <v>0</v>
      </c>
      <c r="Y18" s="11">
        <f>+'24-03-340'!AI139</f>
        <v>0</v>
      </c>
    </row>
    <row r="19" spans="1:25" s="12" customFormat="1" ht="26.25" customHeight="1">
      <c r="A19" s="10" t="s">
        <v>18</v>
      </c>
      <c r="B19" s="9">
        <f>+'24-03-340'!I151</f>
        <v>0</v>
      </c>
      <c r="C19" s="9">
        <f>+'24-03-340'!J151</f>
        <v>0</v>
      </c>
      <c r="D19" s="9">
        <f>+'24-03-340'!L151</f>
        <v>0</v>
      </c>
      <c r="E19" s="9">
        <f>+'24-03-340'!M151</f>
        <v>0</v>
      </c>
      <c r="F19" s="9">
        <f>+'24-03-340'!N151</f>
        <v>0</v>
      </c>
      <c r="G19" s="9">
        <f>+'24-03-340'!Q151</f>
        <v>0</v>
      </c>
      <c r="H19" s="9">
        <f>+'24-03-340'!R151</f>
        <v>0</v>
      </c>
      <c r="I19" s="9">
        <f>+'24-03-340'!S151</f>
        <v>0</v>
      </c>
      <c r="J19" s="9">
        <f>+'24-03-340'!T151</f>
        <v>0</v>
      </c>
      <c r="K19" s="9">
        <f>+'24-03-340'!U151</f>
        <v>0</v>
      </c>
      <c r="L19" s="9">
        <f>+'24-03-340'!V151</f>
        <v>0</v>
      </c>
      <c r="M19" s="9">
        <f>+'24-03-340'!W151</f>
        <v>0</v>
      </c>
      <c r="N19" s="9">
        <f>+'24-03-340'!X151</f>
        <v>0</v>
      </c>
      <c r="O19" s="9">
        <f>+'24-03-340'!Y151</f>
        <v>0</v>
      </c>
      <c r="P19" s="9">
        <f>+'24-03-340'!Z151</f>
        <v>0</v>
      </c>
      <c r="Q19" s="9">
        <f>+'24-03-340'!AA151</f>
        <v>0</v>
      </c>
      <c r="R19" s="9">
        <f>+'24-03-340'!AB151</f>
        <v>0</v>
      </c>
      <c r="S19" s="9">
        <f>+'24-03-340'!AC151</f>
        <v>0</v>
      </c>
      <c r="T19" s="9">
        <f>+'24-03-340'!AD151</f>
        <v>0</v>
      </c>
      <c r="U19" s="9">
        <f>+'24-03-340'!AE151</f>
        <v>0</v>
      </c>
      <c r="V19" s="9">
        <f>+'24-03-340'!AF151</f>
        <v>0</v>
      </c>
      <c r="W19" s="9">
        <f>+'24-03-340'!AG151</f>
        <v>0</v>
      </c>
      <c r="X19" s="11">
        <f>+'24-03-340'!AH151</f>
        <v>0</v>
      </c>
      <c r="Y19" s="11">
        <f>+'24-03-340'!AI151</f>
        <v>0</v>
      </c>
    </row>
    <row r="20" spans="1:25" s="12" customFormat="1" ht="26.25" customHeight="1">
      <c r="A20" s="15" t="s">
        <v>71</v>
      </c>
      <c r="B20" s="9">
        <f>+'24-03-340'!I163</f>
        <v>0</v>
      </c>
      <c r="C20" s="9">
        <f>+'24-03-340'!J163</f>
        <v>0</v>
      </c>
      <c r="D20" s="9">
        <f>+'24-03-340'!L163</f>
        <v>0</v>
      </c>
      <c r="E20" s="9">
        <f>+'24-03-340'!M163</f>
        <v>0</v>
      </c>
      <c r="F20" s="9">
        <f>+'24-03-340'!N163</f>
        <v>0</v>
      </c>
      <c r="G20" s="9">
        <f>+'24-03-340'!Q163</f>
        <v>0</v>
      </c>
      <c r="H20" s="9">
        <f>+'24-03-340'!R163</f>
        <v>0</v>
      </c>
      <c r="I20" s="9">
        <f>+'24-03-340'!S163</f>
        <v>0</v>
      </c>
      <c r="J20" s="9">
        <f>+'24-03-340'!T163</f>
        <v>0</v>
      </c>
      <c r="K20" s="9">
        <f>+'24-03-340'!U163</f>
        <v>0</v>
      </c>
      <c r="L20" s="9">
        <f>+'24-03-340'!V163</f>
        <v>0</v>
      </c>
      <c r="M20" s="9">
        <f>+'24-03-340'!W163</f>
        <v>0</v>
      </c>
      <c r="N20" s="9">
        <f>+'24-03-340'!X163</f>
        <v>0</v>
      </c>
      <c r="O20" s="9">
        <f>+'24-03-340'!Y163</f>
        <v>0</v>
      </c>
      <c r="P20" s="9">
        <f>+'24-03-340'!Z163</f>
        <v>0</v>
      </c>
      <c r="Q20" s="9">
        <f>+'24-03-340'!AA163</f>
        <v>0</v>
      </c>
      <c r="R20" s="9">
        <f>+'24-03-340'!AB163</f>
        <v>0</v>
      </c>
      <c r="S20" s="9">
        <f>+'24-03-340'!AC163</f>
        <v>0</v>
      </c>
      <c r="T20" s="9">
        <f>+'24-03-340'!AD163</f>
        <v>0</v>
      </c>
      <c r="U20" s="9">
        <f>+'24-03-340'!AE163</f>
        <v>0</v>
      </c>
      <c r="V20" s="9">
        <f>+'24-03-340'!AF163</f>
        <v>0</v>
      </c>
      <c r="W20" s="9">
        <f>+'24-03-340'!AG163</f>
        <v>0</v>
      </c>
      <c r="X20" s="11">
        <f>+'24-03-340'!AH163</f>
        <v>0</v>
      </c>
      <c r="Y20" s="11">
        <f>+'24-03-340'!AI163</f>
        <v>0</v>
      </c>
    </row>
    <row r="21" spans="1:25" s="12" customFormat="1" ht="26.25" customHeight="1">
      <c r="A21" s="13" t="s">
        <v>20</v>
      </c>
      <c r="B21" s="9">
        <f>+'24-03-340'!I175</f>
        <v>0</v>
      </c>
      <c r="C21" s="9">
        <f>+'24-03-340'!J175</f>
        <v>0</v>
      </c>
      <c r="D21" s="9">
        <f>+'24-03-340'!L175</f>
        <v>0</v>
      </c>
      <c r="E21" s="9">
        <f>+'24-03-340'!M175</f>
        <v>0</v>
      </c>
      <c r="F21" s="9">
        <f>+'24-03-340'!N175</f>
        <v>0</v>
      </c>
      <c r="G21" s="9">
        <f>+'24-03-340'!Q175</f>
        <v>0</v>
      </c>
      <c r="H21" s="9">
        <f>+'24-03-340'!R175</f>
        <v>0</v>
      </c>
      <c r="I21" s="9">
        <f>+'24-03-340'!S175</f>
        <v>0</v>
      </c>
      <c r="J21" s="9">
        <f>+'24-03-340'!T175</f>
        <v>0</v>
      </c>
      <c r="K21" s="9">
        <f>+'24-03-340'!U175</f>
        <v>0</v>
      </c>
      <c r="L21" s="9">
        <f>+'24-03-340'!V175</f>
        <v>0</v>
      </c>
      <c r="M21" s="9">
        <f>+'24-03-340'!W175</f>
        <v>0</v>
      </c>
      <c r="N21" s="9">
        <f>+'24-03-340'!X175</f>
        <v>0</v>
      </c>
      <c r="O21" s="9">
        <f>+'24-03-340'!Y175</f>
        <v>0</v>
      </c>
      <c r="P21" s="9">
        <f>+'24-03-340'!Z175</f>
        <v>0</v>
      </c>
      <c r="Q21" s="9">
        <f>+'24-03-340'!AA175</f>
        <v>0</v>
      </c>
      <c r="R21" s="9">
        <f>+'24-03-340'!AB175</f>
        <v>0</v>
      </c>
      <c r="S21" s="9">
        <f>+'24-03-340'!AC175</f>
        <v>0</v>
      </c>
      <c r="T21" s="9">
        <f>+'24-03-340'!AD175</f>
        <v>0</v>
      </c>
      <c r="U21" s="9">
        <f>+'24-03-340'!AE175</f>
        <v>0</v>
      </c>
      <c r="V21" s="9">
        <f>+'24-03-340'!AF175</f>
        <v>0</v>
      </c>
      <c r="W21" s="9">
        <f>+'24-03-340'!AG175</f>
        <v>0</v>
      </c>
      <c r="X21" s="11">
        <f>+'24-03-340'!AH175</f>
        <v>0</v>
      </c>
      <c r="Y21" s="11">
        <f>+'24-03-340'!AI175</f>
        <v>0</v>
      </c>
    </row>
    <row r="22" spans="1:25" s="12" customFormat="1" ht="26.25" customHeight="1">
      <c r="A22" s="13" t="s">
        <v>19</v>
      </c>
      <c r="B22" s="9">
        <f>+'24-03-340'!I187</f>
        <v>0</v>
      </c>
      <c r="C22" s="9">
        <f>+'24-03-340'!J187</f>
        <v>0</v>
      </c>
      <c r="D22" s="9">
        <f>+'24-03-340'!L187</f>
        <v>0</v>
      </c>
      <c r="E22" s="9">
        <f>+'24-03-340'!M187</f>
        <v>0</v>
      </c>
      <c r="F22" s="9">
        <f>+'24-03-340'!N187</f>
        <v>0</v>
      </c>
      <c r="G22" s="9">
        <f>+'24-03-340'!Q187</f>
        <v>0</v>
      </c>
      <c r="H22" s="9">
        <f>+'24-03-340'!R187</f>
        <v>0</v>
      </c>
      <c r="I22" s="9">
        <f>+'24-03-340'!S187</f>
        <v>0</v>
      </c>
      <c r="J22" s="9">
        <f>+'24-03-340'!T187</f>
        <v>0</v>
      </c>
      <c r="K22" s="9">
        <f>+'24-03-340'!U187</f>
        <v>0</v>
      </c>
      <c r="L22" s="9">
        <f>+'24-03-340'!V187</f>
        <v>0</v>
      </c>
      <c r="M22" s="9">
        <f>+'24-03-340'!W187</f>
        <v>0</v>
      </c>
      <c r="N22" s="9">
        <f>+'24-03-340'!X187</f>
        <v>0</v>
      </c>
      <c r="O22" s="9">
        <f>+'24-03-340'!Y187</f>
        <v>0</v>
      </c>
      <c r="P22" s="9">
        <f>+'24-03-340'!Z187</f>
        <v>0</v>
      </c>
      <c r="Q22" s="9">
        <f>+'24-03-340'!AA187</f>
        <v>0</v>
      </c>
      <c r="R22" s="9">
        <f>+'24-03-340'!AB187</f>
        <v>0</v>
      </c>
      <c r="S22" s="9">
        <f>+'24-03-340'!AC187</f>
        <v>0</v>
      </c>
      <c r="T22" s="9">
        <f>+'24-03-340'!AD187</f>
        <v>0</v>
      </c>
      <c r="U22" s="9">
        <f>+'24-03-340'!AE187</f>
        <v>0</v>
      </c>
      <c r="V22" s="9">
        <f>+'24-03-340'!AF187</f>
        <v>0</v>
      </c>
      <c r="W22" s="9">
        <f>+'24-03-340'!AG187</f>
        <v>0</v>
      </c>
      <c r="X22" s="11">
        <f>+'24-03-340'!AH187</f>
        <v>0</v>
      </c>
      <c r="Y22" s="11">
        <f>+'24-03-340'!AI187</f>
        <v>0</v>
      </c>
    </row>
    <row r="23" spans="1:25" s="12" customFormat="1" ht="26.25" customHeight="1">
      <c r="A23" s="14" t="s">
        <v>49</v>
      </c>
      <c r="B23" s="9">
        <f>+'24-03-340'!I190</f>
        <v>2961655000</v>
      </c>
      <c r="C23" s="9">
        <f>+'24-03-340'!J190</f>
        <v>400000000</v>
      </c>
      <c r="D23" s="9">
        <f>+'24-03-340'!L190</f>
        <v>0</v>
      </c>
      <c r="E23" s="9">
        <f>+'24-03-340'!M190</f>
        <v>0</v>
      </c>
      <c r="F23" s="9">
        <f>+'24-03-340'!N190</f>
        <v>0</v>
      </c>
      <c r="G23" s="9">
        <f>+'24-03-340'!Q190</f>
        <v>120000000</v>
      </c>
      <c r="H23" s="9">
        <f>+'24-03-340'!R190</f>
        <v>0</v>
      </c>
      <c r="I23" s="9">
        <f>+'24-03-340'!S190</f>
        <v>0</v>
      </c>
      <c r="J23" s="9">
        <f>+'24-03-340'!T190</f>
        <v>120000000</v>
      </c>
      <c r="K23" s="9">
        <f>+'24-03-340'!U190</f>
        <v>0</v>
      </c>
      <c r="L23" s="9">
        <f>+'24-03-340'!V190</f>
        <v>0</v>
      </c>
      <c r="M23" s="9">
        <f>+'24-03-340'!W190</f>
        <v>0</v>
      </c>
      <c r="N23" s="9">
        <f>+'24-03-340'!X190</f>
        <v>0</v>
      </c>
      <c r="O23" s="9">
        <f>+'24-03-340'!Y190</f>
        <v>0</v>
      </c>
      <c r="P23" s="9">
        <f>+'24-03-340'!Z190</f>
        <v>0</v>
      </c>
      <c r="Q23" s="9">
        <f>+'24-03-340'!AA190</f>
        <v>200000000</v>
      </c>
      <c r="R23" s="9">
        <f>+'24-03-340'!AB190</f>
        <v>200000000</v>
      </c>
      <c r="S23" s="9">
        <f>+'24-03-340'!AC190</f>
        <v>0</v>
      </c>
      <c r="T23" s="9">
        <f>+'24-03-340'!AD190</f>
        <v>0</v>
      </c>
      <c r="U23" s="9">
        <f>+'24-03-340'!AE190</f>
        <v>0</v>
      </c>
      <c r="V23" s="9">
        <f>+'24-03-340'!AF190</f>
        <v>0</v>
      </c>
      <c r="W23" s="9">
        <f>+'24-03-340'!AG190</f>
        <v>320000000</v>
      </c>
      <c r="X23" s="11">
        <f>+'24-03-340'!AH190</f>
        <v>0.10804769630493762</v>
      </c>
      <c r="Y23" s="11">
        <f>+'24-03-340'!AI190</f>
        <v>1</v>
      </c>
    </row>
    <row r="24" spans="1:25" ht="36" customHeight="1">
      <c r="A24" s="66" t="str">
        <f>"TOTAL ASIG."&amp;" "&amp;$A$5</f>
        <v xml:space="preserve">TOTAL ASIG. 24-03-340  PROGRAMA DE APOYO INTEGRAL AL ADULTO MAYOR CHILE SOLIDARIO </v>
      </c>
      <c r="B24" s="67">
        <f t="shared" ref="B24:W24" si="0">SUM(B8:B23)</f>
        <v>2961655000</v>
      </c>
      <c r="C24" s="67">
        <f t="shared" si="0"/>
        <v>400000000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120000000</v>
      </c>
      <c r="H24" s="70">
        <f t="shared" si="0"/>
        <v>0</v>
      </c>
      <c r="I24" s="70">
        <f t="shared" si="0"/>
        <v>0</v>
      </c>
      <c r="J24" s="67">
        <f t="shared" si="0"/>
        <v>120000000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200000000</v>
      </c>
      <c r="R24" s="67">
        <f t="shared" si="0"/>
        <v>200000000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320000000</v>
      </c>
      <c r="X24" s="68">
        <f>IF(ISERROR(W24/B24),0,W24/B24)</f>
        <v>0.10804769630493762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29" scale="77" fitToHeight="8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80"/>
  <sheetViews>
    <sheetView workbookViewId="0">
      <pane xSplit="3" ySplit="7" topLeftCell="O56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2.85546875" style="2" customWidth="1"/>
    <col min="6" max="6" width="11.5703125" style="3" customWidth="1"/>
    <col min="7" max="8" width="8.7109375" style="3" customWidth="1"/>
    <col min="9" max="9" width="12" style="6" customWidth="1"/>
    <col min="10" max="10" width="11.28515625" style="4" customWidth="1"/>
    <col min="11" max="11" width="21.7109375" style="2" bestFit="1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1.42578125" style="6" hidden="1" customWidth="1" outlineLevel="1"/>
    <col min="20" max="20" width="11.42578125" style="6" customWidth="1" collapsed="1"/>
    <col min="21" max="23" width="12.140625" style="6" hidden="1" customWidth="1" outlineLevel="1"/>
    <col min="24" max="24" width="11.42578125" style="6" customWidth="1" collapsed="1"/>
    <col min="25" max="27" width="11.42578125" style="6" customWidth="1" outlineLevel="1"/>
    <col min="28" max="28" width="11.42578125" style="6" customWidth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97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81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9" t="s">
        <v>6</v>
      </c>
      <c r="H7" s="79" t="s">
        <v>7</v>
      </c>
      <c r="I7" s="192"/>
      <c r="J7" s="192"/>
      <c r="K7" s="181"/>
      <c r="L7" s="80" t="s">
        <v>11</v>
      </c>
      <c r="M7" s="80" t="s">
        <v>22</v>
      </c>
      <c r="N7" s="84" t="s">
        <v>75</v>
      </c>
      <c r="O7" s="181"/>
      <c r="P7" s="183"/>
      <c r="Q7" s="80" t="s">
        <v>35</v>
      </c>
      <c r="R7" s="80" t="s">
        <v>36</v>
      </c>
      <c r="S7" s="80" t="s">
        <v>37</v>
      </c>
      <c r="T7" s="200"/>
      <c r="U7" s="80" t="s">
        <v>38</v>
      </c>
      <c r="V7" s="80" t="s">
        <v>39</v>
      </c>
      <c r="W7" s="80" t="s">
        <v>40</v>
      </c>
      <c r="X7" s="189"/>
      <c r="Y7" s="80" t="s">
        <v>41</v>
      </c>
      <c r="Z7" s="80" t="s">
        <v>42</v>
      </c>
      <c r="AA7" s="80" t="s">
        <v>43</v>
      </c>
      <c r="AB7" s="200"/>
      <c r="AC7" s="80" t="s">
        <v>44</v>
      </c>
      <c r="AD7" s="80" t="s">
        <v>45</v>
      </c>
      <c r="AE7" s="80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08">
        <v>3234720</v>
      </c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39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09"/>
      <c r="J9" s="130">
        <v>3114720</v>
      </c>
      <c r="K9" s="116" t="s">
        <v>154</v>
      </c>
      <c r="L9" s="35"/>
      <c r="M9" s="35"/>
      <c r="N9" s="35"/>
      <c r="O9" s="28"/>
      <c r="P9" s="28"/>
      <c r="Q9" s="35"/>
      <c r="R9" s="130">
        <v>517645</v>
      </c>
      <c r="S9" s="35">
        <v>249136</v>
      </c>
      <c r="T9" s="40">
        <f>SUM(Q9:S9)</f>
        <v>766781</v>
      </c>
      <c r="U9" s="35">
        <v>250908</v>
      </c>
      <c r="V9" s="35">
        <v>259560</v>
      </c>
      <c r="W9" s="35">
        <v>258194</v>
      </c>
      <c r="X9" s="40">
        <f>SUM(U9:W9)</f>
        <v>768662</v>
      </c>
      <c r="Y9" s="35">
        <v>259560</v>
      </c>
      <c r="Z9" s="35"/>
      <c r="AA9" s="35">
        <v>519120</v>
      </c>
      <c r="AB9" s="40">
        <f>SUM(Y9:AA9)</f>
        <v>778680</v>
      </c>
      <c r="AC9" s="35"/>
      <c r="AD9" s="35"/>
      <c r="AE9" s="35"/>
      <c r="AF9" s="40">
        <f>SUM(AC9:AE9)</f>
        <v>0</v>
      </c>
      <c r="AG9" s="40">
        <f t="shared" ref="AG9" si="0">SUM(T9,X9,AB9,AF9)</f>
        <v>2314123</v>
      </c>
      <c r="AH9" s="41">
        <f>IF(ISERROR(AG9/I8),0,AG9/I8)</f>
        <v>0.7154013330365534</v>
      </c>
      <c r="AI9" s="42">
        <f>IF(ISERROR(AG9/$AG$63),"-",AG9/$AG$63)</f>
        <v>4.3687747678569887E-2</v>
      </c>
    </row>
    <row r="10" spans="1:35" ht="12.75" customHeight="1">
      <c r="A10" s="205" t="s">
        <v>56</v>
      </c>
      <c r="B10" s="206"/>
      <c r="C10" s="206"/>
      <c r="D10" s="206"/>
      <c r="E10" s="206"/>
      <c r="F10" s="206"/>
      <c r="G10" s="206"/>
      <c r="H10" s="207"/>
      <c r="I10" s="55">
        <f>I8</f>
        <v>3234720</v>
      </c>
      <c r="J10" s="55">
        <f>SUM(J9:J9)</f>
        <v>3114720</v>
      </c>
      <c r="K10" s="77"/>
      <c r="L10" s="55">
        <f>SUM(L9:L9)</f>
        <v>0</v>
      </c>
      <c r="M10" s="55">
        <f>SUM(M9:M9)</f>
        <v>0</v>
      </c>
      <c r="N10" s="55">
        <f>SUM(N9:N9)</f>
        <v>0</v>
      </c>
      <c r="O10" s="57"/>
      <c r="P10" s="78"/>
      <c r="Q10" s="55">
        <f t="shared" ref="Q10:AG10" si="1">SUM(Q9:Q9)</f>
        <v>0</v>
      </c>
      <c r="R10" s="55">
        <f t="shared" si="1"/>
        <v>517645</v>
      </c>
      <c r="S10" s="55">
        <f t="shared" si="1"/>
        <v>249136</v>
      </c>
      <c r="T10" s="60">
        <f t="shared" si="1"/>
        <v>766781</v>
      </c>
      <c r="U10" s="55">
        <f t="shared" si="1"/>
        <v>250908</v>
      </c>
      <c r="V10" s="55">
        <f t="shared" si="1"/>
        <v>259560</v>
      </c>
      <c r="W10" s="55">
        <f t="shared" si="1"/>
        <v>258194</v>
      </c>
      <c r="X10" s="60">
        <f>SUM(X9:X9)</f>
        <v>768662</v>
      </c>
      <c r="Y10" s="55">
        <f t="shared" si="1"/>
        <v>259560</v>
      </c>
      <c r="Z10" s="55">
        <f t="shared" si="1"/>
        <v>0</v>
      </c>
      <c r="AA10" s="55">
        <f t="shared" si="1"/>
        <v>519120</v>
      </c>
      <c r="AB10" s="60">
        <f t="shared" si="1"/>
        <v>778680</v>
      </c>
      <c r="AC10" s="55">
        <f t="shared" si="1"/>
        <v>0</v>
      </c>
      <c r="AD10" s="55">
        <f t="shared" si="1"/>
        <v>0</v>
      </c>
      <c r="AE10" s="55">
        <f t="shared" si="1"/>
        <v>0</v>
      </c>
      <c r="AF10" s="60">
        <f t="shared" si="1"/>
        <v>0</v>
      </c>
      <c r="AG10" s="53">
        <f t="shared" si="1"/>
        <v>2314123</v>
      </c>
      <c r="AH10" s="54">
        <f>IF(ISERROR(AG10/I10),0,AG10/I10)</f>
        <v>0.7154013330365534</v>
      </c>
      <c r="AI10" s="54">
        <f>IF(ISERROR(AG10/$AG$63),0,AG10/$AG$63)</f>
        <v>4.3687747678569887E-2</v>
      </c>
    </row>
    <row r="11" spans="1:35" ht="12.75" customHeight="1">
      <c r="A11" s="36"/>
      <c r="B11" s="202" t="s">
        <v>12</v>
      </c>
      <c r="C11" s="203"/>
      <c r="D11" s="204"/>
      <c r="E11" s="18"/>
      <c r="F11" s="19"/>
      <c r="G11" s="20"/>
      <c r="H11" s="20"/>
      <c r="I11" s="208">
        <v>42958596</v>
      </c>
      <c r="J11" s="22"/>
      <c r="K11" s="23"/>
      <c r="L11" s="24"/>
      <c r="M11" s="24"/>
      <c r="N11" s="24"/>
      <c r="O11" s="19"/>
      <c r="P11" s="25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6"/>
      <c r="AI11" s="26"/>
    </row>
    <row r="12" spans="1:35" ht="39" customHeight="1" outlineLevel="1">
      <c r="A12" s="87">
        <v>1</v>
      </c>
      <c r="B12" s="39"/>
      <c r="C12" s="144"/>
      <c r="D12" s="39"/>
      <c r="E12" s="39"/>
      <c r="F12" s="39"/>
      <c r="G12" s="31"/>
      <c r="H12" s="31"/>
      <c r="I12" s="226"/>
      <c r="J12" s="130">
        <v>3339322</v>
      </c>
      <c r="K12" s="116" t="s">
        <v>154</v>
      </c>
      <c r="L12" s="35"/>
      <c r="M12" s="35"/>
      <c r="N12" s="35"/>
      <c r="O12" s="39"/>
      <c r="P12" s="39"/>
      <c r="Q12" s="35"/>
      <c r="R12" s="130">
        <v>519120</v>
      </c>
      <c r="S12" s="35">
        <v>259560</v>
      </c>
      <c r="T12" s="40">
        <f>SUM(Q12:S12)</f>
        <v>778680</v>
      </c>
      <c r="U12" s="35">
        <v>329264</v>
      </c>
      <c r="V12" s="35">
        <v>414458</v>
      </c>
      <c r="W12" s="35">
        <v>259560</v>
      </c>
      <c r="X12" s="40">
        <f>SUM(U12:W12)</f>
        <v>1003282</v>
      </c>
      <c r="Y12" s="35">
        <v>259560</v>
      </c>
      <c r="Z12" s="35">
        <v>259560</v>
      </c>
      <c r="AA12" s="35">
        <v>259560</v>
      </c>
      <c r="AB12" s="40">
        <f>SUM(Y12:AA12)</f>
        <v>778680</v>
      </c>
      <c r="AC12" s="35"/>
      <c r="AD12" s="35"/>
      <c r="AE12" s="35"/>
      <c r="AF12" s="40">
        <f>SUM(AC12:AE12)</f>
        <v>0</v>
      </c>
      <c r="AG12" s="40">
        <f t="shared" ref="AG12:AG13" si="2">SUM(T12,X12,AB12,AF12)</f>
        <v>2560642</v>
      </c>
      <c r="AH12" s="41">
        <f>IF(ISERROR(AG12/I11),0,AG12/I11)</f>
        <v>5.9607208764457756E-2</v>
      </c>
      <c r="AI12" s="42">
        <f>IF(ISERROR(AG12/$AG$63),"-",AG12/$AG$63)</f>
        <v>4.8341718046598453E-2</v>
      </c>
    </row>
    <row r="13" spans="1:35" ht="39" customHeight="1" outlineLevel="1">
      <c r="A13" s="87">
        <v>2</v>
      </c>
      <c r="B13" s="39"/>
      <c r="C13" s="144"/>
      <c r="D13" s="39"/>
      <c r="E13" s="39"/>
      <c r="F13" s="39"/>
      <c r="G13" s="31"/>
      <c r="H13" s="31"/>
      <c r="I13" s="209"/>
      <c r="J13" s="130">
        <v>47150</v>
      </c>
      <c r="K13" s="116" t="s">
        <v>155</v>
      </c>
      <c r="L13" s="35"/>
      <c r="M13" s="35"/>
      <c r="N13" s="35"/>
      <c r="O13" s="39"/>
      <c r="P13" s="39"/>
      <c r="Q13" s="35"/>
      <c r="R13" s="141"/>
      <c r="S13" s="35"/>
      <c r="T13" s="40">
        <f>SUM(Q13:S13)</f>
        <v>0</v>
      </c>
      <c r="U13" s="35"/>
      <c r="V13" s="35"/>
      <c r="W13" s="35">
        <v>47150</v>
      </c>
      <c r="X13" s="40">
        <f>SUM(U13:W13)</f>
        <v>47150</v>
      </c>
      <c r="Y13" s="35"/>
      <c r="Z13" s="35"/>
      <c r="AA13" s="35"/>
      <c r="AB13" s="40">
        <f>SUM(Y13:AA13)</f>
        <v>0</v>
      </c>
      <c r="AC13" s="35"/>
      <c r="AD13" s="35"/>
      <c r="AE13" s="35"/>
      <c r="AF13" s="40">
        <f>SUM(AC13:AE13)</f>
        <v>0</v>
      </c>
      <c r="AG13" s="40">
        <f t="shared" si="2"/>
        <v>47150</v>
      </c>
      <c r="AH13" s="41">
        <f>IF(ISERROR(AG13/I11),0,AG13/I11)</f>
        <v>1.0975684587084737E-3</v>
      </c>
      <c r="AI13" s="42">
        <f>IF(ISERROR(AG13/$AG$63),"-",AG13/$AG$63)</f>
        <v>8.901330236312289E-4</v>
      </c>
    </row>
    <row r="14" spans="1:35" ht="12.75" customHeight="1">
      <c r="A14" s="205" t="s">
        <v>55</v>
      </c>
      <c r="B14" s="206"/>
      <c r="C14" s="206"/>
      <c r="D14" s="206"/>
      <c r="E14" s="206"/>
      <c r="F14" s="206"/>
      <c r="G14" s="206"/>
      <c r="H14" s="207"/>
      <c r="I14" s="55">
        <f>I11</f>
        <v>42958596</v>
      </c>
      <c r="J14" s="55">
        <f>SUM(J12:J13)</f>
        <v>3386472</v>
      </c>
      <c r="K14" s="77"/>
      <c r="L14" s="55">
        <f>SUM(L12:L12)</f>
        <v>0</v>
      </c>
      <c r="M14" s="55">
        <f>SUM(M12:M12)</f>
        <v>0</v>
      </c>
      <c r="N14" s="55">
        <f>SUM(N12:N12)</f>
        <v>0</v>
      </c>
      <c r="O14" s="57"/>
      <c r="P14" s="78"/>
      <c r="Q14" s="55">
        <f t="shared" ref="Q14:AE14" si="3">SUM(Q12:Q12)</f>
        <v>0</v>
      </c>
      <c r="R14" s="55">
        <f t="shared" si="3"/>
        <v>519120</v>
      </c>
      <c r="S14" s="55">
        <f t="shared" si="3"/>
        <v>259560</v>
      </c>
      <c r="T14" s="60">
        <f>SUM(T12:T13)</f>
        <v>778680</v>
      </c>
      <c r="U14" s="55">
        <f>SUM(U12:U13)</f>
        <v>329264</v>
      </c>
      <c r="V14" s="55">
        <f t="shared" ref="V14:W14" si="4">SUM(V12:V13)</f>
        <v>414458</v>
      </c>
      <c r="W14" s="55">
        <f t="shared" si="4"/>
        <v>306710</v>
      </c>
      <c r="X14" s="60">
        <f>SUM(X12:X13)</f>
        <v>1050432</v>
      </c>
      <c r="Y14" s="55">
        <f t="shared" si="3"/>
        <v>259560</v>
      </c>
      <c r="Z14" s="55">
        <f t="shared" si="3"/>
        <v>259560</v>
      </c>
      <c r="AA14" s="55">
        <f t="shared" si="3"/>
        <v>259560</v>
      </c>
      <c r="AB14" s="60">
        <f>SUM(AB12:AB13)</f>
        <v>778680</v>
      </c>
      <c r="AC14" s="55">
        <f t="shared" si="3"/>
        <v>0</v>
      </c>
      <c r="AD14" s="55">
        <f t="shared" si="3"/>
        <v>0</v>
      </c>
      <c r="AE14" s="55">
        <f t="shared" si="3"/>
        <v>0</v>
      </c>
      <c r="AF14" s="60">
        <f>SUM(AF12:AF13)</f>
        <v>0</v>
      </c>
      <c r="AG14" s="53">
        <f>SUM(AG12:AG13)</f>
        <v>2607792</v>
      </c>
      <c r="AH14" s="54">
        <f>IF(ISERROR(AG14/I14),0,AG14/I14)</f>
        <v>6.070477722316623E-2</v>
      </c>
      <c r="AI14" s="54">
        <f>IF(ISERROR(AG14/$AG$63),0,AG14/$AG$63)</f>
        <v>4.9231851070229683E-2</v>
      </c>
    </row>
    <row r="15" spans="1:35" ht="12.75" customHeight="1">
      <c r="A15" s="36"/>
      <c r="B15" s="202" t="s">
        <v>13</v>
      </c>
      <c r="C15" s="203"/>
      <c r="D15" s="204"/>
      <c r="E15" s="18"/>
      <c r="F15" s="19"/>
      <c r="G15" s="20"/>
      <c r="H15" s="20"/>
      <c r="I15" s="208">
        <v>3751224</v>
      </c>
      <c r="J15" s="22"/>
      <c r="K15" s="23"/>
      <c r="L15" s="24"/>
      <c r="M15" s="24"/>
      <c r="N15" s="24"/>
      <c r="O15" s="19"/>
      <c r="P15" s="25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6"/>
      <c r="AI15" s="26"/>
    </row>
    <row r="16" spans="1:35" ht="39" customHeight="1" outlineLevel="1">
      <c r="A16" s="87">
        <v>1</v>
      </c>
      <c r="B16" s="39"/>
      <c r="C16" s="39"/>
      <c r="D16" s="39"/>
      <c r="E16" s="39"/>
      <c r="F16" s="39"/>
      <c r="G16" s="31"/>
      <c r="H16" s="131"/>
      <c r="I16" s="226"/>
      <c r="J16" s="132">
        <v>3331580</v>
      </c>
      <c r="K16" s="124" t="s">
        <v>154</v>
      </c>
      <c r="L16" s="35"/>
      <c r="M16" s="35"/>
      <c r="N16" s="35"/>
      <c r="O16" s="39"/>
      <c r="P16" s="39"/>
      <c r="Q16" s="128"/>
      <c r="R16" s="130">
        <v>519120</v>
      </c>
      <c r="S16" s="35">
        <v>367990</v>
      </c>
      <c r="T16" s="40">
        <f>SUM(Q16:S16)</f>
        <v>887110</v>
      </c>
      <c r="U16" s="35">
        <v>275050</v>
      </c>
      <c r="V16" s="35">
        <v>290540</v>
      </c>
      <c r="W16" s="35">
        <v>290540</v>
      </c>
      <c r="X16" s="40">
        <f>SUM(U16:W16)</f>
        <v>856130</v>
      </c>
      <c r="Y16" s="35">
        <v>275050</v>
      </c>
      <c r="Z16" s="35">
        <v>259560</v>
      </c>
      <c r="AA16" s="35">
        <v>275050</v>
      </c>
      <c r="AB16" s="40">
        <f>SUM(Y16:AA16)</f>
        <v>809660</v>
      </c>
      <c r="AC16" s="35"/>
      <c r="AD16" s="35"/>
      <c r="AE16" s="35"/>
      <c r="AF16" s="40">
        <f>SUM(AC16:AE16)</f>
        <v>0</v>
      </c>
      <c r="AG16" s="40">
        <f t="shared" ref="AG16" si="5">SUM(T16,X16,AB16,AF16)</f>
        <v>2552900</v>
      </c>
      <c r="AH16" s="41">
        <f>IF(ISERROR(AG16/I15),0,AG16/I15)</f>
        <v>0.68055120142118941</v>
      </c>
      <c r="AI16" s="42">
        <f>IF(ISERROR(AG16/$AG$63),"-",AG16/$AG$63)</f>
        <v>4.8195558770480679E-2</v>
      </c>
    </row>
    <row r="17" spans="1:35" ht="39" customHeight="1" outlineLevel="1">
      <c r="A17" s="87">
        <v>2</v>
      </c>
      <c r="B17" s="39"/>
      <c r="C17" s="39"/>
      <c r="D17" s="39"/>
      <c r="E17" s="39"/>
      <c r="F17" s="39"/>
      <c r="G17" s="31"/>
      <c r="H17" s="131"/>
      <c r="I17" s="209"/>
      <c r="J17" s="132">
        <v>143548</v>
      </c>
      <c r="K17" s="124" t="s">
        <v>196</v>
      </c>
      <c r="L17" s="35"/>
      <c r="M17" s="35"/>
      <c r="N17" s="35"/>
      <c r="O17" s="39"/>
      <c r="P17" s="39"/>
      <c r="Q17" s="128"/>
      <c r="R17" s="141"/>
      <c r="S17" s="35">
        <v>36680</v>
      </c>
      <c r="T17" s="40">
        <f>SUM(Q17:S17)</f>
        <v>36680</v>
      </c>
      <c r="U17" s="35"/>
      <c r="V17" s="35"/>
      <c r="W17" s="35">
        <v>71684</v>
      </c>
      <c r="X17" s="40">
        <f>SUM(U17:W17)</f>
        <v>71684</v>
      </c>
      <c r="Y17" s="35">
        <v>18984</v>
      </c>
      <c r="Z17" s="35">
        <v>16200</v>
      </c>
      <c r="AA17" s="35"/>
      <c r="AB17" s="40">
        <f>SUM(Y17:AA17)</f>
        <v>35184</v>
      </c>
      <c r="AC17" s="35"/>
      <c r="AD17" s="35"/>
      <c r="AE17" s="35"/>
      <c r="AF17" s="40">
        <f>SUM(AC17:AE17)</f>
        <v>0</v>
      </c>
      <c r="AG17" s="40">
        <f t="shared" ref="AG17" si="6">SUM(T17,X17,AB17,AF17)</f>
        <v>143548</v>
      </c>
      <c r="AH17" s="41">
        <f>IF(ISERROR(AG17/I15),0,AG17/I15)</f>
        <v>3.826697632559399E-2</v>
      </c>
      <c r="AI17" s="42">
        <f>IF(ISERROR(AG17/$AG$63),"-",AG17/$AG$63)</f>
        <v>2.7100066866641704E-3</v>
      </c>
    </row>
    <row r="18" spans="1:35" ht="12.75" customHeight="1">
      <c r="A18" s="205" t="s">
        <v>57</v>
      </c>
      <c r="B18" s="206"/>
      <c r="C18" s="206"/>
      <c r="D18" s="206"/>
      <c r="E18" s="206"/>
      <c r="F18" s="206"/>
      <c r="G18" s="206"/>
      <c r="H18" s="207"/>
      <c r="I18" s="55">
        <f>I15</f>
        <v>3751224</v>
      </c>
      <c r="J18" s="55">
        <f>SUM(J16:J17)</f>
        <v>3475128</v>
      </c>
      <c r="K18" s="77"/>
      <c r="L18" s="55">
        <f>SUM(L16:L16)</f>
        <v>0</v>
      </c>
      <c r="M18" s="55">
        <f>SUM(M16:M16)</f>
        <v>0</v>
      </c>
      <c r="N18" s="55">
        <f>SUM(N16:N16)</f>
        <v>0</v>
      </c>
      <c r="O18" s="57"/>
      <c r="P18" s="78"/>
      <c r="Q18" s="55">
        <f>SUM(Q16:Q17)</f>
        <v>0</v>
      </c>
      <c r="R18" s="55">
        <f>SUM(R16:R17)</f>
        <v>519120</v>
      </c>
      <c r="S18" s="55">
        <f>SUM(S16:S17)</f>
        <v>404670</v>
      </c>
      <c r="T18" s="60">
        <f>SUM(T16:T17)</f>
        <v>923790</v>
      </c>
      <c r="U18" s="55">
        <f t="shared" ref="U18:AE18" si="7">SUM(U16:U16)</f>
        <v>275050</v>
      </c>
      <c r="V18" s="55">
        <f t="shared" si="7"/>
        <v>290540</v>
      </c>
      <c r="W18" s="55">
        <f t="shared" si="7"/>
        <v>290540</v>
      </c>
      <c r="X18" s="60">
        <f>SUM(X16:X17)</f>
        <v>927814</v>
      </c>
      <c r="Y18" s="55">
        <f>SUM(Y16:Y17)</f>
        <v>294034</v>
      </c>
      <c r="Z18" s="55">
        <f t="shared" ref="Z18:AA18" si="8">SUM(Z16:Z17)</f>
        <v>275760</v>
      </c>
      <c r="AA18" s="55">
        <f t="shared" si="8"/>
        <v>275050</v>
      </c>
      <c r="AB18" s="60">
        <f>SUM(AB16:AB17)</f>
        <v>844844</v>
      </c>
      <c r="AC18" s="55">
        <f t="shared" si="7"/>
        <v>0</v>
      </c>
      <c r="AD18" s="55">
        <f t="shared" si="7"/>
        <v>0</v>
      </c>
      <c r="AE18" s="55">
        <f t="shared" si="7"/>
        <v>0</v>
      </c>
      <c r="AF18" s="60">
        <f>SUM(AF16:AF17)</f>
        <v>0</v>
      </c>
      <c r="AG18" s="53">
        <f>SUM(AG16:AG17)</f>
        <v>2696448</v>
      </c>
      <c r="AH18" s="54">
        <f>IF(ISERROR(AG18/I18),0,AG18/I18)</f>
        <v>0.71881817774678347</v>
      </c>
      <c r="AI18" s="54">
        <f>IF(ISERROR(AG18/$AG$63),0,AG18/$AG$63)</f>
        <v>5.090556545714485E-2</v>
      </c>
    </row>
    <row r="19" spans="1:35" ht="12.75" customHeight="1">
      <c r="A19" s="36"/>
      <c r="B19" s="202" t="s">
        <v>14</v>
      </c>
      <c r="C19" s="203"/>
      <c r="D19" s="204"/>
      <c r="E19" s="18"/>
      <c r="F19" s="19"/>
      <c r="G19" s="20"/>
      <c r="H19" s="20"/>
      <c r="I19" s="208">
        <v>3114720</v>
      </c>
      <c r="J19" s="22"/>
      <c r="K19" s="23"/>
      <c r="L19" s="24"/>
      <c r="M19" s="24"/>
      <c r="N19" s="24"/>
      <c r="O19" s="19"/>
      <c r="P19" s="25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6"/>
      <c r="AI19" s="26"/>
    </row>
    <row r="20" spans="1:35" ht="39" customHeight="1" outlineLevel="1">
      <c r="A20" s="16">
        <v>1</v>
      </c>
      <c r="B20" s="28"/>
      <c r="C20" s="27"/>
      <c r="D20" s="28"/>
      <c r="E20" s="28"/>
      <c r="F20" s="28"/>
      <c r="G20" s="27"/>
      <c r="H20" s="27"/>
      <c r="I20" s="209"/>
      <c r="J20" s="130">
        <v>3114720</v>
      </c>
      <c r="K20" s="116" t="s">
        <v>154</v>
      </c>
      <c r="L20" s="35"/>
      <c r="M20" s="35"/>
      <c r="N20" s="35"/>
      <c r="O20" s="28"/>
      <c r="P20" s="28"/>
      <c r="Q20" s="35"/>
      <c r="R20" s="130">
        <v>519120</v>
      </c>
      <c r="S20" s="35">
        <v>259560</v>
      </c>
      <c r="T20" s="40">
        <f>+Q20+R20+S20</f>
        <v>778680</v>
      </c>
      <c r="U20" s="35">
        <v>259560</v>
      </c>
      <c r="V20" s="35">
        <v>259560</v>
      </c>
      <c r="W20" s="35">
        <v>259560</v>
      </c>
      <c r="X20" s="40">
        <f>SUM(U20:W20)</f>
        <v>778680</v>
      </c>
      <c r="Y20" s="35">
        <v>259560</v>
      </c>
      <c r="Z20" s="35">
        <v>259560</v>
      </c>
      <c r="AA20" s="35">
        <v>259560</v>
      </c>
      <c r="AB20" s="40">
        <f>SUM(Y20:AA20)</f>
        <v>778680</v>
      </c>
      <c r="AC20" s="35"/>
      <c r="AD20" s="35"/>
      <c r="AE20" s="35"/>
      <c r="AF20" s="40">
        <f>SUM(AC20:AE20)</f>
        <v>0</v>
      </c>
      <c r="AG20" s="40">
        <f t="shared" ref="AG20" si="9">SUM(T20,X20,AB20,AF20)</f>
        <v>2336040</v>
      </c>
      <c r="AH20" s="41">
        <f>IF(ISERROR(AG20/I19),0,AG20/I19)</f>
        <v>0.75</v>
      </c>
      <c r="AI20" s="42">
        <f>IF(ISERROR(AG20/$AG$63),"-",AG20/$AG$63)</f>
        <v>4.4101513224252299E-2</v>
      </c>
    </row>
    <row r="21" spans="1:35" ht="12.75" customHeight="1">
      <c r="A21" s="205" t="s">
        <v>58</v>
      </c>
      <c r="B21" s="206"/>
      <c r="C21" s="206"/>
      <c r="D21" s="206"/>
      <c r="E21" s="206"/>
      <c r="F21" s="206"/>
      <c r="G21" s="206"/>
      <c r="H21" s="207"/>
      <c r="I21" s="55">
        <f>I19</f>
        <v>3114720</v>
      </c>
      <c r="J21" s="55">
        <f>SUM(J20:J20)</f>
        <v>3114720</v>
      </c>
      <c r="K21" s="77"/>
      <c r="L21" s="55">
        <f>SUM(L20:L20)</f>
        <v>0</v>
      </c>
      <c r="M21" s="55">
        <f>SUM(M20:M20)</f>
        <v>0</v>
      </c>
      <c r="N21" s="55">
        <f>SUM(N20:N20)</f>
        <v>0</v>
      </c>
      <c r="O21" s="57"/>
      <c r="P21" s="78"/>
      <c r="Q21" s="55">
        <f t="shared" ref="Q21:AG21" si="10">SUM(Q20:Q20)</f>
        <v>0</v>
      </c>
      <c r="R21" s="55">
        <f t="shared" si="10"/>
        <v>519120</v>
      </c>
      <c r="S21" s="55">
        <f t="shared" si="10"/>
        <v>259560</v>
      </c>
      <c r="T21" s="60">
        <f t="shared" si="10"/>
        <v>778680</v>
      </c>
      <c r="U21" s="55">
        <f t="shared" si="10"/>
        <v>259560</v>
      </c>
      <c r="V21" s="55">
        <f t="shared" si="10"/>
        <v>259560</v>
      </c>
      <c r="W21" s="55">
        <f t="shared" si="10"/>
        <v>259560</v>
      </c>
      <c r="X21" s="60">
        <f t="shared" si="10"/>
        <v>778680</v>
      </c>
      <c r="Y21" s="55">
        <f t="shared" si="10"/>
        <v>259560</v>
      </c>
      <c r="Z21" s="55">
        <f t="shared" si="10"/>
        <v>259560</v>
      </c>
      <c r="AA21" s="55">
        <f t="shared" si="10"/>
        <v>259560</v>
      </c>
      <c r="AB21" s="60">
        <f t="shared" si="10"/>
        <v>778680</v>
      </c>
      <c r="AC21" s="55">
        <f t="shared" si="10"/>
        <v>0</v>
      </c>
      <c r="AD21" s="55">
        <f t="shared" si="10"/>
        <v>0</v>
      </c>
      <c r="AE21" s="55">
        <f t="shared" si="10"/>
        <v>0</v>
      </c>
      <c r="AF21" s="60">
        <f t="shared" si="10"/>
        <v>0</v>
      </c>
      <c r="AG21" s="53">
        <f t="shared" si="10"/>
        <v>2336040</v>
      </c>
      <c r="AH21" s="54">
        <f>IF(ISERROR(AG21/I21),0,AG21/I21)</f>
        <v>0.75</v>
      </c>
      <c r="AI21" s="54">
        <f>IF(ISERROR(AG21/$AG$63),0,AG21/$AG$63)</f>
        <v>4.4101513224252299E-2</v>
      </c>
    </row>
    <row r="22" spans="1:35" ht="12.75" customHeight="1">
      <c r="A22" s="36"/>
      <c r="B22" s="202" t="s">
        <v>59</v>
      </c>
      <c r="C22" s="203"/>
      <c r="D22" s="204"/>
      <c r="E22" s="18"/>
      <c r="F22" s="19"/>
      <c r="G22" s="20"/>
      <c r="H22" s="20"/>
      <c r="I22" s="208">
        <v>6805944</v>
      </c>
      <c r="J22" s="22"/>
      <c r="K22" s="23"/>
      <c r="L22" s="24"/>
      <c r="M22" s="24"/>
      <c r="N22" s="24"/>
      <c r="O22" s="19"/>
      <c r="P22" s="25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6"/>
      <c r="AI22" s="26"/>
    </row>
    <row r="23" spans="1:35" ht="39" customHeight="1" outlineLevel="1">
      <c r="A23" s="16">
        <v>1</v>
      </c>
      <c r="B23" s="28"/>
      <c r="C23" s="140"/>
      <c r="D23" s="28"/>
      <c r="E23" s="28"/>
      <c r="F23" s="28"/>
      <c r="G23" s="27"/>
      <c r="H23" s="27"/>
      <c r="I23" s="209"/>
      <c r="J23" s="130">
        <v>5461920</v>
      </c>
      <c r="K23" s="116" t="s">
        <v>154</v>
      </c>
      <c r="L23" s="35"/>
      <c r="M23" s="35"/>
      <c r="N23" s="35"/>
      <c r="O23" s="28"/>
      <c r="P23" s="28"/>
      <c r="Q23" s="35"/>
      <c r="R23" s="130">
        <v>778680</v>
      </c>
      <c r="S23" s="35">
        <v>259560</v>
      </c>
      <c r="T23" s="40">
        <f>SUM(Q23:S23)</f>
        <v>1038240</v>
      </c>
      <c r="U23" s="35"/>
      <c r="V23" s="35">
        <v>259560</v>
      </c>
      <c r="W23" s="35">
        <v>519120</v>
      </c>
      <c r="X23" s="40">
        <f>SUM(U23:W23)</f>
        <v>778680</v>
      </c>
      <c r="Y23" s="35"/>
      <c r="Z23" s="35">
        <v>1598760</v>
      </c>
      <c r="AA23" s="35">
        <v>252000</v>
      </c>
      <c r="AB23" s="40">
        <f>SUM(Y23:AA23)</f>
        <v>1850760</v>
      </c>
      <c r="AC23" s="35"/>
      <c r="AD23" s="35"/>
      <c r="AE23" s="35"/>
      <c r="AF23" s="40">
        <f>SUM(AC23:AE23)</f>
        <v>0</v>
      </c>
      <c r="AG23" s="40">
        <f t="shared" ref="AG23" si="11">SUM(T23,X23,AB23,AF23)</f>
        <v>3667680</v>
      </c>
      <c r="AH23" s="41">
        <f>IF(ISERROR(AG23/I22),0,AG23/I22)</f>
        <v>0.53889364943349516</v>
      </c>
      <c r="AI23" s="42">
        <f>IF(ISERROR(AG23/$AG$63),"-",AG23/$AG$63)</f>
        <v>6.9241210776495976E-2</v>
      </c>
    </row>
    <row r="24" spans="1:35" ht="12.75" customHeight="1">
      <c r="A24" s="205" t="s">
        <v>60</v>
      </c>
      <c r="B24" s="206"/>
      <c r="C24" s="206"/>
      <c r="D24" s="206"/>
      <c r="E24" s="206"/>
      <c r="F24" s="206"/>
      <c r="G24" s="206"/>
      <c r="H24" s="207"/>
      <c r="I24" s="55">
        <f>I22</f>
        <v>6805944</v>
      </c>
      <c r="J24" s="55">
        <f>SUM(J23:J23)</f>
        <v>5461920</v>
      </c>
      <c r="K24" s="77"/>
      <c r="L24" s="55">
        <f>SUM(L23:L23)</f>
        <v>0</v>
      </c>
      <c r="M24" s="55">
        <f>SUM(M23:M23)</f>
        <v>0</v>
      </c>
      <c r="N24" s="55">
        <f>SUM(N23:N23)</f>
        <v>0</v>
      </c>
      <c r="O24" s="57"/>
      <c r="P24" s="78"/>
      <c r="Q24" s="55">
        <f t="shared" ref="Q24:AG24" si="12">SUM(Q23:Q23)</f>
        <v>0</v>
      </c>
      <c r="R24" s="55">
        <f t="shared" si="12"/>
        <v>778680</v>
      </c>
      <c r="S24" s="55">
        <f t="shared" si="12"/>
        <v>259560</v>
      </c>
      <c r="T24" s="60">
        <f t="shared" si="12"/>
        <v>1038240</v>
      </c>
      <c r="U24" s="55">
        <f t="shared" si="12"/>
        <v>0</v>
      </c>
      <c r="V24" s="55">
        <f t="shared" si="12"/>
        <v>259560</v>
      </c>
      <c r="W24" s="55">
        <f t="shared" si="12"/>
        <v>519120</v>
      </c>
      <c r="X24" s="60">
        <f t="shared" si="12"/>
        <v>778680</v>
      </c>
      <c r="Y24" s="55">
        <f t="shared" si="12"/>
        <v>0</v>
      </c>
      <c r="Z24" s="55">
        <f t="shared" si="12"/>
        <v>1598760</v>
      </c>
      <c r="AA24" s="55">
        <f t="shared" si="12"/>
        <v>252000</v>
      </c>
      <c r="AB24" s="60">
        <f t="shared" si="12"/>
        <v>1850760</v>
      </c>
      <c r="AC24" s="55">
        <f t="shared" si="12"/>
        <v>0</v>
      </c>
      <c r="AD24" s="55">
        <f t="shared" si="12"/>
        <v>0</v>
      </c>
      <c r="AE24" s="55">
        <f t="shared" si="12"/>
        <v>0</v>
      </c>
      <c r="AF24" s="60">
        <f t="shared" si="12"/>
        <v>0</v>
      </c>
      <c r="AG24" s="53">
        <f t="shared" si="12"/>
        <v>3667680</v>
      </c>
      <c r="AH24" s="54">
        <f>IF(ISERROR(AG24/I24),0,AG24/I24)</f>
        <v>0.53889364943349516</v>
      </c>
      <c r="AI24" s="54">
        <f>IF(ISERROR(AG24/$AG$63),0,AG24/$AG$63)</f>
        <v>6.9241210776495976E-2</v>
      </c>
    </row>
    <row r="25" spans="1:35" ht="12.75" customHeight="1">
      <c r="A25" s="36"/>
      <c r="B25" s="202" t="s">
        <v>15</v>
      </c>
      <c r="C25" s="203"/>
      <c r="D25" s="204"/>
      <c r="E25" s="18"/>
      <c r="F25" s="19"/>
      <c r="G25" s="20"/>
      <c r="H25" s="20"/>
      <c r="I25" s="208">
        <v>3354972</v>
      </c>
      <c r="J25" s="22"/>
      <c r="K25" s="23"/>
      <c r="L25" s="24"/>
      <c r="M25" s="24"/>
      <c r="N25" s="24"/>
      <c r="O25" s="19"/>
      <c r="P25" s="25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6"/>
      <c r="AI25" s="26"/>
    </row>
    <row r="26" spans="1:35" ht="39" customHeight="1" outlineLevel="1">
      <c r="A26" s="16">
        <v>1</v>
      </c>
      <c r="B26" s="28"/>
      <c r="C26" s="27"/>
      <c r="D26" s="28"/>
      <c r="E26" s="28"/>
      <c r="F26" s="28"/>
      <c r="G26" s="27"/>
      <c r="H26" s="27"/>
      <c r="I26" s="209"/>
      <c r="J26" s="130">
        <v>3114720</v>
      </c>
      <c r="K26" s="116" t="s">
        <v>154</v>
      </c>
      <c r="L26" s="35"/>
      <c r="M26" s="35"/>
      <c r="N26" s="35"/>
      <c r="O26" s="28"/>
      <c r="P26" s="28"/>
      <c r="Q26" s="35"/>
      <c r="R26" s="130"/>
      <c r="S26" s="35"/>
      <c r="T26" s="40">
        <f>SUM(Q26:S26)</f>
        <v>0</v>
      </c>
      <c r="U26" s="35"/>
      <c r="V26" s="35"/>
      <c r="W26" s="35"/>
      <c r="X26" s="40">
        <f>SUM(U26:W26)</f>
        <v>0</v>
      </c>
      <c r="Y26" s="35"/>
      <c r="Z26" s="35"/>
      <c r="AA26" s="35"/>
      <c r="AB26" s="40">
        <f>SUM(Y26:AA26)</f>
        <v>0</v>
      </c>
      <c r="AC26" s="35"/>
      <c r="AD26" s="35"/>
      <c r="AE26" s="35"/>
      <c r="AF26" s="40">
        <f>SUM(AC26:AE26)</f>
        <v>0</v>
      </c>
      <c r="AG26" s="40">
        <f t="shared" ref="AG26" si="13">SUM(T26,X26,AB26,AF26)</f>
        <v>0</v>
      </c>
      <c r="AH26" s="41">
        <f>IF(ISERROR(AG26/I26),0,AG26/I26)</f>
        <v>0</v>
      </c>
      <c r="AI26" s="42">
        <f>IF(ISERROR(AG26/$AG$63),"-",AG26/$AG$63)</f>
        <v>0</v>
      </c>
    </row>
    <row r="27" spans="1:35" ht="12.75" customHeight="1">
      <c r="A27" s="205" t="s">
        <v>61</v>
      </c>
      <c r="B27" s="206"/>
      <c r="C27" s="206"/>
      <c r="D27" s="206"/>
      <c r="E27" s="206"/>
      <c r="F27" s="206"/>
      <c r="G27" s="206"/>
      <c r="H27" s="207"/>
      <c r="I27" s="55">
        <f>I25</f>
        <v>3354972</v>
      </c>
      <c r="J27" s="55">
        <f>SUM(J26:J26)</f>
        <v>3114720</v>
      </c>
      <c r="K27" s="77"/>
      <c r="L27" s="55">
        <f>SUM(L26:L26)</f>
        <v>0</v>
      </c>
      <c r="M27" s="55">
        <f>SUM(M26:M26)</f>
        <v>0</v>
      </c>
      <c r="N27" s="55">
        <f>SUM(N26:N26)</f>
        <v>0</v>
      </c>
      <c r="O27" s="57"/>
      <c r="P27" s="78"/>
      <c r="Q27" s="55">
        <f t="shared" ref="Q27:AG27" si="14">SUM(Q26:Q26)</f>
        <v>0</v>
      </c>
      <c r="R27" s="55">
        <f t="shared" si="14"/>
        <v>0</v>
      </c>
      <c r="S27" s="55">
        <f t="shared" si="14"/>
        <v>0</v>
      </c>
      <c r="T27" s="60">
        <f t="shared" si="14"/>
        <v>0</v>
      </c>
      <c r="U27" s="55">
        <f t="shared" si="14"/>
        <v>0</v>
      </c>
      <c r="V27" s="55">
        <f t="shared" si="14"/>
        <v>0</v>
      </c>
      <c r="W27" s="55">
        <f t="shared" si="14"/>
        <v>0</v>
      </c>
      <c r="X27" s="60">
        <f t="shared" si="14"/>
        <v>0</v>
      </c>
      <c r="Y27" s="55">
        <f t="shared" si="14"/>
        <v>0</v>
      </c>
      <c r="Z27" s="55">
        <f t="shared" si="14"/>
        <v>0</v>
      </c>
      <c r="AA27" s="55">
        <f t="shared" si="14"/>
        <v>0</v>
      </c>
      <c r="AB27" s="60">
        <f t="shared" si="14"/>
        <v>0</v>
      </c>
      <c r="AC27" s="55">
        <f t="shared" si="14"/>
        <v>0</v>
      </c>
      <c r="AD27" s="55">
        <f t="shared" si="14"/>
        <v>0</v>
      </c>
      <c r="AE27" s="55">
        <f t="shared" si="14"/>
        <v>0</v>
      </c>
      <c r="AF27" s="60">
        <f t="shared" si="14"/>
        <v>0</v>
      </c>
      <c r="AG27" s="53">
        <f t="shared" si="14"/>
        <v>0</v>
      </c>
      <c r="AH27" s="54">
        <f>IF(ISERROR(AG27/I27),0,AG27/I27)</f>
        <v>0</v>
      </c>
      <c r="AI27" s="54">
        <f>IF(ISERROR(AG27/$AG$63),0,AG27/$AG$63)</f>
        <v>0</v>
      </c>
    </row>
    <row r="28" spans="1:35" ht="12.75" customHeight="1">
      <c r="A28" s="36"/>
      <c r="B28" s="202" t="s">
        <v>16</v>
      </c>
      <c r="C28" s="203"/>
      <c r="D28" s="204"/>
      <c r="E28" s="18"/>
      <c r="F28" s="19"/>
      <c r="G28" s="20"/>
      <c r="H28" s="20"/>
      <c r="I28" s="225">
        <v>100904972</v>
      </c>
      <c r="J28" s="22"/>
      <c r="K28" s="23"/>
      <c r="L28" s="24"/>
      <c r="M28" s="24"/>
      <c r="N28" s="24"/>
      <c r="O28" s="19"/>
      <c r="P28" s="25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6"/>
      <c r="AI28" s="26"/>
    </row>
    <row r="29" spans="1:35" ht="39" customHeight="1" outlineLevel="1">
      <c r="A29" s="87">
        <v>1</v>
      </c>
      <c r="B29" s="39"/>
      <c r="C29" s="31"/>
      <c r="D29" s="39"/>
      <c r="E29" s="39"/>
      <c r="F29" s="39"/>
      <c r="G29" s="31"/>
      <c r="H29" s="131"/>
      <c r="I29" s="226"/>
      <c r="J29" s="132">
        <v>3252972</v>
      </c>
      <c r="K29" s="124" t="s">
        <v>154</v>
      </c>
      <c r="L29" s="128"/>
      <c r="M29" s="128"/>
      <c r="N29" s="128"/>
      <c r="O29" s="39"/>
      <c r="P29" s="39"/>
      <c r="Q29" s="131"/>
      <c r="R29" s="132">
        <v>2076480</v>
      </c>
      <c r="S29" s="128">
        <v>-1235840</v>
      </c>
      <c r="T29" s="40">
        <f>SUM(Q29:S29)</f>
        <v>840640</v>
      </c>
      <c r="U29" s="35">
        <v>259560</v>
      </c>
      <c r="V29" s="35">
        <v>0</v>
      </c>
      <c r="W29" s="35">
        <v>595412</v>
      </c>
      <c r="X29" s="40">
        <f>SUM(U29:W29)</f>
        <v>854972</v>
      </c>
      <c r="Y29" s="35">
        <v>259560</v>
      </c>
      <c r="Z29" s="35">
        <v>259560</v>
      </c>
      <c r="AA29" s="35">
        <v>259560</v>
      </c>
      <c r="AB29" s="40">
        <f>SUM(Y29:AA29)</f>
        <v>778680</v>
      </c>
      <c r="AC29" s="35"/>
      <c r="AD29" s="35"/>
      <c r="AE29" s="35"/>
      <c r="AF29" s="40">
        <f>SUM(AC29:AE29)</f>
        <v>0</v>
      </c>
      <c r="AG29" s="40">
        <f t="shared" ref="AG29:AG30" si="15">SUM(T29,X29,AB29,AF29)</f>
        <v>2474292</v>
      </c>
      <c r="AH29" s="41">
        <f>IF(ISERROR(AG29/I28),0,AG29/I28)</f>
        <v>2.4521011709908606E-2</v>
      </c>
      <c r="AI29" s="42">
        <f>IF(ISERROR(AG29/$AG$63),"-",AG29/$AG$63)</f>
        <v>4.6711538055282303E-2</v>
      </c>
    </row>
    <row r="30" spans="1:35" ht="39" customHeight="1" outlineLevel="1">
      <c r="A30" s="87">
        <v>2</v>
      </c>
      <c r="B30" s="39"/>
      <c r="C30" s="31"/>
      <c r="D30" s="39"/>
      <c r="E30" s="39"/>
      <c r="F30" s="39"/>
      <c r="G30" s="31"/>
      <c r="H30" s="131"/>
      <c r="I30" s="209"/>
      <c r="J30" s="132">
        <v>32138</v>
      </c>
      <c r="K30" s="124" t="s">
        <v>155</v>
      </c>
      <c r="L30" s="128"/>
      <c r="M30" s="128"/>
      <c r="N30" s="128"/>
      <c r="O30" s="39"/>
      <c r="P30" s="39"/>
      <c r="Q30" s="131"/>
      <c r="R30" s="132"/>
      <c r="S30" s="128"/>
      <c r="T30" s="40">
        <f>SUM(Q30:S30)</f>
        <v>0</v>
      </c>
      <c r="U30" s="35"/>
      <c r="V30" s="35"/>
      <c r="W30" s="35">
        <v>32138</v>
      </c>
      <c r="X30" s="40">
        <f>SUM(U30:W30)</f>
        <v>32138</v>
      </c>
      <c r="Y30" s="35"/>
      <c r="Z30" s="35"/>
      <c r="AA30" s="35"/>
      <c r="AB30" s="40">
        <f>SUM(Y30:AA30)</f>
        <v>0</v>
      </c>
      <c r="AC30" s="35"/>
      <c r="AD30" s="35"/>
      <c r="AE30" s="35"/>
      <c r="AF30" s="40">
        <f>SUM(AC30:AE30)</f>
        <v>0</v>
      </c>
      <c r="AG30" s="40">
        <f t="shared" si="15"/>
        <v>32138</v>
      </c>
      <c r="AH30" s="41">
        <f>IF(ISERROR(AG30/I28),0,AG30/I28)</f>
        <v>3.1849768512893497E-4</v>
      </c>
      <c r="AI30" s="42">
        <f>IF(ISERROR(AG30/$AG$63),"-",AG30/$AG$63)</f>
        <v>6.0672524100658395E-4</v>
      </c>
    </row>
    <row r="31" spans="1:35" ht="12.75" customHeight="1">
      <c r="A31" s="205" t="s">
        <v>62</v>
      </c>
      <c r="B31" s="206"/>
      <c r="C31" s="206"/>
      <c r="D31" s="206"/>
      <c r="E31" s="206"/>
      <c r="F31" s="206"/>
      <c r="G31" s="206"/>
      <c r="H31" s="207"/>
      <c r="I31" s="55">
        <f>SUM(I28:I28)</f>
        <v>100904972</v>
      </c>
      <c r="J31" s="55">
        <f>SUM(J29:J30)</f>
        <v>3285110</v>
      </c>
      <c r="K31" s="77"/>
      <c r="L31" s="55">
        <f>SUM(L29:L29)</f>
        <v>0</v>
      </c>
      <c r="M31" s="55">
        <f>SUM(M29:M29)</f>
        <v>0</v>
      </c>
      <c r="N31" s="55">
        <f>SUM(N29:N29)</f>
        <v>0</v>
      </c>
      <c r="O31" s="57"/>
      <c r="P31" s="78"/>
      <c r="Q31" s="55">
        <f t="shared" ref="Q31:AE31" si="16">SUM(Q29:Q29)</f>
        <v>0</v>
      </c>
      <c r="R31" s="55">
        <f t="shared" si="16"/>
        <v>2076480</v>
      </c>
      <c r="S31" s="55">
        <f t="shared" si="16"/>
        <v>-1235840</v>
      </c>
      <c r="T31" s="60">
        <f>SUM(T29:T30)</f>
        <v>840640</v>
      </c>
      <c r="U31" s="55">
        <f>SUM(U29:U30)</f>
        <v>259560</v>
      </c>
      <c r="V31" s="55">
        <f t="shared" ref="V31:W31" si="17">SUM(V29:V30)</f>
        <v>0</v>
      </c>
      <c r="W31" s="55">
        <f t="shared" si="17"/>
        <v>627550</v>
      </c>
      <c r="X31" s="60">
        <f>SUM(X29:X30)</f>
        <v>887110</v>
      </c>
      <c r="Y31" s="55">
        <f t="shared" si="16"/>
        <v>259560</v>
      </c>
      <c r="Z31" s="55">
        <f t="shared" si="16"/>
        <v>259560</v>
      </c>
      <c r="AA31" s="55">
        <f t="shared" si="16"/>
        <v>259560</v>
      </c>
      <c r="AB31" s="60">
        <f>SUM(AB29:AB30)</f>
        <v>778680</v>
      </c>
      <c r="AC31" s="55">
        <f t="shared" si="16"/>
        <v>0</v>
      </c>
      <c r="AD31" s="55">
        <f t="shared" si="16"/>
        <v>0</v>
      </c>
      <c r="AE31" s="55">
        <f t="shared" si="16"/>
        <v>0</v>
      </c>
      <c r="AF31" s="60">
        <f>SUM(AF29:AF30)</f>
        <v>0</v>
      </c>
      <c r="AG31" s="53">
        <f>SUM(AG29:AG30)</f>
        <v>2506430</v>
      </c>
      <c r="AH31" s="54">
        <f>IF(ISERROR(AG31/I31),0,AG31/I31)</f>
        <v>2.483950939503754E-2</v>
      </c>
      <c r="AI31" s="54">
        <f>IF(ISERROR(AG31/$AG$63),0,AG31/$AG$63)</f>
        <v>4.7318263296288889E-2</v>
      </c>
    </row>
    <row r="32" spans="1:35" ht="12.75" customHeight="1">
      <c r="A32" s="36"/>
      <c r="B32" s="202" t="s">
        <v>63</v>
      </c>
      <c r="C32" s="203"/>
      <c r="D32" s="204"/>
      <c r="E32" s="18"/>
      <c r="F32" s="19"/>
      <c r="G32" s="20"/>
      <c r="H32" s="20"/>
      <c r="I32" s="208">
        <v>8032448</v>
      </c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39" customHeight="1" outlineLevel="1">
      <c r="A33" s="87">
        <v>1</v>
      </c>
      <c r="B33" s="39"/>
      <c r="C33" s="131"/>
      <c r="D33" s="39"/>
      <c r="E33" s="39"/>
      <c r="F33" s="39"/>
      <c r="G33" s="31"/>
      <c r="H33" s="131"/>
      <c r="I33" s="226"/>
      <c r="J33" s="130">
        <v>5964042</v>
      </c>
      <c r="K33" s="116" t="s">
        <v>154</v>
      </c>
      <c r="L33" s="35"/>
      <c r="M33" s="35"/>
      <c r="N33" s="128"/>
      <c r="O33" s="39"/>
      <c r="P33"/>
      <c r="Q33" s="131"/>
      <c r="R33" s="132">
        <v>259560</v>
      </c>
      <c r="S33" s="128"/>
      <c r="T33" s="40">
        <f>SUM(Q33:S33)</f>
        <v>259560</v>
      </c>
      <c r="U33" s="35">
        <v>860112</v>
      </c>
      <c r="V33" s="35">
        <v>847896</v>
      </c>
      <c r="W33" s="35">
        <v>729066</v>
      </c>
      <c r="X33" s="40">
        <f>SUM(U33:W33)</f>
        <v>2437074</v>
      </c>
      <c r="Y33" s="35">
        <v>557292</v>
      </c>
      <c r="Z33" s="35">
        <v>595464</v>
      </c>
      <c r="AA33" s="35">
        <v>38172</v>
      </c>
      <c r="AB33" s="40">
        <f>SUM(Y33:AA33)</f>
        <v>1190928</v>
      </c>
      <c r="AC33" s="35"/>
      <c r="AD33" s="35"/>
      <c r="AE33" s="35"/>
      <c r="AF33" s="40">
        <f>SUM(AC33:AE33)</f>
        <v>0</v>
      </c>
      <c r="AG33" s="40">
        <f t="shared" ref="AG33:AG34" si="18">SUM(T33,X33,AB33,AF33)</f>
        <v>3887562</v>
      </c>
      <c r="AH33" s="41">
        <f>IF(ISERROR(AG33/I32),0,AG33/I32)</f>
        <v>0.48398221812329195</v>
      </c>
      <c r="AI33" s="42">
        <f>IF(ISERROR(AG33/$AG$63),"-",AG33/$AG$63)</f>
        <v>7.3392307902733128E-2</v>
      </c>
    </row>
    <row r="34" spans="1:35" ht="39" customHeight="1" outlineLevel="1">
      <c r="A34" s="87">
        <v>2</v>
      </c>
      <c r="B34" s="39"/>
      <c r="C34" s="131"/>
      <c r="D34" s="39"/>
      <c r="E34" s="39"/>
      <c r="F34" s="39"/>
      <c r="G34" s="31"/>
      <c r="H34" s="131"/>
      <c r="I34" s="209"/>
      <c r="J34" s="130">
        <v>769144</v>
      </c>
      <c r="K34" s="116" t="s">
        <v>155</v>
      </c>
      <c r="L34" s="35"/>
      <c r="M34" s="35"/>
      <c r="N34" s="128"/>
      <c r="O34" s="39"/>
      <c r="P34" s="39"/>
      <c r="Q34" s="131"/>
      <c r="R34" s="132"/>
      <c r="S34" s="128"/>
      <c r="T34" s="40">
        <f>SUM(Q34:S34)</f>
        <v>0</v>
      </c>
      <c r="U34" s="35">
        <v>555911</v>
      </c>
      <c r="V34" s="35"/>
      <c r="W34" s="35">
        <v>34000</v>
      </c>
      <c r="X34" s="40">
        <f>SUM(U34:W34)</f>
        <v>589911</v>
      </c>
      <c r="Y34" s="35"/>
      <c r="Z34" s="35"/>
      <c r="AA34" s="35">
        <v>179233</v>
      </c>
      <c r="AB34" s="40">
        <f>SUM(Y34:AA34)</f>
        <v>179233</v>
      </c>
      <c r="AC34" s="35"/>
      <c r="AD34" s="35"/>
      <c r="AE34" s="35"/>
      <c r="AF34" s="40">
        <f>SUM(AC34:AE34)</f>
        <v>0</v>
      </c>
      <c r="AG34" s="40">
        <f t="shared" si="18"/>
        <v>769144</v>
      </c>
      <c r="AH34" s="41">
        <f>IF(ISERROR(AG34/I32),0,AG34/I32)</f>
        <v>9.5754619264264151E-2</v>
      </c>
      <c r="AI34" s="42">
        <f>IF(ISERROR(AG34/$AG$63),"-",AG34/$AG$63)</f>
        <v>1.4520476655945237E-2</v>
      </c>
    </row>
    <row r="35" spans="1:35" ht="12.75" customHeight="1">
      <c r="A35" s="205" t="s">
        <v>64</v>
      </c>
      <c r="B35" s="206"/>
      <c r="C35" s="206"/>
      <c r="D35" s="206"/>
      <c r="E35" s="206"/>
      <c r="F35" s="206"/>
      <c r="G35" s="206"/>
      <c r="H35" s="207"/>
      <c r="I35" s="55">
        <f>I32</f>
        <v>8032448</v>
      </c>
      <c r="J35" s="55">
        <f>SUM(J33:J34)</f>
        <v>6733186</v>
      </c>
      <c r="K35" s="77"/>
      <c r="L35" s="55">
        <f>SUM(L33:L33)</f>
        <v>0</v>
      </c>
      <c r="M35" s="55">
        <f>SUM(M33:M33)</f>
        <v>0</v>
      </c>
      <c r="N35" s="55">
        <f>SUM(N33:N33)</f>
        <v>0</v>
      </c>
      <c r="O35" s="57"/>
      <c r="P35" s="78"/>
      <c r="Q35" s="55">
        <f>SUM(Q33:Q33)</f>
        <v>0</v>
      </c>
      <c r="R35" s="55">
        <f>SUM(R33:R33)</f>
        <v>259560</v>
      </c>
      <c r="S35" s="55">
        <f>SUM(S33:S33)</f>
        <v>0</v>
      </c>
      <c r="T35" s="60">
        <f>SUM(T33:T34)</f>
        <v>259560</v>
      </c>
      <c r="U35" s="55">
        <f>SUM(U33:U34)</f>
        <v>1416023</v>
      </c>
      <c r="V35" s="55">
        <f t="shared" ref="V35:W35" si="19">SUM(V33:V34)</f>
        <v>847896</v>
      </c>
      <c r="W35" s="55">
        <f t="shared" si="19"/>
        <v>763066</v>
      </c>
      <c r="X35" s="60">
        <f>+X33+X34</f>
        <v>3026985</v>
      </c>
      <c r="Y35" s="55">
        <f>SUM(Y33:Y34)</f>
        <v>557292</v>
      </c>
      <c r="Z35" s="55">
        <f t="shared" ref="Z35:AA35" si="20">SUM(Z33:Z34)</f>
        <v>595464</v>
      </c>
      <c r="AA35" s="55">
        <f t="shared" si="20"/>
        <v>217405</v>
      </c>
      <c r="AB35" s="60">
        <f>SUM(AB33:AB34)</f>
        <v>1370161</v>
      </c>
      <c r="AC35" s="55">
        <f>SUM(AC33:AC33)</f>
        <v>0</v>
      </c>
      <c r="AD35" s="55">
        <f>SUM(AD33:AD33)</f>
        <v>0</v>
      </c>
      <c r="AE35" s="55">
        <f>SUM(AE33:AE33)</f>
        <v>0</v>
      </c>
      <c r="AF35" s="60">
        <f>SUM(AF33:AF34)</f>
        <v>0</v>
      </c>
      <c r="AG35" s="53">
        <f>SUM(AG33:AG34)</f>
        <v>4656706</v>
      </c>
      <c r="AH35" s="54">
        <f>IF(ISERROR(AG35/I35),0,AG35/I35)</f>
        <v>0.5797368373875561</v>
      </c>
      <c r="AI35" s="54">
        <f>IF(ISERROR(AG35/$AG$63),0,AG35/$AG$63)</f>
        <v>8.7912784558678375E-2</v>
      </c>
    </row>
    <row r="36" spans="1:35" ht="12.75" customHeight="1">
      <c r="A36" s="36"/>
      <c r="B36" s="202" t="s">
        <v>65</v>
      </c>
      <c r="C36" s="203"/>
      <c r="D36" s="204"/>
      <c r="E36" s="18"/>
      <c r="F36" s="19"/>
      <c r="G36" s="20"/>
      <c r="H36" s="20"/>
      <c r="I36" s="208">
        <v>3372972</v>
      </c>
      <c r="J36" s="22"/>
      <c r="K36" s="23"/>
      <c r="L36" s="24"/>
      <c r="M36" s="24"/>
      <c r="N36" s="24"/>
      <c r="O36" s="19"/>
      <c r="P36" s="25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6"/>
      <c r="AI36" s="26"/>
    </row>
    <row r="37" spans="1:35" ht="39" customHeight="1" outlineLevel="1">
      <c r="A37" s="16">
        <v>1</v>
      </c>
      <c r="B37" s="28"/>
      <c r="C37" s="27"/>
      <c r="D37" s="28"/>
      <c r="E37" s="28"/>
      <c r="F37" s="28"/>
      <c r="G37" s="27"/>
      <c r="H37" s="27"/>
      <c r="I37" s="209"/>
      <c r="J37" s="130">
        <v>3199915</v>
      </c>
      <c r="K37" s="116" t="s">
        <v>154</v>
      </c>
      <c r="L37" s="35"/>
      <c r="M37" s="35"/>
      <c r="N37" s="35"/>
      <c r="O37" s="28"/>
      <c r="P37"/>
      <c r="Q37" s="131"/>
      <c r="R37" s="132">
        <v>1557360</v>
      </c>
      <c r="S37" s="128">
        <v>778680</v>
      </c>
      <c r="T37" s="40">
        <f>SUM(Q37:S37)</f>
        <v>2336040</v>
      </c>
      <c r="U37" s="35">
        <v>778680</v>
      </c>
      <c r="V37" s="35">
        <v>-1816920</v>
      </c>
      <c r="W37" s="35">
        <v>259560</v>
      </c>
      <c r="X37" s="40">
        <f>SUM(U37:W37)</f>
        <v>-778680</v>
      </c>
      <c r="Y37" s="35">
        <v>329265</v>
      </c>
      <c r="Z37" s="35">
        <v>259560</v>
      </c>
      <c r="AA37" s="35">
        <v>275050</v>
      </c>
      <c r="AB37" s="40">
        <f>SUM(Y37:AA37)</f>
        <v>863875</v>
      </c>
      <c r="AC37" s="35"/>
      <c r="AD37" s="35"/>
      <c r="AE37" s="35"/>
      <c r="AF37" s="40">
        <f>SUM(AC37:AE37)</f>
        <v>0</v>
      </c>
      <c r="AG37" s="40">
        <f t="shared" ref="AG37" si="21">SUM(T37,X37,AB37,AF37)</f>
        <v>2421235</v>
      </c>
      <c r="AH37" s="41">
        <f>IF(ISERROR(AG37/I36),0,AG37/I36)</f>
        <v>0.71783430161886908</v>
      </c>
      <c r="AI37" s="42">
        <f>IF(ISERROR(AG37/$AG$63),"-",AG37/$AG$63)</f>
        <v>4.5709888260270594E-2</v>
      </c>
    </row>
    <row r="38" spans="1:35" ht="12.75" customHeight="1">
      <c r="A38" s="205" t="s">
        <v>66</v>
      </c>
      <c r="B38" s="206"/>
      <c r="C38" s="206"/>
      <c r="D38" s="206"/>
      <c r="E38" s="206"/>
      <c r="F38" s="206"/>
      <c r="G38" s="206"/>
      <c r="H38" s="207"/>
      <c r="I38" s="55">
        <f>I36</f>
        <v>3372972</v>
      </c>
      <c r="J38" s="55">
        <f>SUM(J37:J37)</f>
        <v>3199915</v>
      </c>
      <c r="K38" s="77"/>
      <c r="L38" s="55">
        <f>SUM(L37:L37)</f>
        <v>0</v>
      </c>
      <c r="M38" s="55">
        <f>SUM(M37:M37)</f>
        <v>0</v>
      </c>
      <c r="N38" s="55">
        <f>SUM(N37:N37)</f>
        <v>0</v>
      </c>
      <c r="O38" s="57"/>
      <c r="P38" s="78"/>
      <c r="Q38" s="55">
        <f t="shared" ref="Q38:AG38" si="22">SUM(Q37:Q37)</f>
        <v>0</v>
      </c>
      <c r="R38" s="55">
        <f t="shared" si="22"/>
        <v>1557360</v>
      </c>
      <c r="S38" s="55">
        <f t="shared" si="22"/>
        <v>778680</v>
      </c>
      <c r="T38" s="60">
        <f t="shared" si="22"/>
        <v>2336040</v>
      </c>
      <c r="U38" s="55">
        <f t="shared" si="22"/>
        <v>778680</v>
      </c>
      <c r="V38" s="55">
        <f t="shared" si="22"/>
        <v>-1816920</v>
      </c>
      <c r="W38" s="55">
        <f t="shared" si="22"/>
        <v>259560</v>
      </c>
      <c r="X38" s="60">
        <f>SUM(X37:X37)</f>
        <v>-778680</v>
      </c>
      <c r="Y38" s="55">
        <f t="shared" si="22"/>
        <v>329265</v>
      </c>
      <c r="Z38" s="55">
        <f t="shared" si="22"/>
        <v>259560</v>
      </c>
      <c r="AA38" s="55">
        <f t="shared" si="22"/>
        <v>275050</v>
      </c>
      <c r="AB38" s="60">
        <f t="shared" si="22"/>
        <v>863875</v>
      </c>
      <c r="AC38" s="55">
        <f t="shared" si="22"/>
        <v>0</v>
      </c>
      <c r="AD38" s="55">
        <f t="shared" si="22"/>
        <v>0</v>
      </c>
      <c r="AE38" s="55">
        <f t="shared" si="22"/>
        <v>0</v>
      </c>
      <c r="AF38" s="60">
        <f t="shared" si="22"/>
        <v>0</v>
      </c>
      <c r="AG38" s="53">
        <f t="shared" si="22"/>
        <v>2421235</v>
      </c>
      <c r="AH38" s="54">
        <f>IF(ISERROR(AG38/I38),0,AG38/I38)</f>
        <v>0.71783430161886908</v>
      </c>
      <c r="AI38" s="54">
        <f>IF(ISERROR(AG38/$AG$63),0,AG38/$AG$63)</f>
        <v>4.5709888260270594E-2</v>
      </c>
    </row>
    <row r="39" spans="1:35" ht="12.75" customHeight="1">
      <c r="A39" s="36"/>
      <c r="B39" s="202" t="s">
        <v>17</v>
      </c>
      <c r="C39" s="203"/>
      <c r="D39" s="204"/>
      <c r="E39" s="18"/>
      <c r="F39" s="19"/>
      <c r="G39" s="20"/>
      <c r="H39" s="20"/>
      <c r="I39" s="208">
        <v>46068596</v>
      </c>
      <c r="J39" s="22"/>
      <c r="K39" s="23"/>
      <c r="L39" s="24"/>
      <c r="M39" s="24"/>
      <c r="N39" s="24"/>
      <c r="O39" s="19"/>
      <c r="P39" s="25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6"/>
      <c r="AI39" s="26"/>
    </row>
    <row r="40" spans="1:35" ht="39" customHeight="1" outlineLevel="1">
      <c r="A40" s="87">
        <v>1</v>
      </c>
      <c r="B40" s="39"/>
      <c r="C40" s="31"/>
      <c r="D40" s="39"/>
      <c r="E40" s="39"/>
      <c r="F40" s="39"/>
      <c r="G40" s="31"/>
      <c r="H40" s="31"/>
      <c r="I40" s="226"/>
      <c r="J40" s="132">
        <v>3300598</v>
      </c>
      <c r="K40" s="170" t="s">
        <v>154</v>
      </c>
      <c r="L40" s="35"/>
      <c r="M40" s="35"/>
      <c r="N40" s="35"/>
      <c r="O40" s="39"/>
      <c r="P40" s="39"/>
      <c r="Q40" s="131"/>
      <c r="R40" s="132">
        <v>519120</v>
      </c>
      <c r="S40" s="128">
        <v>259560</v>
      </c>
      <c r="T40" s="40">
        <f>SUM(Q40:S40)</f>
        <v>778680</v>
      </c>
      <c r="U40" s="35">
        <v>259560</v>
      </c>
      <c r="V40" s="35">
        <v>259560</v>
      </c>
      <c r="W40" s="35">
        <v>155736</v>
      </c>
      <c r="X40" s="40">
        <f>SUM(U40:W40)</f>
        <v>674856</v>
      </c>
      <c r="Y40" s="35">
        <v>259560</v>
      </c>
      <c r="Z40" s="35">
        <v>250908</v>
      </c>
      <c r="AA40" s="35">
        <v>445438</v>
      </c>
      <c r="AB40" s="40">
        <f>SUM(Y40:AA40)</f>
        <v>955906</v>
      </c>
      <c r="AC40" s="35"/>
      <c r="AD40" s="35"/>
      <c r="AE40" s="35"/>
      <c r="AF40" s="40">
        <f>SUM(AC40:AE40)</f>
        <v>0</v>
      </c>
      <c r="AG40" s="40">
        <f t="shared" ref="AG40:AG41" si="23">SUM(T40,X40,AB40,AF40)</f>
        <v>2409442</v>
      </c>
      <c r="AH40" s="41">
        <f>IF(ISERROR(AG40/I39),0,AG40/I39)</f>
        <v>5.2301181481632306E-2</v>
      </c>
      <c r="AI40" s="42">
        <f>IF(ISERROR(AG40/$AG$63),"-",AG40/$AG$63)</f>
        <v>4.5487251171242318E-2</v>
      </c>
    </row>
    <row r="41" spans="1:35" ht="39" customHeight="1" outlineLevel="1">
      <c r="A41" s="87">
        <v>2</v>
      </c>
      <c r="B41" s="39"/>
      <c r="C41" s="31"/>
      <c r="D41" s="39"/>
      <c r="E41" s="39"/>
      <c r="F41" s="39"/>
      <c r="G41" s="31"/>
      <c r="H41" s="31"/>
      <c r="I41" s="209"/>
      <c r="J41" s="132">
        <v>10500</v>
      </c>
      <c r="K41" s="170" t="s">
        <v>155</v>
      </c>
      <c r="L41" s="35"/>
      <c r="M41" s="35"/>
      <c r="N41" s="35"/>
      <c r="O41" s="39"/>
      <c r="P41" s="39"/>
      <c r="Q41" s="131"/>
      <c r="R41" s="132"/>
      <c r="S41" s="128"/>
      <c r="T41" s="40">
        <f>SUM(Q41:S41)</f>
        <v>0</v>
      </c>
      <c r="U41" s="35"/>
      <c r="V41" s="35"/>
      <c r="W41" s="140"/>
      <c r="X41" s="40">
        <f>SUM(U41:W41)</f>
        <v>0</v>
      </c>
      <c r="Y41" s="35"/>
      <c r="Z41" s="35"/>
      <c r="AA41" s="35">
        <v>10500</v>
      </c>
      <c r="AB41" s="40">
        <f>SUM(Y41:AA41)</f>
        <v>10500</v>
      </c>
      <c r="AC41" s="35"/>
      <c r="AD41" s="35"/>
      <c r="AE41" s="35"/>
      <c r="AF41" s="40">
        <f>SUM(AC41:AE41)</f>
        <v>0</v>
      </c>
      <c r="AG41" s="40">
        <f t="shared" si="23"/>
        <v>10500</v>
      </c>
      <c r="AH41" s="41">
        <f>IF(ISERROR(AG41/I39),0,AG41/I39)</f>
        <v>2.2792098982135249E-4</v>
      </c>
      <c r="AI41" s="42">
        <f>IF(ISERROR(AG41/$AG$63),"-",AG41/$AG$63)</f>
        <v>1.9822686634417611E-4</v>
      </c>
    </row>
    <row r="42" spans="1:35" ht="12.75" customHeight="1">
      <c r="A42" s="205" t="s">
        <v>67</v>
      </c>
      <c r="B42" s="206"/>
      <c r="C42" s="206"/>
      <c r="D42" s="206"/>
      <c r="E42" s="206"/>
      <c r="F42" s="206"/>
      <c r="G42" s="206"/>
      <c r="H42" s="207"/>
      <c r="I42" s="55">
        <f>I39</f>
        <v>46068596</v>
      </c>
      <c r="J42" s="55">
        <f>SUM(J40:J41)</f>
        <v>3311098</v>
      </c>
      <c r="K42" s="77"/>
      <c r="L42" s="55">
        <f>SUM(L40:L40)</f>
        <v>0</v>
      </c>
      <c r="M42" s="55">
        <f>SUM(M40:M40)</f>
        <v>0</v>
      </c>
      <c r="N42" s="55">
        <f>SUM(N40:N40)</f>
        <v>0</v>
      </c>
      <c r="O42" s="57"/>
      <c r="P42" s="78"/>
      <c r="Q42" s="55">
        <f t="shared" ref="Q42:AF42" si="24">SUM(Q40:Q40)</f>
        <v>0</v>
      </c>
      <c r="R42" s="55">
        <f t="shared" si="24"/>
        <v>519120</v>
      </c>
      <c r="S42" s="55">
        <f t="shared" si="24"/>
        <v>259560</v>
      </c>
      <c r="T42" s="60">
        <f t="shared" si="24"/>
        <v>778680</v>
      </c>
      <c r="U42" s="55">
        <f t="shared" si="24"/>
        <v>259560</v>
      </c>
      <c r="V42" s="55">
        <f t="shared" si="24"/>
        <v>259560</v>
      </c>
      <c r="W42" s="55">
        <f t="shared" si="24"/>
        <v>155736</v>
      </c>
      <c r="X42" s="60">
        <f>SUM(X40:X40)</f>
        <v>674856</v>
      </c>
      <c r="Y42" s="55">
        <f>SUM(Y40:Y41)</f>
        <v>259560</v>
      </c>
      <c r="Z42" s="55">
        <f t="shared" ref="Z42:AA42" si="25">SUM(Z40:Z41)</f>
        <v>250908</v>
      </c>
      <c r="AA42" s="55">
        <f t="shared" si="25"/>
        <v>455938</v>
      </c>
      <c r="AB42" s="60">
        <f t="shared" si="24"/>
        <v>955906</v>
      </c>
      <c r="AC42" s="55">
        <f t="shared" si="24"/>
        <v>0</v>
      </c>
      <c r="AD42" s="55">
        <f t="shared" si="24"/>
        <v>0</v>
      </c>
      <c r="AE42" s="55">
        <f t="shared" si="24"/>
        <v>0</v>
      </c>
      <c r="AF42" s="60">
        <f t="shared" si="24"/>
        <v>0</v>
      </c>
      <c r="AG42" s="53">
        <f>SUM(AG40:AG41)</f>
        <v>2419942</v>
      </c>
      <c r="AH42" s="54">
        <f>IF(ISERROR(AG42/I42),0,AG42/I42)</f>
        <v>5.2529102471453655E-2</v>
      </c>
      <c r="AI42" s="54">
        <f>IF(ISERROR(AG42/$AG$63),0,AG42/$AG$63)</f>
        <v>4.5685478037586498E-2</v>
      </c>
    </row>
    <row r="43" spans="1:35" ht="12.75" customHeight="1">
      <c r="A43" s="36"/>
      <c r="B43" s="202" t="s">
        <v>68</v>
      </c>
      <c r="C43" s="203"/>
      <c r="D43" s="204"/>
      <c r="E43" s="18"/>
      <c r="F43" s="19"/>
      <c r="G43" s="20"/>
      <c r="H43" s="20"/>
      <c r="I43" s="208">
        <v>3216720</v>
      </c>
      <c r="J43" s="22"/>
      <c r="K43" s="23"/>
      <c r="L43" s="24"/>
      <c r="M43" s="24"/>
      <c r="N43" s="24"/>
      <c r="O43" s="19"/>
      <c r="P43" s="25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6"/>
      <c r="AI43" s="26"/>
    </row>
    <row r="44" spans="1:35" ht="39" customHeight="1" outlineLevel="1">
      <c r="A44" s="16">
        <v>1</v>
      </c>
      <c r="B44" s="28"/>
      <c r="C44" s="27"/>
      <c r="D44" s="28"/>
      <c r="E44" s="28"/>
      <c r="F44" s="28"/>
      <c r="G44" s="27"/>
      <c r="H44" s="27"/>
      <c r="I44" s="209"/>
      <c r="J44" s="130">
        <v>3114720</v>
      </c>
      <c r="K44" s="116" t="s">
        <v>154</v>
      </c>
      <c r="L44" s="35"/>
      <c r="M44" s="35"/>
      <c r="N44" s="35"/>
      <c r="O44" s="28"/>
      <c r="P44" s="37"/>
      <c r="Q44" s="131"/>
      <c r="R44" s="132"/>
      <c r="S44" s="128">
        <v>259560</v>
      </c>
      <c r="T44" s="40">
        <f>SUM(Q44:S44)</f>
        <v>259560</v>
      </c>
      <c r="U44" s="35">
        <v>259560</v>
      </c>
      <c r="V44" s="35">
        <v>259560</v>
      </c>
      <c r="W44" s="35">
        <v>259560</v>
      </c>
      <c r="X44" s="40">
        <f>SUM(U44:W44)</f>
        <v>778680</v>
      </c>
      <c r="Y44" s="35">
        <v>259560</v>
      </c>
      <c r="Z44" s="35">
        <v>259560</v>
      </c>
      <c r="AA44" s="35">
        <v>259560</v>
      </c>
      <c r="AB44" s="40">
        <f>SUM(Y44:AA44)</f>
        <v>778680</v>
      </c>
      <c r="AC44" s="35"/>
      <c r="AD44" s="35"/>
      <c r="AE44" s="35"/>
      <c r="AF44" s="40">
        <f>SUM(AC44:AE44)</f>
        <v>0</v>
      </c>
      <c r="AG44" s="40">
        <f t="shared" ref="AG44" si="26">SUM(T44,X44,AB44,AF44)</f>
        <v>1816920</v>
      </c>
      <c r="AH44" s="41">
        <f>IF(ISERROR(AG44/I43),0,AG44/I43)</f>
        <v>0.56483623069462063</v>
      </c>
      <c r="AI44" s="42">
        <f>IF(ISERROR(AG44/$AG$63),"-",AG44/$AG$63)</f>
        <v>3.4301176952196234E-2</v>
      </c>
    </row>
    <row r="45" spans="1:35" ht="12.75" customHeight="1">
      <c r="A45" s="205" t="s">
        <v>69</v>
      </c>
      <c r="B45" s="206"/>
      <c r="C45" s="206"/>
      <c r="D45" s="206"/>
      <c r="E45" s="206"/>
      <c r="F45" s="206"/>
      <c r="G45" s="206"/>
      <c r="H45" s="207"/>
      <c r="I45" s="55">
        <f>I43</f>
        <v>3216720</v>
      </c>
      <c r="J45" s="55">
        <f>SUM(J44:J44)</f>
        <v>3114720</v>
      </c>
      <c r="K45" s="77"/>
      <c r="L45" s="55">
        <f>SUM(L44:L44)</f>
        <v>0</v>
      </c>
      <c r="M45" s="55">
        <f>SUM(M44:M44)</f>
        <v>0</v>
      </c>
      <c r="N45" s="55">
        <f>SUM(N44:N44)</f>
        <v>0</v>
      </c>
      <c r="O45" s="57"/>
      <c r="P45" s="78"/>
      <c r="Q45" s="55">
        <f t="shared" ref="Q45:AG45" si="27">SUM(Q44:Q44)</f>
        <v>0</v>
      </c>
      <c r="R45" s="55">
        <f t="shared" si="27"/>
        <v>0</v>
      </c>
      <c r="S45" s="55">
        <f t="shared" si="27"/>
        <v>259560</v>
      </c>
      <c r="T45" s="60">
        <f t="shared" si="27"/>
        <v>259560</v>
      </c>
      <c r="U45" s="55">
        <f t="shared" si="27"/>
        <v>259560</v>
      </c>
      <c r="V45" s="55">
        <f t="shared" si="27"/>
        <v>259560</v>
      </c>
      <c r="W45" s="55">
        <f t="shared" si="27"/>
        <v>259560</v>
      </c>
      <c r="X45" s="60">
        <f>SUM(X44:X44)</f>
        <v>778680</v>
      </c>
      <c r="Y45" s="55">
        <f t="shared" si="27"/>
        <v>259560</v>
      </c>
      <c r="Z45" s="55">
        <f t="shared" si="27"/>
        <v>259560</v>
      </c>
      <c r="AA45" s="55">
        <f t="shared" si="27"/>
        <v>259560</v>
      </c>
      <c r="AB45" s="60">
        <f t="shared" si="27"/>
        <v>778680</v>
      </c>
      <c r="AC45" s="55">
        <f t="shared" si="27"/>
        <v>0</v>
      </c>
      <c r="AD45" s="55">
        <f t="shared" si="27"/>
        <v>0</v>
      </c>
      <c r="AE45" s="55">
        <f t="shared" si="27"/>
        <v>0</v>
      </c>
      <c r="AF45" s="60">
        <f t="shared" si="27"/>
        <v>0</v>
      </c>
      <c r="AG45" s="53">
        <f t="shared" si="27"/>
        <v>1816920</v>
      </c>
      <c r="AH45" s="54">
        <f>IF(ISERROR(AG45/I45),0,AG45/I45)</f>
        <v>0.56483623069462063</v>
      </c>
      <c r="AI45" s="54">
        <f>IF(ISERROR(AG45/$AG$63),0,AG45/$AG$63)</f>
        <v>3.4301176952196234E-2</v>
      </c>
    </row>
    <row r="46" spans="1:35" ht="12.75" customHeight="1">
      <c r="A46" s="36"/>
      <c r="B46" s="202" t="s">
        <v>18</v>
      </c>
      <c r="C46" s="203"/>
      <c r="D46" s="204"/>
      <c r="E46" s="18"/>
      <c r="F46" s="19"/>
      <c r="G46" s="20"/>
      <c r="H46" s="20"/>
      <c r="I46" s="208">
        <v>7216720</v>
      </c>
      <c r="J46" s="22"/>
      <c r="K46" s="23"/>
      <c r="L46" s="24"/>
      <c r="M46" s="24"/>
      <c r="N46" s="24"/>
      <c r="O46" s="19"/>
      <c r="P46" s="25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6"/>
      <c r="AI46" s="26"/>
    </row>
    <row r="47" spans="1:35" ht="39" customHeight="1" outlineLevel="1">
      <c r="A47" s="16">
        <v>1</v>
      </c>
      <c r="B47" s="28"/>
      <c r="C47" s="27"/>
      <c r="D47" s="28"/>
      <c r="E47" s="28"/>
      <c r="F47" s="28"/>
      <c r="G47" s="27"/>
      <c r="H47" s="27"/>
      <c r="I47" s="209"/>
      <c r="J47" s="130">
        <v>3114720</v>
      </c>
      <c r="K47" s="116" t="s">
        <v>154</v>
      </c>
      <c r="L47" s="35"/>
      <c r="M47" s="35"/>
      <c r="N47" s="35"/>
      <c r="O47" s="28"/>
      <c r="P47" s="37"/>
      <c r="Q47" s="131"/>
      <c r="R47" s="132"/>
      <c r="S47" s="128">
        <v>259560</v>
      </c>
      <c r="T47" s="40">
        <f>SUM(Q47:S47)</f>
        <v>259560</v>
      </c>
      <c r="U47" s="35">
        <v>259560</v>
      </c>
      <c r="V47" s="35">
        <v>259560</v>
      </c>
      <c r="W47" s="35">
        <v>259560</v>
      </c>
      <c r="X47" s="40">
        <f>SUM(U47:W47)</f>
        <v>778680</v>
      </c>
      <c r="Y47" s="35">
        <v>259560</v>
      </c>
      <c r="Z47" s="35">
        <v>259560</v>
      </c>
      <c r="AA47" s="35">
        <v>259560</v>
      </c>
      <c r="AB47" s="40">
        <f>SUM(Y47:AA47)</f>
        <v>778680</v>
      </c>
      <c r="AC47" s="35"/>
      <c r="AD47" s="35"/>
      <c r="AE47" s="35"/>
      <c r="AF47" s="40">
        <f>SUM(AC47:AE47)</f>
        <v>0</v>
      </c>
      <c r="AG47" s="40">
        <f t="shared" ref="AG47" si="28">SUM(T47,X47,AB47,AF47)</f>
        <v>1816920</v>
      </c>
      <c r="AH47" s="41">
        <f>IF(ISERROR(AG47/I46),0,AG47/I46)</f>
        <v>0.25176534492123848</v>
      </c>
      <c r="AI47" s="42">
        <f>IF(ISERROR(AG47/$AG$63),"-",AG47/$AG$63)</f>
        <v>3.4301176952196234E-2</v>
      </c>
    </row>
    <row r="48" spans="1:35" ht="12.75" customHeight="1">
      <c r="A48" s="205" t="s">
        <v>70</v>
      </c>
      <c r="B48" s="206"/>
      <c r="C48" s="206"/>
      <c r="D48" s="206"/>
      <c r="E48" s="206"/>
      <c r="F48" s="206"/>
      <c r="G48" s="206"/>
      <c r="H48" s="207"/>
      <c r="I48" s="55">
        <f>I46</f>
        <v>7216720</v>
      </c>
      <c r="J48" s="55">
        <f>SUM(J47:J47)</f>
        <v>3114720</v>
      </c>
      <c r="K48" s="77"/>
      <c r="L48" s="55">
        <f>SUM(L47:L47)</f>
        <v>0</v>
      </c>
      <c r="M48" s="55">
        <f>SUM(M47:M47)</f>
        <v>0</v>
      </c>
      <c r="N48" s="55">
        <f>SUM(N47:N47)</f>
        <v>0</v>
      </c>
      <c r="O48" s="57"/>
      <c r="P48" s="78"/>
      <c r="Q48" s="55">
        <f t="shared" ref="Q48:AG48" si="29">SUM(Q47:Q47)</f>
        <v>0</v>
      </c>
      <c r="R48" s="55">
        <f t="shared" si="29"/>
        <v>0</v>
      </c>
      <c r="S48" s="55">
        <f t="shared" si="29"/>
        <v>259560</v>
      </c>
      <c r="T48" s="60">
        <f t="shared" si="29"/>
        <v>259560</v>
      </c>
      <c r="U48" s="55">
        <f t="shared" si="29"/>
        <v>259560</v>
      </c>
      <c r="V48" s="55">
        <f t="shared" si="29"/>
        <v>259560</v>
      </c>
      <c r="W48" s="55">
        <f t="shared" si="29"/>
        <v>259560</v>
      </c>
      <c r="X48" s="60">
        <f>SUM(X47:X47)</f>
        <v>778680</v>
      </c>
      <c r="Y48" s="55">
        <f t="shared" si="29"/>
        <v>259560</v>
      </c>
      <c r="Z48" s="55">
        <f t="shared" si="29"/>
        <v>259560</v>
      </c>
      <c r="AA48" s="55">
        <f t="shared" si="29"/>
        <v>259560</v>
      </c>
      <c r="AB48" s="60">
        <f t="shared" si="29"/>
        <v>778680</v>
      </c>
      <c r="AC48" s="55">
        <f t="shared" si="29"/>
        <v>0</v>
      </c>
      <c r="AD48" s="55">
        <f t="shared" si="29"/>
        <v>0</v>
      </c>
      <c r="AE48" s="55">
        <f t="shared" si="29"/>
        <v>0</v>
      </c>
      <c r="AF48" s="60">
        <f t="shared" si="29"/>
        <v>0</v>
      </c>
      <c r="AG48" s="53">
        <f t="shared" si="29"/>
        <v>1816920</v>
      </c>
      <c r="AH48" s="54">
        <f>IF(ISERROR(AG48/I48),0,AG48/I48)</f>
        <v>0.25176534492123848</v>
      </c>
      <c r="AI48" s="54">
        <f>IF(ISERROR(AG48/$AG$63),0,AG48/$AG$63)</f>
        <v>3.4301176952196234E-2</v>
      </c>
    </row>
    <row r="49" spans="1:35" ht="12.75" customHeight="1">
      <c r="A49" s="36"/>
      <c r="B49" s="202" t="s">
        <v>71</v>
      </c>
      <c r="C49" s="203"/>
      <c r="D49" s="204"/>
      <c r="E49" s="18"/>
      <c r="F49" s="19"/>
      <c r="G49" s="20"/>
      <c r="H49" s="20"/>
      <c r="I49" s="208">
        <v>3216720</v>
      </c>
      <c r="J49" s="22"/>
      <c r="K49" s="23"/>
      <c r="L49" s="24"/>
      <c r="M49" s="24"/>
      <c r="N49" s="24"/>
      <c r="O49" s="19"/>
      <c r="P49" s="25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6"/>
      <c r="AI49" s="26"/>
    </row>
    <row r="50" spans="1:35" ht="39" customHeight="1" outlineLevel="1">
      <c r="A50" s="16">
        <v>1</v>
      </c>
      <c r="B50" s="28"/>
      <c r="C50" s="27"/>
      <c r="D50" s="28"/>
      <c r="E50" s="28"/>
      <c r="F50" s="28"/>
      <c r="G50" s="27"/>
      <c r="H50" s="27"/>
      <c r="I50" s="209"/>
      <c r="J50" s="130">
        <v>1747704</v>
      </c>
      <c r="K50" s="116" t="s">
        <v>154</v>
      </c>
      <c r="L50" s="35"/>
      <c r="M50" s="35"/>
      <c r="N50" s="35"/>
      <c r="O50" s="28"/>
      <c r="P50"/>
      <c r="Q50" s="131"/>
      <c r="R50" s="132"/>
      <c r="S50" s="128"/>
      <c r="T50" s="40">
        <f>SUM(Q50:S50)</f>
        <v>0</v>
      </c>
      <c r="U50" s="35"/>
      <c r="V50" s="35"/>
      <c r="W50" s="35"/>
      <c r="X50" s="40">
        <f>SUM(U50:W50)</f>
        <v>0</v>
      </c>
      <c r="Y50" s="35">
        <v>449904</v>
      </c>
      <c r="Z50" s="35">
        <v>259560</v>
      </c>
      <c r="AA50" s="35">
        <v>259560</v>
      </c>
      <c r="AB50" s="40">
        <f>SUM(Y50:AA50)</f>
        <v>969024</v>
      </c>
      <c r="AC50" s="35"/>
      <c r="AD50" s="35"/>
      <c r="AE50" s="35"/>
      <c r="AF50" s="40">
        <f>SUM(AC50:AE50)</f>
        <v>0</v>
      </c>
      <c r="AG50" s="40">
        <f t="shared" ref="AG50" si="30">SUM(T50,X50,AB50,AF50)</f>
        <v>969024</v>
      </c>
      <c r="AH50" s="41">
        <f>IF(ISERROR(AG50/I49),0,AG50/I49)</f>
        <v>0.30124598970379768</v>
      </c>
      <c r="AI50" s="42">
        <f>IF(ISERROR(AG50/$AG$63),"-",AG50/$AG$63)</f>
        <v>1.8293961041171324E-2</v>
      </c>
    </row>
    <row r="51" spans="1:35" ht="12.75" customHeight="1">
      <c r="A51" s="205" t="s">
        <v>72</v>
      </c>
      <c r="B51" s="206"/>
      <c r="C51" s="206"/>
      <c r="D51" s="206"/>
      <c r="E51" s="206"/>
      <c r="F51" s="206"/>
      <c r="G51" s="206"/>
      <c r="H51" s="207"/>
      <c r="I51" s="55">
        <f>I49</f>
        <v>3216720</v>
      </c>
      <c r="J51" s="55">
        <f>SUM(J50:J50)</f>
        <v>1747704</v>
      </c>
      <c r="K51" s="77"/>
      <c r="L51" s="55">
        <f>SUM(L50:L50)</f>
        <v>0</v>
      </c>
      <c r="M51" s="55">
        <f>SUM(M50:M50)</f>
        <v>0</v>
      </c>
      <c r="N51" s="55">
        <f>SUM(N50:N50)</f>
        <v>0</v>
      </c>
      <c r="O51" s="57"/>
      <c r="P51" s="78"/>
      <c r="Q51" s="55">
        <f t="shared" ref="Q51:AG51" si="31">SUM(Q50:Q50)</f>
        <v>0</v>
      </c>
      <c r="R51" s="55">
        <f t="shared" si="31"/>
        <v>0</v>
      </c>
      <c r="S51" s="55">
        <f t="shared" si="31"/>
        <v>0</v>
      </c>
      <c r="T51" s="60">
        <f t="shared" si="31"/>
        <v>0</v>
      </c>
      <c r="U51" s="55">
        <f t="shared" si="31"/>
        <v>0</v>
      </c>
      <c r="V51" s="55">
        <f t="shared" si="31"/>
        <v>0</v>
      </c>
      <c r="W51" s="55">
        <f t="shared" si="31"/>
        <v>0</v>
      </c>
      <c r="X51" s="60">
        <f t="shared" si="31"/>
        <v>0</v>
      </c>
      <c r="Y51" s="55">
        <f t="shared" si="31"/>
        <v>449904</v>
      </c>
      <c r="Z51" s="55">
        <f t="shared" si="31"/>
        <v>259560</v>
      </c>
      <c r="AA51" s="55">
        <f t="shared" si="31"/>
        <v>259560</v>
      </c>
      <c r="AB51" s="60">
        <f t="shared" si="31"/>
        <v>969024</v>
      </c>
      <c r="AC51" s="55">
        <f t="shared" si="31"/>
        <v>0</v>
      </c>
      <c r="AD51" s="55">
        <f t="shared" si="31"/>
        <v>0</v>
      </c>
      <c r="AE51" s="55">
        <f t="shared" si="31"/>
        <v>0</v>
      </c>
      <c r="AF51" s="60">
        <f t="shared" si="31"/>
        <v>0</v>
      </c>
      <c r="AG51" s="53">
        <f t="shared" si="31"/>
        <v>969024</v>
      </c>
      <c r="AH51" s="54">
        <f>IF(ISERROR(AG51/I51),0,AG51/I51)</f>
        <v>0.30124598970379768</v>
      </c>
      <c r="AI51" s="54">
        <f>IF(ISERROR(AG51/$AG$63),0,AG51/$AG$63)</f>
        <v>1.8293961041171324E-2</v>
      </c>
    </row>
    <row r="52" spans="1:35" ht="12.75" customHeight="1">
      <c r="A52" s="36"/>
      <c r="B52" s="202" t="s">
        <v>20</v>
      </c>
      <c r="C52" s="203"/>
      <c r="D52" s="204"/>
      <c r="E52" s="18"/>
      <c r="F52" s="19"/>
      <c r="G52" s="20"/>
      <c r="H52" s="20"/>
      <c r="I52" s="208">
        <v>3507960</v>
      </c>
      <c r="J52" s="22"/>
      <c r="K52" s="23"/>
      <c r="L52" s="24"/>
      <c r="M52" s="24"/>
      <c r="N52" s="24"/>
      <c r="O52" s="19"/>
      <c r="P52" s="25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6"/>
      <c r="AI52" s="26"/>
    </row>
    <row r="53" spans="1:35" ht="39" customHeight="1" outlineLevel="1">
      <c r="A53" s="16">
        <v>1</v>
      </c>
      <c r="B53" s="28"/>
      <c r="C53" s="140"/>
      <c r="D53" s="28"/>
      <c r="E53" s="28"/>
      <c r="F53" s="28"/>
      <c r="G53" s="27"/>
      <c r="H53" s="27"/>
      <c r="I53" s="209"/>
      <c r="J53" s="130">
        <v>3387960</v>
      </c>
      <c r="K53" s="116" t="s">
        <v>154</v>
      </c>
      <c r="L53" s="35"/>
      <c r="M53" s="35"/>
      <c r="N53" s="35"/>
      <c r="O53" s="28"/>
      <c r="P53" s="37"/>
      <c r="Q53" s="131"/>
      <c r="R53" s="132">
        <v>519120</v>
      </c>
      <c r="S53" s="128">
        <v>259560</v>
      </c>
      <c r="T53" s="40">
        <f>SUM(Q53:S53)</f>
        <v>778680</v>
      </c>
      <c r="U53" s="35">
        <v>259560</v>
      </c>
      <c r="V53" s="35">
        <v>259560</v>
      </c>
      <c r="W53" s="35">
        <v>259560</v>
      </c>
      <c r="X53" s="40">
        <f>SUM(U53:W53)</f>
        <v>778680</v>
      </c>
      <c r="Y53" s="35">
        <v>259560</v>
      </c>
      <c r="Z53" s="35">
        <v>233604</v>
      </c>
      <c r="AA53" s="35">
        <v>259560</v>
      </c>
      <c r="AB53" s="40">
        <f>SUM(Y53:AA53)</f>
        <v>752724</v>
      </c>
      <c r="AC53" s="35"/>
      <c r="AD53" s="35"/>
      <c r="AE53" s="35"/>
      <c r="AF53" s="40">
        <f>SUM(AC53:AE53)</f>
        <v>0</v>
      </c>
      <c r="AG53" s="40">
        <f t="shared" ref="AG53" si="32">SUM(T53,X53,AB53,AF53)</f>
        <v>2310084</v>
      </c>
      <c r="AH53" s="41">
        <f>IF(ISERROR(AG53/I52),0,AG53/I52)</f>
        <v>0.65852632299114011</v>
      </c>
      <c r="AI53" s="42">
        <f>IF(ISERROR(AG53/$AG$63),"-",AG53/$AG$63)</f>
        <v>4.3611496410649493E-2</v>
      </c>
    </row>
    <row r="54" spans="1:35" ht="12.75" customHeight="1">
      <c r="A54" s="205" t="s">
        <v>73</v>
      </c>
      <c r="B54" s="206"/>
      <c r="C54" s="206"/>
      <c r="D54" s="206"/>
      <c r="E54" s="206"/>
      <c r="F54" s="206"/>
      <c r="G54" s="206"/>
      <c r="H54" s="207"/>
      <c r="I54" s="55">
        <f>I52</f>
        <v>3507960</v>
      </c>
      <c r="J54" s="55">
        <f>SUM(J53:J53)</f>
        <v>3387960</v>
      </c>
      <c r="K54" s="77"/>
      <c r="L54" s="55">
        <f>SUM(L53:L53)</f>
        <v>0</v>
      </c>
      <c r="M54" s="55">
        <f>SUM(M53:M53)</f>
        <v>0</v>
      </c>
      <c r="N54" s="55">
        <f>SUM(N53:N53)</f>
        <v>0</v>
      </c>
      <c r="O54" s="57"/>
      <c r="P54" s="78"/>
      <c r="Q54" s="55">
        <f t="shared" ref="Q54:AG54" si="33">SUM(Q53:Q53)</f>
        <v>0</v>
      </c>
      <c r="R54" s="55">
        <f t="shared" si="33"/>
        <v>519120</v>
      </c>
      <c r="S54" s="55">
        <f t="shared" si="33"/>
        <v>259560</v>
      </c>
      <c r="T54" s="60">
        <f t="shared" si="33"/>
        <v>778680</v>
      </c>
      <c r="U54" s="55">
        <f t="shared" si="33"/>
        <v>259560</v>
      </c>
      <c r="V54" s="55">
        <f t="shared" si="33"/>
        <v>259560</v>
      </c>
      <c r="W54" s="55">
        <f t="shared" si="33"/>
        <v>259560</v>
      </c>
      <c r="X54" s="60">
        <f>SUM(X53:X53)</f>
        <v>778680</v>
      </c>
      <c r="Y54" s="55">
        <f t="shared" si="33"/>
        <v>259560</v>
      </c>
      <c r="Z54" s="55">
        <f t="shared" si="33"/>
        <v>233604</v>
      </c>
      <c r="AA54" s="55">
        <f t="shared" si="33"/>
        <v>259560</v>
      </c>
      <c r="AB54" s="60">
        <f t="shared" si="33"/>
        <v>752724</v>
      </c>
      <c r="AC54" s="55">
        <f t="shared" si="33"/>
        <v>0</v>
      </c>
      <c r="AD54" s="55">
        <f t="shared" si="33"/>
        <v>0</v>
      </c>
      <c r="AE54" s="55">
        <f t="shared" si="33"/>
        <v>0</v>
      </c>
      <c r="AF54" s="60">
        <f t="shared" si="33"/>
        <v>0</v>
      </c>
      <c r="AG54" s="53">
        <f t="shared" si="33"/>
        <v>2310084</v>
      </c>
      <c r="AH54" s="54">
        <f>IF(ISERROR(AG54/I54),0,AG54/I54)</f>
        <v>0.65852632299114011</v>
      </c>
      <c r="AI54" s="54">
        <f>IF(ISERROR(AG54/$AG$63),0,AG54/$AG$63)</f>
        <v>4.3611496410649493E-2</v>
      </c>
    </row>
    <row r="55" spans="1:35" ht="12.75" customHeight="1">
      <c r="A55" s="36"/>
      <c r="B55" s="202" t="s">
        <v>19</v>
      </c>
      <c r="C55" s="203"/>
      <c r="D55" s="204"/>
      <c r="E55" s="18"/>
      <c r="F55" s="19"/>
      <c r="G55" s="20"/>
      <c r="H55" s="20"/>
      <c r="I55" s="208">
        <v>12688560</v>
      </c>
      <c r="J55" s="22"/>
      <c r="K55" s="23"/>
      <c r="L55" s="24"/>
      <c r="M55" s="24"/>
      <c r="N55" s="24"/>
      <c r="O55" s="19"/>
      <c r="P55" s="25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6"/>
      <c r="AI55" s="26"/>
    </row>
    <row r="56" spans="1:35" ht="39" customHeight="1" outlineLevel="1">
      <c r="A56" s="87">
        <v>1</v>
      </c>
      <c r="B56" s="39"/>
      <c r="C56" s="131"/>
      <c r="D56" s="39"/>
      <c r="E56" s="39"/>
      <c r="F56" s="39"/>
      <c r="G56" s="31"/>
      <c r="H56" s="31"/>
      <c r="I56" s="226"/>
      <c r="J56" s="132">
        <v>11929294</v>
      </c>
      <c r="K56" s="124" t="s">
        <v>154</v>
      </c>
      <c r="L56" s="140"/>
      <c r="M56" s="128"/>
      <c r="N56" s="128"/>
      <c r="O56" s="39"/>
      <c r="P56" s="39"/>
      <c r="Q56" s="142"/>
      <c r="R56" s="132">
        <v>1038240</v>
      </c>
      <c r="S56" s="128">
        <v>519120</v>
      </c>
      <c r="T56" s="40">
        <f>SUM(Q56:S56)</f>
        <v>1557360</v>
      </c>
      <c r="U56" s="35">
        <v>1531404</v>
      </c>
      <c r="V56" s="35">
        <v>1557360</v>
      </c>
      <c r="W56" s="35">
        <v>1038240</v>
      </c>
      <c r="X56" s="40">
        <f>SUM(U56:W56)</f>
        <v>4127004</v>
      </c>
      <c r="Y56" s="35">
        <v>794170</v>
      </c>
      <c r="Z56" s="35">
        <v>519120</v>
      </c>
      <c r="AA56" s="35">
        <v>1557360</v>
      </c>
      <c r="AB56" s="40">
        <f>SUM(Y56:AA56)</f>
        <v>2870650</v>
      </c>
      <c r="AC56" s="35"/>
      <c r="AD56" s="35"/>
      <c r="AE56" s="35"/>
      <c r="AF56" s="40">
        <f>SUM(AC56:AE56)</f>
        <v>0</v>
      </c>
      <c r="AG56" s="40">
        <f t="shared" ref="AG56" si="34">SUM(T56,X56,AB56,AF56)</f>
        <v>8555014</v>
      </c>
      <c r="AH56" s="41">
        <f>IF(ISERROR(AG56/I55),0,AG56/I55)</f>
        <v>0.67423048793558926</v>
      </c>
      <c r="AI56" s="42">
        <f>IF(ISERROR(AG56/$AG$63),"-",AG56/$AG$63)</f>
        <v>0.16150796350005289</v>
      </c>
    </row>
    <row r="57" spans="1:35" ht="39" customHeight="1" outlineLevel="1">
      <c r="A57" s="87">
        <v>2</v>
      </c>
      <c r="B57" s="39"/>
      <c r="C57" s="131"/>
      <c r="D57" s="39"/>
      <c r="E57" s="39"/>
      <c r="F57" s="39"/>
      <c r="G57" s="31"/>
      <c r="H57" s="31"/>
      <c r="I57" s="209"/>
      <c r="J57" s="132">
        <v>7950</v>
      </c>
      <c r="K57" s="124" t="s">
        <v>155</v>
      </c>
      <c r="L57" s="128"/>
      <c r="M57" s="128"/>
      <c r="N57" s="128"/>
      <c r="O57" s="39"/>
      <c r="P57" s="39"/>
      <c r="Q57" s="142"/>
      <c r="R57" s="132"/>
      <c r="S57" s="128"/>
      <c r="T57" s="40">
        <f>SUM(Q57:S57)</f>
        <v>0</v>
      </c>
      <c r="U57" s="35"/>
      <c r="V57" s="35"/>
      <c r="W57" s="35">
        <v>7950</v>
      </c>
      <c r="X57" s="40">
        <f>SUM(U57:W57)</f>
        <v>7950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" si="35">SUM(T57,X57,AB57,AF57)</f>
        <v>7950</v>
      </c>
      <c r="AH57" s="41">
        <f>IF(ISERROR(AG57/I55),0,AG57/I55)</f>
        <v>6.265486390890692E-4</v>
      </c>
      <c r="AI57" s="42">
        <f>IF(ISERROR(AG57/$AG$63),"-",AG57/$AG$63)</f>
        <v>1.5008605594630476E-4</v>
      </c>
    </row>
    <row r="58" spans="1:35" ht="12.75" customHeight="1">
      <c r="A58" s="205" t="s">
        <v>74</v>
      </c>
      <c r="B58" s="206"/>
      <c r="C58" s="206"/>
      <c r="D58" s="206"/>
      <c r="E58" s="206"/>
      <c r="F58" s="206"/>
      <c r="G58" s="206"/>
      <c r="H58" s="207"/>
      <c r="I58" s="55">
        <f>I55</f>
        <v>12688560</v>
      </c>
      <c r="J58" s="55">
        <f>SUM(J56:J57)</f>
        <v>11937244</v>
      </c>
      <c r="K58" s="77"/>
      <c r="L58" s="55">
        <f>SUM(L56:L56)</f>
        <v>0</v>
      </c>
      <c r="M58" s="55">
        <f>SUM(M56:M56)</f>
        <v>0</v>
      </c>
      <c r="N58" s="55">
        <f>SUM(N56:N56)</f>
        <v>0</v>
      </c>
      <c r="O58" s="57"/>
      <c r="P58" s="78"/>
      <c r="Q58" s="55">
        <f t="shared" ref="Q58:AE58" si="36">SUM(Q56:Q56)</f>
        <v>0</v>
      </c>
      <c r="R58" s="55">
        <f t="shared" si="36"/>
        <v>1038240</v>
      </c>
      <c r="S58" s="55">
        <f t="shared" si="36"/>
        <v>519120</v>
      </c>
      <c r="T58" s="60">
        <f>SUM(T56:T57)</f>
        <v>1557360</v>
      </c>
      <c r="U58" s="55">
        <f>SUM(U56:U57)</f>
        <v>1531404</v>
      </c>
      <c r="V58" s="55">
        <f t="shared" ref="V58:W58" si="37">SUM(V56:V57)</f>
        <v>1557360</v>
      </c>
      <c r="W58" s="55">
        <f t="shared" si="37"/>
        <v>1046190</v>
      </c>
      <c r="X58" s="60">
        <f>SUM(X56:X57)</f>
        <v>4134954</v>
      </c>
      <c r="Y58" s="55">
        <f t="shared" si="36"/>
        <v>794170</v>
      </c>
      <c r="Z58" s="55">
        <f t="shared" si="36"/>
        <v>519120</v>
      </c>
      <c r="AA58" s="55">
        <f t="shared" si="36"/>
        <v>1557360</v>
      </c>
      <c r="AB58" s="60">
        <f>SUM(AB56:AB57)</f>
        <v>2870650</v>
      </c>
      <c r="AC58" s="55">
        <f t="shared" si="36"/>
        <v>0</v>
      </c>
      <c r="AD58" s="55">
        <f t="shared" si="36"/>
        <v>0</v>
      </c>
      <c r="AE58" s="55">
        <f t="shared" si="36"/>
        <v>0</v>
      </c>
      <c r="AF58" s="60">
        <f>SUM(AF56:AF57)</f>
        <v>0</v>
      </c>
      <c r="AG58" s="53">
        <f>SUM(AG56:AG57)</f>
        <v>8562964</v>
      </c>
      <c r="AH58" s="54">
        <f>IF(ISERROR(AG58/I58),0,AG58/I58)</f>
        <v>0.67485703657467833</v>
      </c>
      <c r="AI58" s="54">
        <f>IF(ISERROR(AG58/$AG$63),0,AG58/$AG$63)</f>
        <v>0.16165804955599919</v>
      </c>
    </row>
    <row r="59" spans="1:35" ht="12.75" customHeight="1">
      <c r="A59" s="36"/>
      <c r="B59" s="202" t="s">
        <v>49</v>
      </c>
      <c r="C59" s="203"/>
      <c r="D59" s="204"/>
      <c r="E59" s="18"/>
      <c r="F59" s="19"/>
      <c r="G59" s="20"/>
      <c r="H59" s="20"/>
      <c r="I59" s="208">
        <v>3477978156</v>
      </c>
      <c r="J59" s="22"/>
      <c r="K59" s="23"/>
      <c r="L59" s="24"/>
      <c r="M59" s="24"/>
      <c r="N59" s="24"/>
      <c r="O59" s="19"/>
      <c r="P59" s="25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6"/>
      <c r="AI59" s="26"/>
    </row>
    <row r="60" spans="1:35" ht="39" customHeight="1" outlineLevel="1">
      <c r="A60" s="87">
        <v>1</v>
      </c>
      <c r="B60" s="121"/>
      <c r="C60" s="122"/>
      <c r="D60" s="123"/>
      <c r="E60" s="124"/>
      <c r="F60" s="121"/>
      <c r="G60" s="125"/>
      <c r="H60" s="131"/>
      <c r="I60" s="226"/>
      <c r="J60" s="132">
        <v>14155239</v>
      </c>
      <c r="K60" s="124" t="s">
        <v>154</v>
      </c>
      <c r="L60" s="131"/>
      <c r="M60" s="128"/>
      <c r="N60" s="128"/>
      <c r="O60" s="121"/>
      <c r="P60" s="144"/>
      <c r="Q60" s="126"/>
      <c r="R60" s="126"/>
      <c r="S60" s="132">
        <v>2822213</v>
      </c>
      <c r="T60" s="94">
        <f>SUM(Q60:S60)</f>
        <v>2822213</v>
      </c>
      <c r="U60" s="35">
        <v>1222222</v>
      </c>
      <c r="V60" s="35">
        <v>1222222</v>
      </c>
      <c r="W60" s="35">
        <v>1369374</v>
      </c>
      <c r="X60" s="94">
        <f>SUM(U60:W60)</f>
        <v>3813818</v>
      </c>
      <c r="Y60" s="35">
        <v>1408098</v>
      </c>
      <c r="Z60" s="35">
        <v>1222222</v>
      </c>
      <c r="AA60" s="35">
        <v>285185</v>
      </c>
      <c r="AB60" s="94">
        <f>SUM(Y60:AA60)</f>
        <v>2915505</v>
      </c>
      <c r="AC60" s="35"/>
      <c r="AD60" s="35"/>
      <c r="AE60" s="35"/>
      <c r="AF60" s="94">
        <f>SUM(AC60:AE60)</f>
        <v>0</v>
      </c>
      <c r="AG60" s="94">
        <f t="shared" ref="AG60" si="38">SUM(T60,X60,AB60,AF60)</f>
        <v>9551536</v>
      </c>
      <c r="AH60" s="41">
        <f>IF(ISERROR(AG60/I59),0,AG60/I59)</f>
        <v>2.7462898188484195E-3</v>
      </c>
      <c r="AI60" s="42">
        <f>IF(ISERROR(AG60/$AG$63),"-",AG60/$AG$63)</f>
        <v>0.18032105238605584</v>
      </c>
    </row>
    <row r="61" spans="1:35" ht="39" customHeight="1" outlineLevel="1">
      <c r="A61" s="87"/>
      <c r="B61" s="121"/>
      <c r="C61" s="122"/>
      <c r="D61" s="123"/>
      <c r="E61" s="124"/>
      <c r="F61" s="121"/>
      <c r="G61" s="125"/>
      <c r="H61" s="131"/>
      <c r="I61" s="226"/>
      <c r="J61" s="132">
        <v>17652815</v>
      </c>
      <c r="K61" s="124" t="s">
        <v>155</v>
      </c>
      <c r="L61" s="131"/>
      <c r="M61" s="128"/>
      <c r="N61" s="128"/>
      <c r="O61" s="121"/>
      <c r="P61" s="144"/>
      <c r="Q61" s="126"/>
      <c r="R61" s="132">
        <v>7367</v>
      </c>
      <c r="S61" s="120"/>
      <c r="T61" s="94">
        <f>SUM(Q61:S61)</f>
        <v>7367</v>
      </c>
      <c r="U61" s="35">
        <v>29584</v>
      </c>
      <c r="V61" s="35">
        <v>1640709</v>
      </c>
      <c r="W61" s="35">
        <v>27903</v>
      </c>
      <c r="X61" s="94">
        <f>SUM(U61:W61)</f>
        <v>1698196</v>
      </c>
      <c r="Y61" s="35">
        <v>610204</v>
      </c>
      <c r="Z61" s="35"/>
      <c r="AA61" s="35"/>
      <c r="AB61" s="94">
        <f>SUM(Y61:AA61)</f>
        <v>610204</v>
      </c>
      <c r="AC61" s="35"/>
      <c r="AD61" s="35"/>
      <c r="AE61" s="35"/>
      <c r="AF61" s="94">
        <f>SUM(AC61:AE61)</f>
        <v>0</v>
      </c>
      <c r="AG61" s="94">
        <f>SUM(T61,X61,AB61,AF61)</f>
        <v>2315767</v>
      </c>
      <c r="AH61" s="41">
        <f>IF(ISERROR(AG61/I59),0,AG61/I59)</f>
        <v>6.6583713184195171E-4</v>
      </c>
      <c r="AI61" s="42">
        <f>IF(ISERROR(AG61/$AG$63),"-",AG61/$AG$63)</f>
        <v>4.3718784342214635E-2</v>
      </c>
    </row>
    <row r="62" spans="1:35" s="17" customFormat="1">
      <c r="A62" s="205" t="s">
        <v>50</v>
      </c>
      <c r="B62" s="206"/>
      <c r="C62" s="206"/>
      <c r="D62" s="206"/>
      <c r="E62" s="206"/>
      <c r="F62" s="206"/>
      <c r="G62" s="206"/>
      <c r="H62" s="207"/>
      <c r="I62" s="55">
        <f>I59</f>
        <v>3477978156</v>
      </c>
      <c r="J62" s="55">
        <f>SUM(J60:J61)</f>
        <v>31808054</v>
      </c>
      <c r="K62" s="77"/>
      <c r="L62" s="55">
        <f>SUM(L60:L60)</f>
        <v>0</v>
      </c>
      <c r="M62" s="55">
        <f>SUM(M60:M60)</f>
        <v>0</v>
      </c>
      <c r="N62" s="55">
        <f>SUM(N60:N60)</f>
        <v>0</v>
      </c>
      <c r="O62" s="57"/>
      <c r="P62" s="78"/>
      <c r="Q62" s="55">
        <f t="shared" ref="Q62:AE62" si="39">SUM(Q60:Q60)</f>
        <v>0</v>
      </c>
      <c r="R62" s="55">
        <f t="shared" si="39"/>
        <v>0</v>
      </c>
      <c r="S62" s="55">
        <f t="shared" si="39"/>
        <v>2822213</v>
      </c>
      <c r="T62" s="60">
        <f>SUM(T60:T61)</f>
        <v>2829580</v>
      </c>
      <c r="U62" s="55">
        <f>SUM(U60:U61)</f>
        <v>1251806</v>
      </c>
      <c r="V62" s="55">
        <f t="shared" ref="V62:W62" si="40">SUM(V60:V61)</f>
        <v>2862931</v>
      </c>
      <c r="W62" s="55">
        <f t="shared" si="40"/>
        <v>1397277</v>
      </c>
      <c r="X62" s="60">
        <f>SUM(X60:X61)</f>
        <v>5512014</v>
      </c>
      <c r="Y62" s="55">
        <f t="shared" si="39"/>
        <v>1408098</v>
      </c>
      <c r="Z62" s="55">
        <f t="shared" si="39"/>
        <v>1222222</v>
      </c>
      <c r="AA62" s="55">
        <f t="shared" si="39"/>
        <v>285185</v>
      </c>
      <c r="AB62" s="60">
        <f>SUM(AB60:AE61)</f>
        <v>3525709</v>
      </c>
      <c r="AC62" s="55">
        <f t="shared" si="39"/>
        <v>0</v>
      </c>
      <c r="AD62" s="55">
        <f t="shared" si="39"/>
        <v>0</v>
      </c>
      <c r="AE62" s="55">
        <f t="shared" si="39"/>
        <v>0</v>
      </c>
      <c r="AF62" s="60">
        <f>SUM(AF60:AF61)</f>
        <v>0</v>
      </c>
      <c r="AG62" s="53">
        <f>SUM(AG60:AG61)</f>
        <v>11867303</v>
      </c>
      <c r="AH62" s="54">
        <f>IF(ISERROR(AG62/I62),0,AG62/I62)</f>
        <v>3.4121269506903712E-3</v>
      </c>
      <c r="AI62" s="54">
        <f>IF(ISERROR(AG62/$AG$63),0,AG62/$AG$63)</f>
        <v>0.22403983672827049</v>
      </c>
    </row>
    <row r="63" spans="1:35">
      <c r="A63" s="210" t="str">
        <f>"TOTAL ASIG."&amp;" "&amp;$A$5</f>
        <v>TOTAL ASIG. 24-03-343 PROGRAMA DE APOYO A PERSONAS EN SITUACION DE CALLE</v>
      </c>
      <c r="B63" s="211"/>
      <c r="C63" s="211"/>
      <c r="D63" s="211"/>
      <c r="E63" s="211"/>
      <c r="F63" s="211"/>
      <c r="G63" s="211"/>
      <c r="H63" s="212"/>
      <c r="I63" s="62">
        <f>+I10+I14+I18+I21+I24+I27+I31+I35+I38+I42+I45+I48+I58+I51+I54+I62</f>
        <v>3729424000</v>
      </c>
      <c r="J63" s="60">
        <f>+J10+J14+J18+J21+J24+J27+J31+J35+J38+J42+J45+J48+J58+J51+J54+J62</f>
        <v>93307391</v>
      </c>
      <c r="K63" s="63"/>
      <c r="L63" s="60">
        <f>+L10+L14+L18+L21+L24+L27+L31+L35+L38+L42+L45+L48+L58+L51+L54+L62</f>
        <v>0</v>
      </c>
      <c r="M63" s="60">
        <f>+M10+M14+M18+M21+M24+M27+M31+M35+M38+M42+M45+M48+M58+M51+M54+M62</f>
        <v>0</v>
      </c>
      <c r="N63" s="60">
        <f>+N10+N14+N18+N21+N24+N27+N31+N35+N38+N42+N45+N48+N58+N51+N54+N62</f>
        <v>0</v>
      </c>
      <c r="O63" s="64"/>
      <c r="P63" s="65"/>
      <c r="Q63" s="60">
        <f t="shared" ref="Q63:AG63" si="41">+Q10+Q14+Q18+Q21+Q24+Q27+Q31+Q35+Q38+Q42+Q45+Q48+Q58+Q51+Q54+Q62</f>
        <v>0</v>
      </c>
      <c r="R63" s="60">
        <f t="shared" si="41"/>
        <v>8823565</v>
      </c>
      <c r="S63" s="60">
        <f t="shared" si="41"/>
        <v>5354899</v>
      </c>
      <c r="T63" s="60">
        <f t="shared" si="41"/>
        <v>14185831</v>
      </c>
      <c r="U63" s="60">
        <f t="shared" si="41"/>
        <v>7390495</v>
      </c>
      <c r="V63" s="60">
        <f t="shared" si="41"/>
        <v>5973185</v>
      </c>
      <c r="W63" s="60">
        <f t="shared" si="41"/>
        <v>6662183</v>
      </c>
      <c r="X63" s="60">
        <f t="shared" si="41"/>
        <v>20097547</v>
      </c>
      <c r="Y63" s="60">
        <f t="shared" si="41"/>
        <v>5909243</v>
      </c>
      <c r="Z63" s="60">
        <f t="shared" si="41"/>
        <v>6512758</v>
      </c>
      <c r="AA63" s="60">
        <f t="shared" si="41"/>
        <v>5654028</v>
      </c>
      <c r="AB63" s="60">
        <f t="shared" si="41"/>
        <v>18675733</v>
      </c>
      <c r="AC63" s="60">
        <f t="shared" si="41"/>
        <v>0</v>
      </c>
      <c r="AD63" s="60">
        <f t="shared" si="41"/>
        <v>0</v>
      </c>
      <c r="AE63" s="60">
        <f t="shared" si="41"/>
        <v>0</v>
      </c>
      <c r="AF63" s="60">
        <f t="shared" si="41"/>
        <v>0</v>
      </c>
      <c r="AG63" s="60">
        <f t="shared" si="41"/>
        <v>52969611</v>
      </c>
      <c r="AH63" s="61">
        <f>IF(ISERROR(AG63/I63),"-",AG63/I63)</f>
        <v>1.4203161399722853E-2</v>
      </c>
      <c r="AI63" s="61">
        <f>IF(ISERROR(AG63/$AG$63),"-",AG63/$AG$63)</f>
        <v>1</v>
      </c>
    </row>
    <row r="64" spans="1:35">
      <c r="I64" s="4"/>
      <c r="Q64" s="4"/>
      <c r="R64" s="4"/>
      <c r="S64" s="4"/>
      <c r="U64" s="4"/>
      <c r="V64" s="4"/>
      <c r="W64" s="4"/>
      <c r="Y64" s="4"/>
      <c r="Z64" s="4"/>
      <c r="AA64" s="4"/>
      <c r="AC64" s="4"/>
      <c r="AD64" s="4"/>
      <c r="AE64" s="4"/>
    </row>
    <row r="65" spans="9:31">
      <c r="I65" s="4"/>
      <c r="Q65" s="4"/>
      <c r="R65" s="4"/>
      <c r="S65" s="4"/>
      <c r="U65" s="4"/>
      <c r="V65" s="4"/>
      <c r="W65" s="4"/>
      <c r="Y65" s="4"/>
      <c r="Z65" s="4"/>
      <c r="AA65" s="4"/>
      <c r="AC65" s="4"/>
      <c r="AD65" s="4"/>
      <c r="AE65" s="4"/>
    </row>
    <row r="66" spans="9:31" ht="12.75">
      <c r="I66" s="140"/>
      <c r="Q66" s="4"/>
      <c r="R66" s="4"/>
      <c r="S66" s="4"/>
      <c r="U66" s="4"/>
      <c r="V66" s="4"/>
      <c r="W66" s="4"/>
      <c r="Y66" s="140"/>
      <c r="Z66" s="4"/>
      <c r="AA66" s="4"/>
      <c r="AC66" s="4"/>
      <c r="AD66" s="4"/>
      <c r="AE66" s="4"/>
    </row>
    <row r="67" spans="9:31" ht="12.75">
      <c r="I67" s="140"/>
      <c r="Q67" s="4"/>
      <c r="R67" s="4"/>
      <c r="S67" s="4"/>
      <c r="U67" s="4"/>
      <c r="V67" s="4"/>
      <c r="W67" s="140"/>
      <c r="Y67" s="4"/>
      <c r="Z67" s="4"/>
      <c r="AA67" s="4"/>
      <c r="AC67" s="4"/>
      <c r="AD67" s="4"/>
      <c r="AE67" s="4"/>
    </row>
    <row r="68" spans="9:31">
      <c r="I68" s="4"/>
      <c r="Q68" s="4"/>
      <c r="R68" s="4"/>
      <c r="S68" s="4"/>
      <c r="U68" s="4"/>
      <c r="V68" s="4"/>
      <c r="W68" s="4"/>
      <c r="Y68" s="4"/>
      <c r="Z68" s="4"/>
      <c r="AA68" s="4"/>
      <c r="AC68" s="4"/>
      <c r="AD68" s="4"/>
      <c r="AE68" s="4"/>
    </row>
    <row r="69" spans="9:31">
      <c r="I69" s="4"/>
      <c r="Q69" s="4"/>
      <c r="R69" s="4"/>
      <c r="S69" s="4"/>
      <c r="U69" s="4"/>
      <c r="V69" s="4"/>
      <c r="W69" s="4"/>
      <c r="Y69" s="4"/>
      <c r="Z69" s="4"/>
      <c r="AA69" s="4"/>
      <c r="AC69" s="4"/>
      <c r="AD69" s="4"/>
      <c r="AE69" s="4"/>
    </row>
    <row r="70" spans="9:31">
      <c r="I70" s="4"/>
      <c r="Q70" s="4"/>
      <c r="R70" s="4"/>
      <c r="S70" s="4"/>
      <c r="U70" s="4"/>
      <c r="V70" s="4"/>
      <c r="W70" s="4"/>
      <c r="Y70" s="4"/>
      <c r="Z70" s="4"/>
      <c r="AA70" s="4"/>
      <c r="AC70" s="4"/>
      <c r="AD70" s="4"/>
      <c r="AE70" s="4"/>
    </row>
    <row r="71" spans="9:31">
      <c r="I71" s="4"/>
      <c r="Q71" s="4"/>
      <c r="R71" s="4"/>
      <c r="S71" s="4"/>
      <c r="U71" s="4"/>
      <c r="V71" s="4"/>
      <c r="W71" s="4"/>
      <c r="Y71" s="4"/>
      <c r="Z71" s="4"/>
      <c r="AA71" s="4"/>
      <c r="AC71" s="4"/>
      <c r="AD71" s="4"/>
      <c r="AE71" s="4"/>
    </row>
    <row r="72" spans="9:31">
      <c r="I72" s="4"/>
      <c r="Q72" s="4"/>
      <c r="R72" s="4"/>
      <c r="S72" s="4"/>
      <c r="U72" s="4"/>
      <c r="V72" s="4"/>
      <c r="W72" s="4"/>
      <c r="Y72" s="4"/>
      <c r="Z72" s="4"/>
      <c r="AA72" s="4"/>
      <c r="AC72" s="4"/>
      <c r="AD72" s="4"/>
      <c r="AE72" s="4"/>
    </row>
    <row r="73" spans="9:31">
      <c r="I73" s="4"/>
      <c r="Q73" s="4"/>
      <c r="R73" s="4"/>
      <c r="S73" s="4"/>
      <c r="U73" s="4"/>
      <c r="V73" s="4"/>
      <c r="W73" s="4"/>
      <c r="Y73" s="4"/>
      <c r="Z73" s="4"/>
      <c r="AA73" s="4"/>
      <c r="AC73" s="4"/>
      <c r="AD73" s="4"/>
      <c r="AE73" s="4"/>
    </row>
    <row r="74" spans="9:31">
      <c r="I74" s="4"/>
      <c r="Q74" s="4"/>
      <c r="R74" s="4"/>
      <c r="S74" s="4"/>
      <c r="U74" s="4"/>
      <c r="V74" s="4"/>
      <c r="W74" s="4"/>
      <c r="Y74" s="4"/>
      <c r="Z74" s="4"/>
      <c r="AA74" s="4"/>
      <c r="AC74" s="4"/>
      <c r="AD74" s="4"/>
      <c r="AE74" s="4"/>
    </row>
    <row r="75" spans="9:31">
      <c r="I75" s="4"/>
      <c r="Q75" s="4"/>
      <c r="R75" s="4"/>
      <c r="S75" s="4"/>
      <c r="U75" s="4"/>
      <c r="V75" s="4"/>
      <c r="W75" s="4"/>
      <c r="Y75" s="4"/>
      <c r="Z75" s="4"/>
      <c r="AA75" s="4"/>
      <c r="AC75" s="4"/>
      <c r="AD75" s="4"/>
      <c r="AE75" s="4"/>
    </row>
    <row r="76" spans="9:31">
      <c r="I76" s="4"/>
      <c r="Q76" s="4"/>
      <c r="R76" s="4"/>
      <c r="S76" s="4"/>
      <c r="U76" s="4"/>
      <c r="V76" s="4"/>
      <c r="W76" s="4"/>
      <c r="Y76" s="4"/>
      <c r="Z76" s="4"/>
      <c r="AA76" s="4"/>
      <c r="AC76" s="4"/>
      <c r="AD76" s="4"/>
      <c r="AE76" s="4"/>
    </row>
    <row r="77" spans="9:31">
      <c r="I77" s="4"/>
      <c r="Q77" s="4"/>
      <c r="R77" s="4"/>
      <c r="S77" s="4"/>
      <c r="U77" s="4"/>
      <c r="V77" s="4"/>
      <c r="W77" s="4"/>
      <c r="Y77" s="4"/>
      <c r="Z77" s="4"/>
      <c r="AA77" s="4"/>
      <c r="AC77" s="4"/>
      <c r="AD77" s="4"/>
      <c r="AE77" s="4"/>
    </row>
    <row r="78" spans="9:31">
      <c r="I78" s="4"/>
      <c r="Q78" s="4"/>
      <c r="R78" s="4"/>
      <c r="S78" s="4"/>
      <c r="U78" s="4"/>
      <c r="V78" s="4"/>
      <c r="W78" s="4"/>
      <c r="Y78" s="4"/>
      <c r="Z78" s="4"/>
      <c r="AA78" s="4"/>
      <c r="AC78" s="4"/>
      <c r="AD78" s="4"/>
      <c r="AE78" s="4"/>
    </row>
    <row r="79" spans="9:31">
      <c r="I79" s="4"/>
      <c r="Q79" s="4"/>
      <c r="R79" s="4"/>
      <c r="S79" s="4"/>
      <c r="U79" s="4"/>
      <c r="V79" s="4"/>
      <c r="W79" s="4"/>
      <c r="Y79" s="4"/>
      <c r="Z79" s="4"/>
      <c r="AA79" s="4"/>
      <c r="AC79" s="4"/>
      <c r="AD79" s="4"/>
      <c r="AE79" s="4"/>
    </row>
    <row r="80" spans="9:31">
      <c r="I80" s="4"/>
      <c r="Q80" s="4"/>
      <c r="R80" s="4"/>
      <c r="S80" s="4"/>
      <c r="U80" s="4"/>
      <c r="V80" s="4"/>
      <c r="W80" s="4"/>
      <c r="Y80" s="4"/>
      <c r="Z80" s="4"/>
      <c r="AA80" s="4"/>
      <c r="AC80" s="4"/>
      <c r="AD80" s="4"/>
      <c r="AE80" s="4"/>
    </row>
  </sheetData>
  <sheetProtection insertRows="0" autoFilter="0"/>
  <dataConsolidate/>
  <mergeCells count="76">
    <mergeCell ref="I59:I61"/>
    <mergeCell ref="I43:I44"/>
    <mergeCell ref="I46:I47"/>
    <mergeCell ref="I49:I50"/>
    <mergeCell ref="I52:I53"/>
    <mergeCell ref="I55:I57"/>
    <mergeCell ref="I25:I26"/>
    <mergeCell ref="I32:I34"/>
    <mergeCell ref="I36:I37"/>
    <mergeCell ref="I28:I30"/>
    <mergeCell ref="I39:I41"/>
    <mergeCell ref="I8:I9"/>
    <mergeCell ref="I19:I20"/>
    <mergeCell ref="I22:I23"/>
    <mergeCell ref="I15:I17"/>
    <mergeCell ref="I11:I13"/>
    <mergeCell ref="A62:H62"/>
    <mergeCell ref="A63:H63"/>
    <mergeCell ref="A51:H51"/>
    <mergeCell ref="B52:D52"/>
    <mergeCell ref="A54:H54"/>
    <mergeCell ref="B55:D55"/>
    <mergeCell ref="A58:H58"/>
    <mergeCell ref="B59:D59"/>
    <mergeCell ref="B49:D49"/>
    <mergeCell ref="A31:H31"/>
    <mergeCell ref="B32:D32"/>
    <mergeCell ref="A35:H35"/>
    <mergeCell ref="B36:D36"/>
    <mergeCell ref="A38:H38"/>
    <mergeCell ref="B39:D39"/>
    <mergeCell ref="A42:H42"/>
    <mergeCell ref="B43:D43"/>
    <mergeCell ref="A45:H45"/>
    <mergeCell ref="B46:D46"/>
    <mergeCell ref="A48:H48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  <mergeCell ref="B8:D8"/>
    <mergeCell ref="B28:D28"/>
    <mergeCell ref="A10:H10"/>
    <mergeCell ref="B11:D11"/>
    <mergeCell ref="A14:H14"/>
    <mergeCell ref="B15:D15"/>
    <mergeCell ref="A18:H18"/>
    <mergeCell ref="B19:D19"/>
    <mergeCell ref="A21:H21"/>
    <mergeCell ref="B22:D22"/>
    <mergeCell ref="A24:H24"/>
    <mergeCell ref="B25:D25"/>
    <mergeCell ref="A27:H27"/>
  </mergeCells>
  <dataValidations count="6">
    <dataValidation type="decimal" allowBlank="1" showInputMessage="1" showErrorMessage="1" errorTitle="Sólo números" error="Sólo ingresar números sin letras_x000a_" sqref="L57 W40 U40:V41 M56:M57 M60:M61 Q60:Q61 Q56:Q57 U33:V34 W34 Y56:AA57 U56:W57 L50:M50 Q50:S50 AC50:AE50 Y50:AA50 U50:W50 L44:M44 Q44:S44 AC44:AE44 Y44:AA44 U44:W44 S37 Q37 L37:M37 AC37:AE37 Y37:AA37 U37:W37 R29:S30 AC12:AE13 AC33:AE34 R34 U29:W30 L33:M34 U26:W26 Y26:AA26 AC26:AE26 Q26:S26 L26:M26 L20:M20 U20:W20 Y20:AA20 AC20:AE20 Q20:S20 L12:M13 U12:W13 U9 Y12:AA13 Q12:S13 AC56:AE57 L9:M9 AC9:AE9 Y9:AA9 Q9 S9 Q16:S17 R60 AC16:AE17 U16:W17 L16:M17 L23:M23 Q23:S23 AC23:AE23 Y23:AA23 U23:W23 L29:M30 AC29:AE30 Y29:AA30 Q33:Q34 S33:S34 Y33:AA34 Z16:AA17 Y40:AA41 AC40:AE41 L40:M41 Q40:Q41 S40:S41 U47:W47 Y47:AA47 AC47:AE47 Q47:S47 L47:M47 U53:W53 Y53:AA53 AC53:AE53 Q53:S53 L53:M53 Y60:AA61 AC60:AE61 S56:S57 S61">
      <formula1>-100000000</formula1>
      <formula2>10000000000</formula2>
    </dataValidation>
    <dataValidation type="textLength" operator="lessThanOrEqual" allowBlank="1" showInputMessage="1" showErrorMessage="1" sqref="J56:J57 J12 J44 J37 J29:J30 J26 J20 J50 J9 J23 J40:J41 J47 J53">
      <formula1>255</formula1>
    </dataValidation>
    <dataValidation type="date" errorStyle="information" operator="greaterThan" allowBlank="1" showInputMessage="1" showErrorMessage="1" errorTitle="SÓLO FECHAS" error="Las fechas corresponden al presupuesto 2014" sqref="G33:G34 G60:G61 G50:H50 G44:H44 G37:H37 G29:G30 G26:H26 G20:H20 G12:H13 G9:H9 G56:H57 G23:H23 G16:G17 G40:H41 G47:H47 G53:H53">
      <formula1>41275</formula1>
    </dataValidation>
    <dataValidation type="textLength" operator="lessThanOrEqual" allowBlank="1" showInputMessage="1" showErrorMessage="1" errorTitle="MÁXIMO DE CARACTERES SOBREPASADO" error="Sólo 255 caracteres por celdas" sqref="O50 K40:K41 O60:O61 O33:O34 O56:P57 D56:F57 B56:B57 O37 K47 D50:F50 B50 O44:P44 K29:K30 D44:F44 B44 K37 P34 B37 D37:F37 K12:K13 D33:F34 B33:B34 K60:K61 K26 D26:F26 K23 O26:P26 K20 D20:F20 B20 O20:P20 K56:K57 D12:F13 B12:B13 O12:P13 O9:P9 K9 B9 D9:F9 O16:P17 B16:B17 D16:F17 K16:K17 O23:P23 B26 D23:F23 B23 O29:P30 D29:F30 B29:B30 K33:K34 B40:B41 D40:F41 O40:P41 B47 D47:F47 K44 O47:P47 B53 D53:F53 O53:P53 K53 B60:B61 D60:F61 K50">
      <formula1>255</formula1>
    </dataValidation>
    <dataValidation type="date" operator="greaterThan" allowBlank="1" showInputMessage="1" showErrorMessage="1" errorTitle="Error en Ingresos de Fechas" error="La fecha debe corresponder al Año 2014." sqref="C60:C61 C20 C50 C9 C44 C37 C29:C30 C40:C41 C47 C26">
      <formula1>41275</formula1>
    </dataValidation>
    <dataValidation allowBlank="1" showInputMessage="1" showErrorMessage="1" errorTitle="Sólo números" error="Sólo ingresar números sin letras_x000a_" sqref="N59:N61 N55:N57 N49:N50 N43:N44 N36:N37 N32:N34 N25:N26 N19:N20 N11:N13 N8:N9 N15:N17 N22:N23 N28:N30 N39:N41 N46:N47 N52:N53"/>
  </dataValidations>
  <printOptions horizontalCentered="1"/>
  <pageMargins left="0.35433070866141736" right="0.15748031496062992" top="0.39370078740157483" bottom="0.19685039370078741" header="0" footer="0"/>
  <pageSetup paperSize="129" scale="52" fitToHeight="20" orientation="landscape" r:id="rId1"/>
  <headerFooter alignWithMargins="0"/>
  <ignoredErrors>
    <ignoredError sqref="X35 T35 AB62 AI62 X18 X62 T14 AB14:AF14 T31 AB31 AF31 AB58:AF58 AC18:AF18 AB35:AF35" formula="1"/>
    <ignoredError sqref="X20" formulaRange="1"/>
  </ignoredErrors>
</worksheet>
</file>

<file path=xl/worksheets/sheet4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11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customWidth="1" outlineLevel="1"/>
    <col min="18" max="18" width="11.42578125" style="6" customWidth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+'24-02-006'!A1:AI1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+'24-02-006'!A3:AI3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+'24-03-343'!A5:H5</f>
        <v>24-03-343 PROGRAMA DE APOYO A PERSONAS EN SITUACION DE CALLE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92"/>
      <c r="K7" s="82" t="s">
        <v>38</v>
      </c>
      <c r="L7" s="82" t="s">
        <v>39</v>
      </c>
      <c r="M7" s="82" t="s">
        <v>40</v>
      </c>
      <c r="N7" s="192"/>
      <c r="O7" s="82" t="s">
        <v>41</v>
      </c>
      <c r="P7" s="82" t="s">
        <v>42</v>
      </c>
      <c r="Q7" s="82" t="s">
        <v>43</v>
      </c>
      <c r="R7" s="192"/>
      <c r="S7" s="82" t="s">
        <v>44</v>
      </c>
      <c r="T7" s="82" t="s">
        <v>45</v>
      </c>
      <c r="U7" s="82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+'24-03-343'!I10</f>
        <v>3234720</v>
      </c>
      <c r="C8" s="9">
        <f>+'24-03-343'!J10</f>
        <v>3114720</v>
      </c>
      <c r="D8" s="9">
        <f>+'24-03-343'!L10</f>
        <v>0</v>
      </c>
      <c r="E8" s="9">
        <f>+'24-03-343'!M10</f>
        <v>0</v>
      </c>
      <c r="F8" s="9">
        <f>+'24-03-343'!N10</f>
        <v>0</v>
      </c>
      <c r="G8" s="9">
        <f>+'24-03-343'!Q10</f>
        <v>0</v>
      </c>
      <c r="H8" s="9">
        <f>+'24-03-343'!R10</f>
        <v>517645</v>
      </c>
      <c r="I8" s="9">
        <f>+'24-03-343'!S10</f>
        <v>249136</v>
      </c>
      <c r="J8" s="9">
        <f>+'24-03-343'!T10</f>
        <v>766781</v>
      </c>
      <c r="K8" s="9">
        <f>+'24-03-343'!U10</f>
        <v>250908</v>
      </c>
      <c r="L8" s="9">
        <f>+'24-03-343'!V10</f>
        <v>259560</v>
      </c>
      <c r="M8" s="9">
        <f>+'24-03-343'!W10</f>
        <v>258194</v>
      </c>
      <c r="N8" s="9">
        <f>+'24-03-343'!X10</f>
        <v>768662</v>
      </c>
      <c r="O8" s="9">
        <f>+'24-03-343'!Y10</f>
        <v>259560</v>
      </c>
      <c r="P8" s="9">
        <f>+'24-03-343'!Z10</f>
        <v>0</v>
      </c>
      <c r="Q8" s="9">
        <f>+'24-03-343'!AA10</f>
        <v>519120</v>
      </c>
      <c r="R8" s="9">
        <f>+'24-03-343'!AB10</f>
        <v>778680</v>
      </c>
      <c r="S8" s="9">
        <f>+'24-03-343'!AC10</f>
        <v>0</v>
      </c>
      <c r="T8" s="9">
        <f>+'24-03-343'!AD10</f>
        <v>0</v>
      </c>
      <c r="U8" s="9">
        <f>+'24-03-343'!AE10</f>
        <v>0</v>
      </c>
      <c r="V8" s="9">
        <f>+'24-03-343'!AF10</f>
        <v>0</v>
      </c>
      <c r="W8" s="9">
        <f>+'24-03-343'!AG10</f>
        <v>2314123</v>
      </c>
      <c r="X8" s="11">
        <f>+'24-03-343'!AH10</f>
        <v>0.7154013330365534</v>
      </c>
      <c r="Y8" s="11">
        <f>+'24-03-343'!AI10</f>
        <v>4.3687747678569887E-2</v>
      </c>
    </row>
    <row r="9" spans="1:25" s="12" customFormat="1" ht="26.25" customHeight="1">
      <c r="A9" s="10" t="s">
        <v>12</v>
      </c>
      <c r="B9" s="9">
        <f>+'24-03-343'!I14</f>
        <v>42958596</v>
      </c>
      <c r="C9" s="9">
        <f>+'24-03-343'!J14</f>
        <v>3386472</v>
      </c>
      <c r="D9" s="9">
        <f>+'24-03-343'!L14</f>
        <v>0</v>
      </c>
      <c r="E9" s="9">
        <f>+'24-03-343'!M14</f>
        <v>0</v>
      </c>
      <c r="F9" s="9">
        <f>+'24-03-343'!N14</f>
        <v>0</v>
      </c>
      <c r="G9" s="9">
        <f>+'24-03-343'!Q14</f>
        <v>0</v>
      </c>
      <c r="H9" s="9">
        <f>+'24-03-343'!R14</f>
        <v>519120</v>
      </c>
      <c r="I9" s="9">
        <f>+'24-03-343'!S14</f>
        <v>259560</v>
      </c>
      <c r="J9" s="9">
        <f>+'24-03-343'!T14</f>
        <v>778680</v>
      </c>
      <c r="K9" s="9">
        <f>+'24-03-343'!U14</f>
        <v>329264</v>
      </c>
      <c r="L9" s="9">
        <f>+'24-03-343'!V14</f>
        <v>414458</v>
      </c>
      <c r="M9" s="9">
        <f>+'24-03-343'!W14</f>
        <v>306710</v>
      </c>
      <c r="N9" s="9">
        <f>+'24-03-343'!X14</f>
        <v>1050432</v>
      </c>
      <c r="O9" s="9">
        <f>+'24-03-343'!Y14</f>
        <v>259560</v>
      </c>
      <c r="P9" s="9">
        <f>+'24-03-343'!Z14</f>
        <v>259560</v>
      </c>
      <c r="Q9" s="9">
        <f>+'24-03-343'!AA14</f>
        <v>259560</v>
      </c>
      <c r="R9" s="9">
        <f>+'24-03-343'!AB14</f>
        <v>778680</v>
      </c>
      <c r="S9" s="9">
        <f>+'24-03-343'!AC14</f>
        <v>0</v>
      </c>
      <c r="T9" s="9">
        <f>+'24-03-343'!AD14</f>
        <v>0</v>
      </c>
      <c r="U9" s="9">
        <f>+'24-03-343'!AE14</f>
        <v>0</v>
      </c>
      <c r="V9" s="9">
        <f>+'24-03-343'!AF14</f>
        <v>0</v>
      </c>
      <c r="W9" s="9">
        <f>+'24-03-343'!AG14</f>
        <v>2607792</v>
      </c>
      <c r="X9" s="11">
        <f>+'24-03-343'!AH14</f>
        <v>6.070477722316623E-2</v>
      </c>
      <c r="Y9" s="11">
        <f>+'24-03-343'!AI14</f>
        <v>4.9231851070229683E-2</v>
      </c>
    </row>
    <row r="10" spans="1:25" s="12" customFormat="1" ht="26.25" customHeight="1">
      <c r="A10" s="10" t="s">
        <v>13</v>
      </c>
      <c r="B10" s="9">
        <f>+'24-03-343'!I18</f>
        <v>3751224</v>
      </c>
      <c r="C10" s="9">
        <f>+'24-03-343'!J18</f>
        <v>3475128</v>
      </c>
      <c r="D10" s="9">
        <f>+'24-03-343'!L18</f>
        <v>0</v>
      </c>
      <c r="E10" s="9">
        <f>+'24-03-343'!M18</f>
        <v>0</v>
      </c>
      <c r="F10" s="9">
        <f>+'24-03-343'!N18</f>
        <v>0</v>
      </c>
      <c r="G10" s="9">
        <f>+'24-03-343'!Q18</f>
        <v>0</v>
      </c>
      <c r="H10" s="9">
        <f>+'24-03-343'!R18</f>
        <v>519120</v>
      </c>
      <c r="I10" s="9">
        <f>+'24-03-343'!S18</f>
        <v>404670</v>
      </c>
      <c r="J10" s="9">
        <f>+'24-03-343'!T18</f>
        <v>923790</v>
      </c>
      <c r="K10" s="9">
        <f>+'24-03-343'!U18</f>
        <v>275050</v>
      </c>
      <c r="L10" s="9">
        <f>+'24-03-343'!V18</f>
        <v>290540</v>
      </c>
      <c r="M10" s="9">
        <f>+'24-03-343'!W18</f>
        <v>290540</v>
      </c>
      <c r="N10" s="9">
        <f>+'24-03-343'!X18</f>
        <v>927814</v>
      </c>
      <c r="O10" s="9">
        <f>+'24-03-343'!Y18</f>
        <v>294034</v>
      </c>
      <c r="P10" s="9">
        <f>+'24-03-343'!Z18</f>
        <v>275760</v>
      </c>
      <c r="Q10" s="9">
        <f>+'24-03-343'!AA18</f>
        <v>275050</v>
      </c>
      <c r="R10" s="9">
        <f>+'24-03-343'!AB18</f>
        <v>844844</v>
      </c>
      <c r="S10" s="9">
        <f>+'24-03-343'!AC18</f>
        <v>0</v>
      </c>
      <c r="T10" s="9">
        <f>+'24-03-343'!AD18</f>
        <v>0</v>
      </c>
      <c r="U10" s="9">
        <f>+'24-03-343'!AE18</f>
        <v>0</v>
      </c>
      <c r="V10" s="9">
        <f>+'24-03-343'!AF18</f>
        <v>0</v>
      </c>
      <c r="W10" s="9">
        <f>+'24-03-343'!AG18</f>
        <v>2696448</v>
      </c>
      <c r="X10" s="11">
        <f>+'24-03-343'!AH18</f>
        <v>0.71881817774678347</v>
      </c>
      <c r="Y10" s="11">
        <f>+'24-03-343'!AI18</f>
        <v>5.090556545714485E-2</v>
      </c>
    </row>
    <row r="11" spans="1:25" s="12" customFormat="1" ht="26.25" customHeight="1">
      <c r="A11" s="10" t="s">
        <v>14</v>
      </c>
      <c r="B11" s="9">
        <f>+'24-03-343'!I21</f>
        <v>3114720</v>
      </c>
      <c r="C11" s="9">
        <f>+'24-03-343'!J21</f>
        <v>3114720</v>
      </c>
      <c r="D11" s="9">
        <f>+'24-03-343'!L21</f>
        <v>0</v>
      </c>
      <c r="E11" s="9">
        <f>+'24-03-343'!M21</f>
        <v>0</v>
      </c>
      <c r="F11" s="9">
        <f>+'24-03-343'!N21</f>
        <v>0</v>
      </c>
      <c r="G11" s="9">
        <f>+'24-03-343'!Q21</f>
        <v>0</v>
      </c>
      <c r="H11" s="9">
        <f>+'24-03-343'!R21</f>
        <v>519120</v>
      </c>
      <c r="I11" s="9">
        <f>+'24-03-343'!S21</f>
        <v>259560</v>
      </c>
      <c r="J11" s="9">
        <f>+'24-03-343'!T21</f>
        <v>778680</v>
      </c>
      <c r="K11" s="9">
        <f>+'24-03-343'!U21</f>
        <v>259560</v>
      </c>
      <c r="L11" s="9">
        <f>+'24-03-343'!V21</f>
        <v>259560</v>
      </c>
      <c r="M11" s="9">
        <f>+'24-03-343'!W21</f>
        <v>259560</v>
      </c>
      <c r="N11" s="9">
        <f>+'24-03-343'!X21</f>
        <v>778680</v>
      </c>
      <c r="O11" s="9">
        <f>+'24-03-343'!Y21</f>
        <v>259560</v>
      </c>
      <c r="P11" s="9">
        <f>+'24-03-343'!Z21</f>
        <v>259560</v>
      </c>
      <c r="Q11" s="9">
        <f>+'24-03-343'!AA21</f>
        <v>259560</v>
      </c>
      <c r="R11" s="9">
        <f>+'24-03-343'!AB21</f>
        <v>778680</v>
      </c>
      <c r="S11" s="9">
        <f>+'24-03-343'!AC21</f>
        <v>0</v>
      </c>
      <c r="T11" s="9">
        <f>+'24-03-343'!AD21</f>
        <v>0</v>
      </c>
      <c r="U11" s="9">
        <f>+'24-03-343'!AE21</f>
        <v>0</v>
      </c>
      <c r="V11" s="9">
        <f>+'24-03-343'!AF21</f>
        <v>0</v>
      </c>
      <c r="W11" s="9">
        <f>+'24-03-343'!AG21</f>
        <v>2336040</v>
      </c>
      <c r="X11" s="11">
        <f>+'24-03-343'!AH21</f>
        <v>0.75</v>
      </c>
      <c r="Y11" s="11">
        <f>+'24-03-343'!AI21</f>
        <v>4.4101513224252299E-2</v>
      </c>
    </row>
    <row r="12" spans="1:25" s="12" customFormat="1" ht="26.25" customHeight="1">
      <c r="A12" s="43" t="s">
        <v>59</v>
      </c>
      <c r="B12" s="9">
        <f>+'24-03-343'!I24</f>
        <v>6805944</v>
      </c>
      <c r="C12" s="9">
        <f>+'24-03-343'!J24</f>
        <v>5461920</v>
      </c>
      <c r="D12" s="9">
        <f>+'24-03-343'!L24</f>
        <v>0</v>
      </c>
      <c r="E12" s="9">
        <f>+'24-03-343'!M24</f>
        <v>0</v>
      </c>
      <c r="F12" s="9">
        <f>+'24-03-343'!N24</f>
        <v>0</v>
      </c>
      <c r="G12" s="9">
        <f>+'24-03-343'!Q24</f>
        <v>0</v>
      </c>
      <c r="H12" s="9">
        <f>+'24-03-343'!R24</f>
        <v>778680</v>
      </c>
      <c r="I12" s="9">
        <f>+'24-03-343'!S24</f>
        <v>259560</v>
      </c>
      <c r="J12" s="9">
        <f>+'24-03-343'!T24</f>
        <v>1038240</v>
      </c>
      <c r="K12" s="9">
        <f>+'24-03-343'!U24</f>
        <v>0</v>
      </c>
      <c r="L12" s="9">
        <f>+'24-03-343'!V24</f>
        <v>259560</v>
      </c>
      <c r="M12" s="9">
        <f>+'24-03-343'!W24</f>
        <v>519120</v>
      </c>
      <c r="N12" s="9">
        <f>+'24-03-343'!X24</f>
        <v>778680</v>
      </c>
      <c r="O12" s="9">
        <f>+'24-03-343'!Y24</f>
        <v>0</v>
      </c>
      <c r="P12" s="9">
        <f>+'24-03-343'!Z24</f>
        <v>1598760</v>
      </c>
      <c r="Q12" s="9">
        <f>+'24-03-343'!AA24</f>
        <v>252000</v>
      </c>
      <c r="R12" s="9">
        <f>+'24-03-343'!AB24</f>
        <v>1850760</v>
      </c>
      <c r="S12" s="9">
        <f>+'24-03-343'!AC24</f>
        <v>0</v>
      </c>
      <c r="T12" s="9">
        <f>+'24-03-343'!AD24</f>
        <v>0</v>
      </c>
      <c r="U12" s="9">
        <f>+'24-03-343'!AE24</f>
        <v>0</v>
      </c>
      <c r="V12" s="9">
        <f>+'24-03-343'!AF24</f>
        <v>0</v>
      </c>
      <c r="W12" s="9">
        <f>+'24-03-343'!AG24</f>
        <v>3667680</v>
      </c>
      <c r="X12" s="11">
        <f>+'24-03-343'!AH24</f>
        <v>0.53889364943349516</v>
      </c>
      <c r="Y12" s="11">
        <f>+'24-03-343'!AI24</f>
        <v>6.9241210776495976E-2</v>
      </c>
    </row>
    <row r="13" spans="1:25" s="12" customFormat="1" ht="26.25" customHeight="1">
      <c r="A13" s="10" t="s">
        <v>15</v>
      </c>
      <c r="B13" s="9">
        <f>+'24-03-343'!I27</f>
        <v>3354972</v>
      </c>
      <c r="C13" s="9">
        <f>+'24-03-343'!J27</f>
        <v>3114720</v>
      </c>
      <c r="D13" s="9">
        <f>+'24-03-343'!L27</f>
        <v>0</v>
      </c>
      <c r="E13" s="9">
        <f>+'24-03-343'!M27</f>
        <v>0</v>
      </c>
      <c r="F13" s="9">
        <f>+'24-03-343'!N27</f>
        <v>0</v>
      </c>
      <c r="G13" s="9">
        <f>+'24-03-343'!Q27</f>
        <v>0</v>
      </c>
      <c r="H13" s="9">
        <f>+'24-03-343'!R27</f>
        <v>0</v>
      </c>
      <c r="I13" s="9">
        <f>+'24-03-343'!S27</f>
        <v>0</v>
      </c>
      <c r="J13" s="9">
        <f>+'24-03-343'!T27</f>
        <v>0</v>
      </c>
      <c r="K13" s="9">
        <f>+'24-03-343'!U27</f>
        <v>0</v>
      </c>
      <c r="L13" s="9">
        <f>+'24-03-343'!V27</f>
        <v>0</v>
      </c>
      <c r="M13" s="9">
        <f>+'24-03-343'!W27</f>
        <v>0</v>
      </c>
      <c r="N13" s="9">
        <f>+'24-03-343'!X27</f>
        <v>0</v>
      </c>
      <c r="O13" s="9">
        <f>+'24-03-343'!Y27</f>
        <v>0</v>
      </c>
      <c r="P13" s="9">
        <f>+'24-03-343'!Z27</f>
        <v>0</v>
      </c>
      <c r="Q13" s="9">
        <f>+'24-03-343'!AA27</f>
        <v>0</v>
      </c>
      <c r="R13" s="9">
        <f>+'24-03-343'!AB27</f>
        <v>0</v>
      </c>
      <c r="S13" s="9">
        <f>+'24-03-343'!AC27</f>
        <v>0</v>
      </c>
      <c r="T13" s="9">
        <f>+'24-03-343'!AD27</f>
        <v>0</v>
      </c>
      <c r="U13" s="9">
        <f>+'24-03-343'!AE27</f>
        <v>0</v>
      </c>
      <c r="V13" s="9">
        <f>+'24-03-343'!AF27</f>
        <v>0</v>
      </c>
      <c r="W13" s="9">
        <f>+'24-03-343'!AG27</f>
        <v>0</v>
      </c>
      <c r="X13" s="11">
        <f>+'24-03-343'!AH27</f>
        <v>0</v>
      </c>
      <c r="Y13" s="11">
        <f>+'24-03-343'!AI27</f>
        <v>0</v>
      </c>
    </row>
    <row r="14" spans="1:25" s="12" customFormat="1" ht="26.25" customHeight="1">
      <c r="A14" s="10" t="s">
        <v>16</v>
      </c>
      <c r="B14" s="9">
        <f>+'24-03-343'!I31</f>
        <v>100904972</v>
      </c>
      <c r="C14" s="9">
        <f>+'24-03-343'!J31</f>
        <v>3285110</v>
      </c>
      <c r="D14" s="9">
        <f>+'24-03-343'!L31</f>
        <v>0</v>
      </c>
      <c r="E14" s="9">
        <f>+'24-03-343'!M31</f>
        <v>0</v>
      </c>
      <c r="F14" s="9">
        <f>+'24-03-343'!N31</f>
        <v>0</v>
      </c>
      <c r="G14" s="9">
        <f>+'24-03-343'!Q31</f>
        <v>0</v>
      </c>
      <c r="H14" s="9">
        <f>+'24-03-343'!R31</f>
        <v>2076480</v>
      </c>
      <c r="I14" s="9">
        <f>+'24-03-343'!S31</f>
        <v>-1235840</v>
      </c>
      <c r="J14" s="9">
        <f>+'24-03-343'!T31</f>
        <v>840640</v>
      </c>
      <c r="K14" s="9">
        <f>+'24-03-343'!U31</f>
        <v>259560</v>
      </c>
      <c r="L14" s="9">
        <f>+'24-03-343'!V31</f>
        <v>0</v>
      </c>
      <c r="M14" s="9">
        <f>+'24-03-343'!W31</f>
        <v>627550</v>
      </c>
      <c r="N14" s="9">
        <f>+'24-03-343'!X31</f>
        <v>887110</v>
      </c>
      <c r="O14" s="9">
        <f>+'24-03-343'!Y31</f>
        <v>259560</v>
      </c>
      <c r="P14" s="9">
        <f>+'24-03-343'!Z31</f>
        <v>259560</v>
      </c>
      <c r="Q14" s="9">
        <f>+'24-03-343'!AA31</f>
        <v>259560</v>
      </c>
      <c r="R14" s="9">
        <f>+'24-03-343'!AB31</f>
        <v>778680</v>
      </c>
      <c r="S14" s="9">
        <f>+'24-03-343'!AC31</f>
        <v>0</v>
      </c>
      <c r="T14" s="9">
        <f>+'24-03-343'!AD31</f>
        <v>0</v>
      </c>
      <c r="U14" s="9">
        <f>+'24-03-343'!AE31</f>
        <v>0</v>
      </c>
      <c r="V14" s="9">
        <f>+'24-03-343'!AF31</f>
        <v>0</v>
      </c>
      <c r="W14" s="9">
        <f>+'24-03-343'!AG31</f>
        <v>2506430</v>
      </c>
      <c r="X14" s="11">
        <f>+'24-03-343'!AH31</f>
        <v>2.483950939503754E-2</v>
      </c>
      <c r="Y14" s="11">
        <f>+'24-03-343'!AI31</f>
        <v>4.7318263296288889E-2</v>
      </c>
    </row>
    <row r="15" spans="1:25" s="12" customFormat="1" ht="26.25" customHeight="1">
      <c r="A15" s="43" t="s">
        <v>63</v>
      </c>
      <c r="B15" s="9">
        <f>+'24-03-343'!I35</f>
        <v>8032448</v>
      </c>
      <c r="C15" s="9">
        <f>+'24-03-343'!J35</f>
        <v>6733186</v>
      </c>
      <c r="D15" s="9">
        <f>+'24-03-343'!L35</f>
        <v>0</v>
      </c>
      <c r="E15" s="9">
        <f>+'24-03-343'!M35</f>
        <v>0</v>
      </c>
      <c r="F15" s="9">
        <f>+'24-03-343'!N35</f>
        <v>0</v>
      </c>
      <c r="G15" s="9">
        <f>+'24-03-343'!Q35</f>
        <v>0</v>
      </c>
      <c r="H15" s="9">
        <f>+'24-03-343'!R35</f>
        <v>259560</v>
      </c>
      <c r="I15" s="9">
        <f>+'24-03-343'!S35</f>
        <v>0</v>
      </c>
      <c r="J15" s="9">
        <f>+'24-03-343'!T35</f>
        <v>259560</v>
      </c>
      <c r="K15" s="9">
        <f>+'24-03-343'!U35</f>
        <v>1416023</v>
      </c>
      <c r="L15" s="9">
        <f>+'24-03-343'!V35</f>
        <v>847896</v>
      </c>
      <c r="M15" s="9">
        <f>+'24-03-343'!W35</f>
        <v>763066</v>
      </c>
      <c r="N15" s="9">
        <f>+'24-03-343'!X35</f>
        <v>3026985</v>
      </c>
      <c r="O15" s="9">
        <f>+'24-03-343'!Y35</f>
        <v>557292</v>
      </c>
      <c r="P15" s="9">
        <f>+'24-03-343'!Z35</f>
        <v>595464</v>
      </c>
      <c r="Q15" s="9">
        <f>+'24-03-343'!AA35</f>
        <v>217405</v>
      </c>
      <c r="R15" s="9">
        <f>+'24-03-343'!AB35</f>
        <v>1370161</v>
      </c>
      <c r="S15" s="9">
        <f>+'24-03-343'!AC35</f>
        <v>0</v>
      </c>
      <c r="T15" s="9">
        <f>+'24-03-343'!AD35</f>
        <v>0</v>
      </c>
      <c r="U15" s="9">
        <f>+'24-03-343'!AE35</f>
        <v>0</v>
      </c>
      <c r="V15" s="9">
        <f>+'24-03-343'!AF35</f>
        <v>0</v>
      </c>
      <c r="W15" s="9">
        <f>+'24-03-343'!AG35</f>
        <v>4656706</v>
      </c>
      <c r="X15" s="11">
        <f>+'24-03-343'!AH35</f>
        <v>0.5797368373875561</v>
      </c>
      <c r="Y15" s="11">
        <f>+'24-03-343'!AI35</f>
        <v>8.7912784558678375E-2</v>
      </c>
    </row>
    <row r="16" spans="1:25" s="12" customFormat="1" ht="26.25" customHeight="1">
      <c r="A16" s="43" t="s">
        <v>65</v>
      </c>
      <c r="B16" s="9">
        <f>+'24-03-343'!I38</f>
        <v>3372972</v>
      </c>
      <c r="C16" s="9">
        <f>+'24-03-343'!J38</f>
        <v>3199915</v>
      </c>
      <c r="D16" s="9">
        <f>+'24-03-343'!L38</f>
        <v>0</v>
      </c>
      <c r="E16" s="9">
        <f>+'24-03-343'!M38</f>
        <v>0</v>
      </c>
      <c r="F16" s="9">
        <f>+'24-03-343'!N38</f>
        <v>0</v>
      </c>
      <c r="G16" s="9">
        <f>+'24-03-343'!Q38</f>
        <v>0</v>
      </c>
      <c r="H16" s="9">
        <f>+'24-03-343'!R38</f>
        <v>1557360</v>
      </c>
      <c r="I16" s="9">
        <f>+'24-03-343'!S38</f>
        <v>778680</v>
      </c>
      <c r="J16" s="9">
        <f>+'24-03-343'!T38</f>
        <v>2336040</v>
      </c>
      <c r="K16" s="9">
        <f>+'24-03-343'!U38</f>
        <v>778680</v>
      </c>
      <c r="L16" s="9">
        <f>+'24-03-343'!V38</f>
        <v>-1816920</v>
      </c>
      <c r="M16" s="9">
        <f>+'24-03-343'!W38</f>
        <v>259560</v>
      </c>
      <c r="N16" s="9">
        <f>+'24-03-343'!X38</f>
        <v>-778680</v>
      </c>
      <c r="O16" s="9">
        <f>+'24-03-343'!Y38</f>
        <v>329265</v>
      </c>
      <c r="P16" s="9">
        <f>+'24-03-343'!Z38</f>
        <v>259560</v>
      </c>
      <c r="Q16" s="9">
        <f>+'24-03-343'!AA38</f>
        <v>275050</v>
      </c>
      <c r="R16" s="9">
        <f>+'24-03-343'!AB38</f>
        <v>863875</v>
      </c>
      <c r="S16" s="9">
        <f>+'24-03-343'!AC38</f>
        <v>0</v>
      </c>
      <c r="T16" s="9">
        <f>+'24-03-343'!AD38</f>
        <v>0</v>
      </c>
      <c r="U16" s="9">
        <f>+'24-03-343'!AE38</f>
        <v>0</v>
      </c>
      <c r="V16" s="9">
        <f>+'24-03-343'!AF38</f>
        <v>0</v>
      </c>
      <c r="W16" s="9">
        <f>+'24-03-343'!AG38</f>
        <v>2421235</v>
      </c>
      <c r="X16" s="11">
        <f>+'24-03-343'!AH38</f>
        <v>0.71783430161886908</v>
      </c>
      <c r="Y16" s="11">
        <f>+'24-03-343'!AI38</f>
        <v>4.5709888260270594E-2</v>
      </c>
    </row>
    <row r="17" spans="1:25" s="12" customFormat="1" ht="26.25" customHeight="1">
      <c r="A17" s="10" t="s">
        <v>17</v>
      </c>
      <c r="B17" s="9">
        <f>+'24-03-343'!I42</f>
        <v>46068596</v>
      </c>
      <c r="C17" s="9">
        <f>+'24-03-343'!J42</f>
        <v>3311098</v>
      </c>
      <c r="D17" s="9">
        <f>+'24-03-343'!L42</f>
        <v>0</v>
      </c>
      <c r="E17" s="9">
        <f>+'24-03-343'!M42</f>
        <v>0</v>
      </c>
      <c r="F17" s="9">
        <f>+'24-03-343'!N42</f>
        <v>0</v>
      </c>
      <c r="G17" s="9">
        <f>+'24-03-343'!Q42</f>
        <v>0</v>
      </c>
      <c r="H17" s="9">
        <f>+'24-03-343'!R42</f>
        <v>519120</v>
      </c>
      <c r="I17" s="9">
        <f>+'24-03-343'!S42</f>
        <v>259560</v>
      </c>
      <c r="J17" s="9">
        <f>+'24-03-343'!T42</f>
        <v>778680</v>
      </c>
      <c r="K17" s="9">
        <f>+'24-03-343'!U42</f>
        <v>259560</v>
      </c>
      <c r="L17" s="9">
        <f>+'24-03-343'!V42</f>
        <v>259560</v>
      </c>
      <c r="M17" s="9">
        <f>+'24-03-343'!W42</f>
        <v>155736</v>
      </c>
      <c r="N17" s="9">
        <f>+'24-03-343'!X42</f>
        <v>674856</v>
      </c>
      <c r="O17" s="9">
        <f>+'24-03-343'!Y42</f>
        <v>259560</v>
      </c>
      <c r="P17" s="9">
        <f>+'24-03-343'!Z42</f>
        <v>250908</v>
      </c>
      <c r="Q17" s="9">
        <f>+'24-03-343'!AA42</f>
        <v>455938</v>
      </c>
      <c r="R17" s="9">
        <f>+'24-03-343'!AB42</f>
        <v>955906</v>
      </c>
      <c r="S17" s="9">
        <f>+'24-03-343'!AC42</f>
        <v>0</v>
      </c>
      <c r="T17" s="9">
        <f>+'24-03-343'!AD42</f>
        <v>0</v>
      </c>
      <c r="U17" s="9">
        <f>+'24-03-343'!AE42</f>
        <v>0</v>
      </c>
      <c r="V17" s="9">
        <f>+'24-03-343'!AF42</f>
        <v>0</v>
      </c>
      <c r="W17" s="9">
        <f>+'24-03-343'!AG42</f>
        <v>2419942</v>
      </c>
      <c r="X17" s="11">
        <f>+'24-03-343'!AH42</f>
        <v>5.2529102471453655E-2</v>
      </c>
      <c r="Y17" s="11">
        <f>+'24-03-343'!AI42</f>
        <v>4.5685478037586498E-2</v>
      </c>
    </row>
    <row r="18" spans="1:25" s="12" customFormat="1" ht="26.25" customHeight="1">
      <c r="A18" s="43" t="s">
        <v>68</v>
      </c>
      <c r="B18" s="9">
        <f>+'24-03-343'!I45</f>
        <v>3216720</v>
      </c>
      <c r="C18" s="9">
        <f>+'24-03-343'!J45</f>
        <v>3114720</v>
      </c>
      <c r="D18" s="9">
        <f>+'24-03-343'!L45</f>
        <v>0</v>
      </c>
      <c r="E18" s="9">
        <f>+'24-03-343'!M45</f>
        <v>0</v>
      </c>
      <c r="F18" s="9">
        <f>+'24-03-343'!N45</f>
        <v>0</v>
      </c>
      <c r="G18" s="9">
        <f>+'24-03-343'!Q45</f>
        <v>0</v>
      </c>
      <c r="H18" s="9">
        <f>+'24-03-343'!R45</f>
        <v>0</v>
      </c>
      <c r="I18" s="9">
        <f>+'24-03-343'!S45</f>
        <v>259560</v>
      </c>
      <c r="J18" s="9">
        <f>+'24-03-343'!T45</f>
        <v>259560</v>
      </c>
      <c r="K18" s="9">
        <f>+'24-03-343'!U45</f>
        <v>259560</v>
      </c>
      <c r="L18" s="9">
        <f>+'24-03-343'!V45</f>
        <v>259560</v>
      </c>
      <c r="M18" s="9">
        <f>+'24-03-343'!W45</f>
        <v>259560</v>
      </c>
      <c r="N18" s="9">
        <f>+'24-03-343'!X45</f>
        <v>778680</v>
      </c>
      <c r="O18" s="9">
        <f>+'24-03-343'!Y45</f>
        <v>259560</v>
      </c>
      <c r="P18" s="9">
        <f>+'24-03-343'!Z45</f>
        <v>259560</v>
      </c>
      <c r="Q18" s="9">
        <f>+'24-03-343'!AA45</f>
        <v>259560</v>
      </c>
      <c r="R18" s="9">
        <f>+'24-03-343'!AB45</f>
        <v>778680</v>
      </c>
      <c r="S18" s="9">
        <f>+'24-03-343'!AC45</f>
        <v>0</v>
      </c>
      <c r="T18" s="9">
        <f>+'24-03-343'!AD45</f>
        <v>0</v>
      </c>
      <c r="U18" s="9">
        <f>+'24-03-343'!AE45</f>
        <v>0</v>
      </c>
      <c r="V18" s="9">
        <f>+'24-03-343'!AF45</f>
        <v>0</v>
      </c>
      <c r="W18" s="9">
        <f>+'24-03-343'!AG45</f>
        <v>1816920</v>
      </c>
      <c r="X18" s="11">
        <f>+'24-03-343'!AH45</f>
        <v>0.56483623069462063</v>
      </c>
      <c r="Y18" s="11">
        <f>+'24-03-343'!AI45</f>
        <v>3.4301176952196234E-2</v>
      </c>
    </row>
    <row r="19" spans="1:25" s="12" customFormat="1" ht="26.25" customHeight="1">
      <c r="A19" s="10" t="s">
        <v>18</v>
      </c>
      <c r="B19" s="9">
        <f>+'24-03-343'!I48</f>
        <v>7216720</v>
      </c>
      <c r="C19" s="9">
        <f>+'24-03-343'!J48</f>
        <v>3114720</v>
      </c>
      <c r="D19" s="9">
        <f>+'24-03-343'!L48</f>
        <v>0</v>
      </c>
      <c r="E19" s="9">
        <f>+'24-03-343'!M48</f>
        <v>0</v>
      </c>
      <c r="F19" s="9">
        <f>+'24-03-343'!N48</f>
        <v>0</v>
      </c>
      <c r="G19" s="9">
        <f>+'24-03-343'!Q48</f>
        <v>0</v>
      </c>
      <c r="H19" s="9">
        <f>+'24-03-343'!R48</f>
        <v>0</v>
      </c>
      <c r="I19" s="9">
        <f>+'24-03-343'!S48</f>
        <v>259560</v>
      </c>
      <c r="J19" s="9">
        <f>+'24-03-343'!T48</f>
        <v>259560</v>
      </c>
      <c r="K19" s="9">
        <f>+'24-03-343'!U48</f>
        <v>259560</v>
      </c>
      <c r="L19" s="9">
        <f>+'24-03-343'!V48</f>
        <v>259560</v>
      </c>
      <c r="M19" s="9">
        <f>+'24-03-343'!W48</f>
        <v>259560</v>
      </c>
      <c r="N19" s="9">
        <f>+'24-03-343'!X48</f>
        <v>778680</v>
      </c>
      <c r="O19" s="9">
        <f>+'24-03-343'!Y48</f>
        <v>259560</v>
      </c>
      <c r="P19" s="9">
        <f>+'24-03-343'!Z48</f>
        <v>259560</v>
      </c>
      <c r="Q19" s="9">
        <f>+'24-03-343'!AA48</f>
        <v>259560</v>
      </c>
      <c r="R19" s="9">
        <f>+'24-03-343'!AB48</f>
        <v>778680</v>
      </c>
      <c r="S19" s="9">
        <f>+'24-03-343'!AC48</f>
        <v>0</v>
      </c>
      <c r="T19" s="9">
        <f>+'24-03-343'!AD48</f>
        <v>0</v>
      </c>
      <c r="U19" s="9">
        <f>+'24-03-343'!AE48</f>
        <v>0</v>
      </c>
      <c r="V19" s="9">
        <f>+'24-03-343'!AF48</f>
        <v>0</v>
      </c>
      <c r="W19" s="9">
        <f>+'24-03-343'!AG48</f>
        <v>1816920</v>
      </c>
      <c r="X19" s="11">
        <f>+'24-03-343'!AH48</f>
        <v>0.25176534492123848</v>
      </c>
      <c r="Y19" s="11">
        <f>+'24-03-343'!AI48</f>
        <v>3.4301176952196234E-2</v>
      </c>
    </row>
    <row r="20" spans="1:25" s="12" customFormat="1" ht="26.25" customHeight="1">
      <c r="A20" s="15" t="s">
        <v>71</v>
      </c>
      <c r="B20" s="9">
        <f>+'24-03-343'!I51</f>
        <v>3216720</v>
      </c>
      <c r="C20" s="9">
        <f>+'24-03-343'!J51</f>
        <v>1747704</v>
      </c>
      <c r="D20" s="9">
        <f>+'24-03-343'!L51</f>
        <v>0</v>
      </c>
      <c r="E20" s="9">
        <f>+'24-03-343'!M51</f>
        <v>0</v>
      </c>
      <c r="F20" s="9">
        <f>+'24-03-343'!N51</f>
        <v>0</v>
      </c>
      <c r="G20" s="9">
        <f>+'24-03-343'!Q51</f>
        <v>0</v>
      </c>
      <c r="H20" s="9">
        <f>+'24-03-343'!R51</f>
        <v>0</v>
      </c>
      <c r="I20" s="9">
        <f>+'24-03-343'!S51</f>
        <v>0</v>
      </c>
      <c r="J20" s="9">
        <f>+'24-03-343'!T51</f>
        <v>0</v>
      </c>
      <c r="K20" s="9">
        <f>+'24-03-343'!U51</f>
        <v>0</v>
      </c>
      <c r="L20" s="9">
        <f>+'24-03-343'!V51</f>
        <v>0</v>
      </c>
      <c r="M20" s="9">
        <f>+'24-03-343'!W51</f>
        <v>0</v>
      </c>
      <c r="N20" s="9">
        <f>+'24-03-343'!X51</f>
        <v>0</v>
      </c>
      <c r="O20" s="9">
        <f>+'24-03-343'!Y51</f>
        <v>449904</v>
      </c>
      <c r="P20" s="9">
        <f>+'24-03-343'!Z51</f>
        <v>259560</v>
      </c>
      <c r="Q20" s="9">
        <f>+'24-03-343'!AA51</f>
        <v>259560</v>
      </c>
      <c r="R20" s="9">
        <f>+'24-03-343'!AB51</f>
        <v>969024</v>
      </c>
      <c r="S20" s="9">
        <f>+'24-03-343'!AC51</f>
        <v>0</v>
      </c>
      <c r="T20" s="9">
        <f>+'24-03-343'!AD51</f>
        <v>0</v>
      </c>
      <c r="U20" s="9">
        <f>+'24-03-343'!AE51</f>
        <v>0</v>
      </c>
      <c r="V20" s="9">
        <f>+'24-03-343'!AF51</f>
        <v>0</v>
      </c>
      <c r="W20" s="9">
        <f>+'24-03-343'!AG51</f>
        <v>969024</v>
      </c>
      <c r="X20" s="11">
        <f>+'24-03-343'!AH51</f>
        <v>0.30124598970379768</v>
      </c>
      <c r="Y20" s="11">
        <f>+'24-03-343'!AI51</f>
        <v>1.8293961041171324E-2</v>
      </c>
    </row>
    <row r="21" spans="1:25" s="12" customFormat="1" ht="26.25" customHeight="1">
      <c r="A21" s="13" t="s">
        <v>20</v>
      </c>
      <c r="B21" s="9">
        <f>+'24-03-343'!I54</f>
        <v>3507960</v>
      </c>
      <c r="C21" s="9">
        <f>+'24-03-343'!J54</f>
        <v>3387960</v>
      </c>
      <c r="D21" s="9">
        <f>+'24-03-343'!L54</f>
        <v>0</v>
      </c>
      <c r="E21" s="9">
        <f>+'24-03-343'!M54</f>
        <v>0</v>
      </c>
      <c r="F21" s="9">
        <f>+'24-03-343'!N54</f>
        <v>0</v>
      </c>
      <c r="G21" s="9">
        <f>+'24-03-343'!Q54</f>
        <v>0</v>
      </c>
      <c r="H21" s="9">
        <f>+'24-03-343'!R54</f>
        <v>519120</v>
      </c>
      <c r="I21" s="9">
        <f>+'24-03-343'!S54</f>
        <v>259560</v>
      </c>
      <c r="J21" s="9">
        <f>+'24-03-343'!T54</f>
        <v>778680</v>
      </c>
      <c r="K21" s="9">
        <f>+'24-03-343'!U54</f>
        <v>259560</v>
      </c>
      <c r="L21" s="9">
        <f>+'24-03-343'!V54</f>
        <v>259560</v>
      </c>
      <c r="M21" s="9">
        <f>+'24-03-343'!W54</f>
        <v>259560</v>
      </c>
      <c r="N21" s="9">
        <f>+'24-03-343'!X54</f>
        <v>778680</v>
      </c>
      <c r="O21" s="9">
        <f>+'24-03-343'!Y54</f>
        <v>259560</v>
      </c>
      <c r="P21" s="9">
        <f>+'24-03-343'!Z54</f>
        <v>233604</v>
      </c>
      <c r="Q21" s="9">
        <f>+'24-03-343'!AA54</f>
        <v>259560</v>
      </c>
      <c r="R21" s="9">
        <f>+'24-03-343'!AB54</f>
        <v>752724</v>
      </c>
      <c r="S21" s="9">
        <f>+'24-03-343'!AC54</f>
        <v>0</v>
      </c>
      <c r="T21" s="9">
        <f>+'24-03-343'!AD54</f>
        <v>0</v>
      </c>
      <c r="U21" s="9">
        <f>+'24-03-343'!AE54</f>
        <v>0</v>
      </c>
      <c r="V21" s="9">
        <f>+'24-03-343'!AF54</f>
        <v>0</v>
      </c>
      <c r="W21" s="9">
        <f>+'24-03-343'!AG54</f>
        <v>2310084</v>
      </c>
      <c r="X21" s="11">
        <f>+'24-03-343'!AH54</f>
        <v>0.65852632299114011</v>
      </c>
      <c r="Y21" s="11">
        <f>+'24-03-343'!AI54</f>
        <v>4.3611496410649493E-2</v>
      </c>
    </row>
    <row r="22" spans="1:25" s="12" customFormat="1" ht="26.25" customHeight="1">
      <c r="A22" s="13" t="s">
        <v>19</v>
      </c>
      <c r="B22" s="9">
        <f>+'24-03-343'!I58</f>
        <v>12688560</v>
      </c>
      <c r="C22" s="9">
        <f>+'24-03-343'!J58</f>
        <v>11937244</v>
      </c>
      <c r="D22" s="9">
        <f>+'24-03-343'!L58</f>
        <v>0</v>
      </c>
      <c r="E22" s="9">
        <f>+'24-03-343'!M58</f>
        <v>0</v>
      </c>
      <c r="F22" s="9">
        <f>+'24-03-343'!N58</f>
        <v>0</v>
      </c>
      <c r="G22" s="9">
        <f>+'24-03-343'!Q58</f>
        <v>0</v>
      </c>
      <c r="H22" s="9">
        <f>+'24-03-343'!R58</f>
        <v>1038240</v>
      </c>
      <c r="I22" s="9">
        <f>+'24-03-343'!S58</f>
        <v>519120</v>
      </c>
      <c r="J22" s="9">
        <f>+'24-03-343'!T58</f>
        <v>1557360</v>
      </c>
      <c r="K22" s="9">
        <f>+'24-03-343'!U58</f>
        <v>1531404</v>
      </c>
      <c r="L22" s="9">
        <f>+'24-03-343'!V58</f>
        <v>1557360</v>
      </c>
      <c r="M22" s="9">
        <f>+'24-03-343'!W58</f>
        <v>1046190</v>
      </c>
      <c r="N22" s="9">
        <f>+'24-03-343'!X58</f>
        <v>4134954</v>
      </c>
      <c r="O22" s="9">
        <f>+'24-03-343'!Y58</f>
        <v>794170</v>
      </c>
      <c r="P22" s="9">
        <f>+'24-03-343'!Z58</f>
        <v>519120</v>
      </c>
      <c r="Q22" s="9">
        <f>+'24-03-343'!AA58</f>
        <v>1557360</v>
      </c>
      <c r="R22" s="9">
        <f>+'24-03-343'!AB58</f>
        <v>2870650</v>
      </c>
      <c r="S22" s="9">
        <f>+'24-03-343'!AC58</f>
        <v>0</v>
      </c>
      <c r="T22" s="9">
        <f>+'24-03-343'!AD58</f>
        <v>0</v>
      </c>
      <c r="U22" s="9">
        <f>+'24-03-343'!AE58</f>
        <v>0</v>
      </c>
      <c r="V22" s="9">
        <f>+'24-03-343'!AF58</f>
        <v>0</v>
      </c>
      <c r="W22" s="9">
        <f>+'24-03-343'!AG58</f>
        <v>8562964</v>
      </c>
      <c r="X22" s="11">
        <f>+'24-03-343'!AH58</f>
        <v>0.67485703657467833</v>
      </c>
      <c r="Y22" s="11">
        <f>+'24-03-343'!AI58</f>
        <v>0.16165804955599919</v>
      </c>
    </row>
    <row r="23" spans="1:25" s="12" customFormat="1" ht="26.25" customHeight="1">
      <c r="A23" s="14" t="s">
        <v>49</v>
      </c>
      <c r="B23" s="9">
        <f>+'24-03-343'!I62</f>
        <v>3477978156</v>
      </c>
      <c r="C23" s="9">
        <f>+'24-03-343'!J62</f>
        <v>31808054</v>
      </c>
      <c r="D23" s="9">
        <f>+'24-03-343'!L62</f>
        <v>0</v>
      </c>
      <c r="E23" s="9">
        <f>+'24-03-343'!M62</f>
        <v>0</v>
      </c>
      <c r="F23" s="9">
        <f>+'24-03-343'!N62</f>
        <v>0</v>
      </c>
      <c r="G23" s="9">
        <f>+'24-03-343'!Q62</f>
        <v>0</v>
      </c>
      <c r="H23" s="9">
        <f>+'24-03-343'!R62</f>
        <v>0</v>
      </c>
      <c r="I23" s="9">
        <f>+'24-03-343'!S62</f>
        <v>2822213</v>
      </c>
      <c r="J23" s="9">
        <f>+'24-03-343'!T62</f>
        <v>2829580</v>
      </c>
      <c r="K23" s="9">
        <f>+'24-03-343'!U62</f>
        <v>1251806</v>
      </c>
      <c r="L23" s="9">
        <f>+'24-03-343'!V62</f>
        <v>2862931</v>
      </c>
      <c r="M23" s="9">
        <f>+'24-03-343'!W62</f>
        <v>1397277</v>
      </c>
      <c r="N23" s="9">
        <f>+'24-03-343'!X62</f>
        <v>5512014</v>
      </c>
      <c r="O23" s="9">
        <f>+'24-03-343'!Y62</f>
        <v>1408098</v>
      </c>
      <c r="P23" s="9">
        <f>+'24-03-343'!Z62</f>
        <v>1222222</v>
      </c>
      <c r="Q23" s="9">
        <f>+'24-03-343'!AA62</f>
        <v>285185</v>
      </c>
      <c r="R23" s="9">
        <f>+'24-03-343'!AB62</f>
        <v>3525709</v>
      </c>
      <c r="S23" s="9">
        <f>+'24-03-343'!AC62</f>
        <v>0</v>
      </c>
      <c r="T23" s="9">
        <f>+'24-03-343'!AD62</f>
        <v>0</v>
      </c>
      <c r="U23" s="9">
        <f>+'24-03-343'!AE62</f>
        <v>0</v>
      </c>
      <c r="V23" s="9">
        <f>+'24-03-343'!AF62</f>
        <v>0</v>
      </c>
      <c r="W23" s="9">
        <f>+'24-03-343'!AG62</f>
        <v>11867303</v>
      </c>
      <c r="X23" s="11">
        <f>+'24-03-343'!AH62</f>
        <v>3.4121269506903712E-3</v>
      </c>
      <c r="Y23" s="11">
        <f>+'24-03-343'!AI62</f>
        <v>0.22403983672827049</v>
      </c>
    </row>
    <row r="24" spans="1:25" ht="36" customHeight="1">
      <c r="A24" s="66" t="str">
        <f>"TOTAL ASIG."&amp;" "&amp;$A$5</f>
        <v>TOTAL ASIG. 24-03-343 PROGRAMA DE APOYO A PERSONAS EN SITUACION DE CALLE</v>
      </c>
      <c r="B24" s="67">
        <f t="shared" ref="B24:W24" si="0">SUM(B8:B23)</f>
        <v>3729424000</v>
      </c>
      <c r="C24" s="67">
        <f t="shared" si="0"/>
        <v>93307391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8823565</v>
      </c>
      <c r="I24" s="70">
        <f t="shared" si="0"/>
        <v>5354899</v>
      </c>
      <c r="J24" s="67">
        <f t="shared" si="0"/>
        <v>14185831</v>
      </c>
      <c r="K24" s="70">
        <f t="shared" si="0"/>
        <v>7390495</v>
      </c>
      <c r="L24" s="70">
        <f t="shared" si="0"/>
        <v>5973185</v>
      </c>
      <c r="M24" s="70">
        <f t="shared" si="0"/>
        <v>6662183</v>
      </c>
      <c r="N24" s="67">
        <f t="shared" si="0"/>
        <v>20097547</v>
      </c>
      <c r="O24" s="70">
        <f t="shared" si="0"/>
        <v>5909243</v>
      </c>
      <c r="P24" s="70">
        <f t="shared" si="0"/>
        <v>6512758</v>
      </c>
      <c r="Q24" s="70">
        <f t="shared" si="0"/>
        <v>5654028</v>
      </c>
      <c r="R24" s="67">
        <f t="shared" si="0"/>
        <v>18675733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52969611</v>
      </c>
      <c r="X24" s="68">
        <f>IF(ISERROR(W24/B24),0,W24/B24)</f>
        <v>1.4203161399722853E-2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29" scale="77" fitToHeight="8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16"/>
  <sheetViews>
    <sheetView topLeftCell="J191" workbookViewId="0">
      <selection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85546875" style="3" customWidth="1"/>
    <col min="4" max="4" width="26" style="2" customWidth="1"/>
    <col min="5" max="5" width="28.14062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hidden="1" customWidth="1"/>
    <col min="12" max="13" width="10.42578125" style="3" hidden="1" customWidth="1"/>
    <col min="14" max="14" width="12.28515625" style="3" hidden="1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customWidth="1" outlineLevel="1"/>
    <col min="28" max="28" width="12.140625" style="6" customWidth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98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81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9" t="s">
        <v>6</v>
      </c>
      <c r="H7" s="79" t="s">
        <v>7</v>
      </c>
      <c r="I7" s="192"/>
      <c r="J7" s="192"/>
      <c r="K7" s="181"/>
      <c r="L7" s="80" t="s">
        <v>11</v>
      </c>
      <c r="M7" s="80" t="s">
        <v>22</v>
      </c>
      <c r="N7" s="84" t="s">
        <v>75</v>
      </c>
      <c r="O7" s="181"/>
      <c r="P7" s="183"/>
      <c r="Q7" s="80" t="s">
        <v>35</v>
      </c>
      <c r="R7" s="80" t="s">
        <v>36</v>
      </c>
      <c r="S7" s="80" t="s">
        <v>37</v>
      </c>
      <c r="T7" s="200"/>
      <c r="U7" s="80" t="s">
        <v>38</v>
      </c>
      <c r="V7" s="80" t="s">
        <v>39</v>
      </c>
      <c r="W7" s="80" t="s">
        <v>40</v>
      </c>
      <c r="X7" s="189"/>
      <c r="Y7" s="80" t="s">
        <v>41</v>
      </c>
      <c r="Z7" s="80" t="s">
        <v>42</v>
      </c>
      <c r="AA7" s="80" t="s">
        <v>43</v>
      </c>
      <c r="AB7" s="200"/>
      <c r="AC7" s="80" t="s">
        <v>44</v>
      </c>
      <c r="AD7" s="80" t="s">
        <v>45</v>
      </c>
      <c r="AE7" s="80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08">
        <v>28800000</v>
      </c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30" customHeight="1" outlineLevel="1">
      <c r="A9" s="16">
        <v>1</v>
      </c>
      <c r="B9" s="114" t="s">
        <v>682</v>
      </c>
      <c r="C9" s="117">
        <v>41883</v>
      </c>
      <c r="D9" s="116" t="s">
        <v>683</v>
      </c>
      <c r="E9" s="116" t="s">
        <v>698</v>
      </c>
      <c r="F9" s="114" t="s">
        <v>692</v>
      </c>
      <c r="G9" s="117">
        <v>41883</v>
      </c>
      <c r="H9" s="117">
        <v>42185</v>
      </c>
      <c r="I9" s="226"/>
      <c r="J9" s="35">
        <v>9600000</v>
      </c>
      <c r="K9" s="172" t="s">
        <v>686</v>
      </c>
      <c r="L9" s="35">
        <v>20</v>
      </c>
      <c r="M9" s="247">
        <v>60</v>
      </c>
      <c r="N9" s="173" t="s">
        <v>687</v>
      </c>
      <c r="O9" s="153" t="s">
        <v>171</v>
      </c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>
        <v>9600000</v>
      </c>
      <c r="AB9" s="40">
        <f>SUM(Y9:AA9)</f>
        <v>9600000</v>
      </c>
      <c r="AC9" s="35"/>
      <c r="AD9" s="35"/>
      <c r="AE9" s="35"/>
      <c r="AF9" s="40">
        <f>SUM(AC9:AE9)</f>
        <v>0</v>
      </c>
      <c r="AG9" s="40">
        <f t="shared" ref="AG9:AG10" si="0">SUM(T9,X9,AB9,AF9)</f>
        <v>9600000</v>
      </c>
      <c r="AH9" s="41">
        <f>IF(ISERROR(AG9/I8),0,AG9/I8)</f>
        <v>0.33333333333333331</v>
      </c>
      <c r="AI9" s="42">
        <f>IF(ISERROR(AG9/$AG$199),"-",AG9/$AG$199)</f>
        <v>4.8299456631112903E-3</v>
      </c>
    </row>
    <row r="10" spans="1:35" ht="30" customHeight="1" outlineLevel="1">
      <c r="A10" s="16">
        <v>2</v>
      </c>
      <c r="B10" s="114" t="s">
        <v>684</v>
      </c>
      <c r="C10" s="117">
        <v>41892</v>
      </c>
      <c r="D10" s="116" t="s">
        <v>222</v>
      </c>
      <c r="E10" s="116" t="s">
        <v>698</v>
      </c>
      <c r="F10" s="114" t="s">
        <v>692</v>
      </c>
      <c r="G10" s="117">
        <v>41892</v>
      </c>
      <c r="H10" s="117">
        <v>42185</v>
      </c>
      <c r="I10" s="226"/>
      <c r="J10" s="35">
        <v>9600000</v>
      </c>
      <c r="K10" s="172" t="s">
        <v>686</v>
      </c>
      <c r="L10" s="35">
        <v>20</v>
      </c>
      <c r="M10" s="248"/>
      <c r="N10" s="173" t="s">
        <v>687</v>
      </c>
      <c r="O10" s="121" t="s">
        <v>171</v>
      </c>
      <c r="P10" s="146"/>
      <c r="Q10" s="35"/>
      <c r="R10" s="35"/>
      <c r="S10" s="35"/>
      <c r="T10" s="40">
        <f t="shared" ref="T10" si="1">SUM(Q10:S10)</f>
        <v>0</v>
      </c>
      <c r="U10" s="35"/>
      <c r="V10" s="35"/>
      <c r="W10" s="35"/>
      <c r="X10" s="40">
        <f t="shared" ref="X10" si="2">SUM(U10:W10)</f>
        <v>0</v>
      </c>
      <c r="Y10" s="35"/>
      <c r="Z10" s="35"/>
      <c r="AA10" s="35">
        <v>9600000</v>
      </c>
      <c r="AB10" s="40">
        <f t="shared" ref="AB10" si="3">SUM(Y10:AA10)</f>
        <v>9600000</v>
      </c>
      <c r="AC10" s="35"/>
      <c r="AD10" s="35"/>
      <c r="AE10" s="35"/>
      <c r="AF10" s="40">
        <f t="shared" ref="AF10" si="4">SUM(AC10:AE10)</f>
        <v>0</v>
      </c>
      <c r="AG10" s="40">
        <f t="shared" si="0"/>
        <v>9600000</v>
      </c>
      <c r="AH10" s="41">
        <f>IF(ISERROR(AG10/I8),0,AG10/I8)</f>
        <v>0.33333333333333331</v>
      </c>
      <c r="AI10" s="42">
        <f>IF(ISERROR(AG10/$AG$199),"-",AG10/$AG$199)</f>
        <v>4.8299456631112903E-3</v>
      </c>
    </row>
    <row r="11" spans="1:35" ht="30" customHeight="1" outlineLevel="1">
      <c r="A11" s="16">
        <v>3</v>
      </c>
      <c r="B11" s="114" t="s">
        <v>685</v>
      </c>
      <c r="C11" s="117">
        <v>41879</v>
      </c>
      <c r="D11" s="116" t="s">
        <v>226</v>
      </c>
      <c r="E11" s="116" t="s">
        <v>698</v>
      </c>
      <c r="F11" s="114" t="s">
        <v>692</v>
      </c>
      <c r="G11" s="117">
        <v>41879</v>
      </c>
      <c r="H11" s="117">
        <v>42185</v>
      </c>
      <c r="I11" s="209"/>
      <c r="J11" s="35">
        <v>9600000</v>
      </c>
      <c r="K11" s="172" t="s">
        <v>686</v>
      </c>
      <c r="L11" s="35">
        <v>20</v>
      </c>
      <c r="M11" s="249"/>
      <c r="N11" s="173" t="s">
        <v>687</v>
      </c>
      <c r="O11" s="121" t="s">
        <v>171</v>
      </c>
      <c r="P11" s="148"/>
      <c r="Q11" s="35"/>
      <c r="R11" s="35"/>
      <c r="S11" s="35"/>
      <c r="T11" s="40">
        <f t="shared" ref="T11" si="5">SUM(Q11:S11)</f>
        <v>0</v>
      </c>
      <c r="U11" s="35"/>
      <c r="V11" s="35"/>
      <c r="W11" s="35"/>
      <c r="X11" s="40">
        <f t="shared" ref="X11" si="6">SUM(U11:W11)</f>
        <v>0</v>
      </c>
      <c r="Y11" s="35"/>
      <c r="Z11" s="35">
        <v>9600000</v>
      </c>
      <c r="AA11" s="35"/>
      <c r="AB11" s="40">
        <f t="shared" ref="AB11" si="7">SUM(Y11:AA11)</f>
        <v>9600000</v>
      </c>
      <c r="AC11" s="35"/>
      <c r="AD11" s="35"/>
      <c r="AE11" s="35"/>
      <c r="AF11" s="40">
        <f t="shared" ref="AF11" si="8">SUM(AC11:AE11)</f>
        <v>0</v>
      </c>
      <c r="AG11" s="40">
        <f t="shared" ref="AG11" si="9">SUM(T11,X11,AB11,AF11)</f>
        <v>9600000</v>
      </c>
      <c r="AH11" s="41">
        <f>IF(ISERROR(AG11/I8),0,AG11/I8)</f>
        <v>0.33333333333333331</v>
      </c>
      <c r="AI11" s="42">
        <f>IF(ISERROR(AG11/$AG$199),"-",AG11/$AG$199)</f>
        <v>4.8299456631112903E-3</v>
      </c>
    </row>
    <row r="12" spans="1:35" ht="12.75" customHeight="1">
      <c r="A12" s="205" t="s">
        <v>56</v>
      </c>
      <c r="B12" s="206"/>
      <c r="C12" s="206"/>
      <c r="D12" s="206"/>
      <c r="E12" s="206"/>
      <c r="F12" s="206"/>
      <c r="G12" s="206"/>
      <c r="H12" s="207"/>
      <c r="I12" s="55">
        <f>I8</f>
        <v>28800000</v>
      </c>
      <c r="J12" s="55">
        <f>SUM(J9:J11)</f>
        <v>28800000</v>
      </c>
      <c r="K12" s="77"/>
      <c r="L12" s="55">
        <f>SUM(L9:L11)</f>
        <v>60</v>
      </c>
      <c r="M12" s="55">
        <f>SUM(M9:M10)</f>
        <v>60</v>
      </c>
      <c r="N12" s="55">
        <f>SUM(N9:N10)</f>
        <v>0</v>
      </c>
      <c r="O12" s="57"/>
      <c r="P12" s="78"/>
      <c r="Q12" s="55">
        <f t="shared" ref="Q12:AE12" si="10">SUM(Q9:Q10)</f>
        <v>0</v>
      </c>
      <c r="R12" s="55">
        <f t="shared" si="10"/>
        <v>0</v>
      </c>
      <c r="S12" s="55">
        <f t="shared" si="10"/>
        <v>0</v>
      </c>
      <c r="T12" s="60">
        <f t="shared" si="10"/>
        <v>0</v>
      </c>
      <c r="U12" s="55">
        <f t="shared" si="10"/>
        <v>0</v>
      </c>
      <c r="V12" s="55">
        <f t="shared" si="10"/>
        <v>0</v>
      </c>
      <c r="W12" s="55">
        <f t="shared" si="10"/>
        <v>0</v>
      </c>
      <c r="X12" s="60">
        <f t="shared" si="10"/>
        <v>0</v>
      </c>
      <c r="Y12" s="55">
        <f>SUM(Y9:Y11)</f>
        <v>0</v>
      </c>
      <c r="Z12" s="55">
        <f t="shared" ref="Z12:AA12" si="11">SUM(Z9:Z11)</f>
        <v>9600000</v>
      </c>
      <c r="AA12" s="55">
        <f t="shared" si="11"/>
        <v>19200000</v>
      </c>
      <c r="AB12" s="60">
        <f>SUM(AB9:AB11)</f>
        <v>28800000</v>
      </c>
      <c r="AC12" s="55">
        <f t="shared" si="10"/>
        <v>0</v>
      </c>
      <c r="AD12" s="55">
        <f t="shared" si="10"/>
        <v>0</v>
      </c>
      <c r="AE12" s="55">
        <f t="shared" si="10"/>
        <v>0</v>
      </c>
      <c r="AF12" s="60">
        <f>SUM(AF9:AF11)</f>
        <v>0</v>
      </c>
      <c r="AG12" s="53">
        <f>SUM(AG9:AG11)</f>
        <v>28800000</v>
      </c>
      <c r="AH12" s="54">
        <f>IF(ISERROR(AG12/I12),0,AG12/I12)</f>
        <v>1</v>
      </c>
      <c r="AI12" s="54">
        <f>IF(ISERROR(AG12/$AG$199),0,AG12/$AG$199)</f>
        <v>1.4489836989333871E-2</v>
      </c>
    </row>
    <row r="13" spans="1:35" ht="12.75" customHeight="1">
      <c r="A13" s="36"/>
      <c r="B13" s="202" t="s">
        <v>12</v>
      </c>
      <c r="C13" s="203"/>
      <c r="D13" s="204"/>
      <c r="E13" s="18"/>
      <c r="F13" s="19"/>
      <c r="G13" s="20"/>
      <c r="H13" s="20"/>
      <c r="I13" s="208">
        <v>24000000</v>
      </c>
      <c r="J13" s="22"/>
      <c r="K13" s="23"/>
      <c r="L13" s="24"/>
      <c r="M13" s="24"/>
      <c r="N13" s="24"/>
      <c r="O13" s="19"/>
      <c r="P13" s="25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6"/>
      <c r="AI13" s="26"/>
    </row>
    <row r="14" spans="1:35" ht="12.75" customHeight="1" outlineLevel="1">
      <c r="A14" s="16">
        <v>1</v>
      </c>
      <c r="B14" s="28"/>
      <c r="C14" s="27"/>
      <c r="D14" s="28"/>
      <c r="E14" s="28"/>
      <c r="F14" s="28"/>
      <c r="G14" s="27"/>
      <c r="H14" s="27"/>
      <c r="I14" s="226"/>
      <c r="J14" s="30"/>
      <c r="K14" s="28"/>
      <c r="L14" s="35"/>
      <c r="M14" s="35"/>
      <c r="N14" s="35"/>
      <c r="O14" s="28"/>
      <c r="P14" s="28"/>
      <c r="Q14" s="35"/>
      <c r="R14" s="35"/>
      <c r="S14" s="35"/>
      <c r="T14" s="40">
        <f>SUM(Q14:S14)</f>
        <v>0</v>
      </c>
      <c r="U14" s="35"/>
      <c r="V14" s="35"/>
      <c r="W14" s="35"/>
      <c r="X14" s="40">
        <f>SUM(U14:W14)</f>
        <v>0</v>
      </c>
      <c r="Y14" s="35"/>
      <c r="Z14" s="35"/>
      <c r="AA14" s="35"/>
      <c r="AB14" s="40">
        <f>SUM(Y14:AA14)</f>
        <v>0</v>
      </c>
      <c r="AC14" s="35"/>
      <c r="AD14" s="35"/>
      <c r="AE14" s="35"/>
      <c r="AF14" s="40">
        <f>SUM(AC14:AE14)</f>
        <v>0</v>
      </c>
      <c r="AG14" s="40">
        <f t="shared" ref="AG14" si="12">SUM(T14,X14,AB14,AF14)</f>
        <v>0</v>
      </c>
      <c r="AH14" s="41">
        <f>IF(ISERROR(AG14/I14),0,AG14/I14)</f>
        <v>0</v>
      </c>
      <c r="AI14" s="42">
        <f>IF(ISERROR(AG14/$AG$199),"-",AG14/$AG$199)</f>
        <v>0</v>
      </c>
    </row>
    <row r="15" spans="1:35" ht="12.75" customHeight="1">
      <c r="A15" s="205" t="s">
        <v>55</v>
      </c>
      <c r="B15" s="206"/>
      <c r="C15" s="206"/>
      <c r="D15" s="206"/>
      <c r="E15" s="206"/>
      <c r="F15" s="206"/>
      <c r="G15" s="206"/>
      <c r="H15" s="207"/>
      <c r="I15" s="55">
        <f>I13</f>
        <v>24000000</v>
      </c>
      <c r="J15" s="55">
        <f>SUM(J14:J14)</f>
        <v>0</v>
      </c>
      <c r="K15" s="77"/>
      <c r="L15" s="55">
        <f>SUM(L14:L14)</f>
        <v>0</v>
      </c>
      <c r="M15" s="55">
        <f>SUM(M14:M14)</f>
        <v>0</v>
      </c>
      <c r="N15" s="55">
        <f>SUM(N14:N14)</f>
        <v>0</v>
      </c>
      <c r="O15" s="57"/>
      <c r="P15" s="78"/>
      <c r="Q15" s="55">
        <f t="shared" ref="Q15:AG15" si="13">SUM(Q14:Q14)</f>
        <v>0</v>
      </c>
      <c r="R15" s="55">
        <f t="shared" si="13"/>
        <v>0</v>
      </c>
      <c r="S15" s="55">
        <f t="shared" si="13"/>
        <v>0</v>
      </c>
      <c r="T15" s="60">
        <f t="shared" si="13"/>
        <v>0</v>
      </c>
      <c r="U15" s="55">
        <f t="shared" si="13"/>
        <v>0</v>
      </c>
      <c r="V15" s="55">
        <f t="shared" si="13"/>
        <v>0</v>
      </c>
      <c r="W15" s="55">
        <f t="shared" si="13"/>
        <v>0</v>
      </c>
      <c r="X15" s="60">
        <f t="shared" si="13"/>
        <v>0</v>
      </c>
      <c r="Y15" s="55">
        <f t="shared" si="13"/>
        <v>0</v>
      </c>
      <c r="Z15" s="55">
        <f t="shared" si="13"/>
        <v>0</v>
      </c>
      <c r="AA15" s="55">
        <f t="shared" si="13"/>
        <v>0</v>
      </c>
      <c r="AB15" s="60">
        <f t="shared" si="13"/>
        <v>0</v>
      </c>
      <c r="AC15" s="55">
        <f t="shared" si="13"/>
        <v>0</v>
      </c>
      <c r="AD15" s="55">
        <f t="shared" si="13"/>
        <v>0</v>
      </c>
      <c r="AE15" s="55">
        <f t="shared" si="13"/>
        <v>0</v>
      </c>
      <c r="AF15" s="60">
        <f t="shared" si="13"/>
        <v>0</v>
      </c>
      <c r="AG15" s="53">
        <f t="shared" si="13"/>
        <v>0</v>
      </c>
      <c r="AH15" s="54">
        <f>IF(ISERROR(AG15/I15),0,AG15/I15)</f>
        <v>0</v>
      </c>
      <c r="AI15" s="54">
        <f>IF(ISERROR(AG15/$AG$199),0,AG15/$AG$199)</f>
        <v>0</v>
      </c>
    </row>
    <row r="16" spans="1:35" ht="12.75" customHeight="1">
      <c r="A16" s="36"/>
      <c r="B16" s="202" t="s">
        <v>13</v>
      </c>
      <c r="C16" s="203"/>
      <c r="D16" s="204"/>
      <c r="E16" s="18"/>
      <c r="F16" s="19"/>
      <c r="G16" s="20"/>
      <c r="H16" s="20"/>
      <c r="I16" s="208">
        <v>24000000</v>
      </c>
      <c r="J16" s="22"/>
      <c r="K16" s="23"/>
      <c r="L16" s="24"/>
      <c r="M16" s="24"/>
      <c r="N16" s="24"/>
      <c r="O16" s="19"/>
      <c r="P16" s="25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6"/>
      <c r="AI16" s="26"/>
    </row>
    <row r="17" spans="1:35" ht="30" customHeight="1" outlineLevel="1">
      <c r="A17" s="87">
        <v>1</v>
      </c>
      <c r="B17" s="114" t="s">
        <v>688</v>
      </c>
      <c r="C17" s="115">
        <v>41912</v>
      </c>
      <c r="D17" s="116" t="s">
        <v>691</v>
      </c>
      <c r="E17" s="116" t="s">
        <v>698</v>
      </c>
      <c r="F17" s="114" t="s">
        <v>692</v>
      </c>
      <c r="G17" s="31"/>
      <c r="H17" s="31"/>
      <c r="I17" s="226"/>
      <c r="J17" s="35">
        <v>9600000</v>
      </c>
      <c r="K17" s="39"/>
      <c r="L17" s="35"/>
      <c r="M17" s="35"/>
      <c r="N17" s="35"/>
      <c r="O17" s="121" t="s">
        <v>171</v>
      </c>
      <c r="P17" s="39"/>
      <c r="Q17" s="35"/>
      <c r="R17" s="35"/>
      <c r="S17" s="35"/>
      <c r="T17" s="40">
        <f>SUM(Q17:S17)</f>
        <v>0</v>
      </c>
      <c r="U17" s="35"/>
      <c r="V17" s="35"/>
      <c r="W17" s="35"/>
      <c r="X17" s="40">
        <f>SUM(U17:W17)</f>
        <v>0</v>
      </c>
      <c r="Y17" s="35"/>
      <c r="Z17" s="35"/>
      <c r="AA17" s="35"/>
      <c r="AB17" s="40">
        <f>SUM(Y17:AA17)</f>
        <v>0</v>
      </c>
      <c r="AC17" s="35"/>
      <c r="AD17" s="35"/>
      <c r="AE17" s="35"/>
      <c r="AF17" s="40">
        <f>SUM(AC17:AE17)</f>
        <v>0</v>
      </c>
      <c r="AG17" s="40">
        <f t="shared" ref="AG17" si="14">SUM(T17,X17,AB17,AF17)</f>
        <v>0</v>
      </c>
      <c r="AH17" s="41">
        <f>IF(ISERROR(AG17/I16),0,AG17/I16)</f>
        <v>0</v>
      </c>
      <c r="AI17" s="42">
        <f>IF(ISERROR(AG17/$AG$199),"-",AG17/$AG$199)</f>
        <v>0</v>
      </c>
    </row>
    <row r="18" spans="1:35" ht="30" customHeight="1" outlineLevel="1">
      <c r="A18" s="87">
        <v>2</v>
      </c>
      <c r="B18" s="114" t="s">
        <v>689</v>
      </c>
      <c r="C18" s="115">
        <v>41894</v>
      </c>
      <c r="D18" s="116" t="s">
        <v>246</v>
      </c>
      <c r="E18" s="116" t="s">
        <v>698</v>
      </c>
      <c r="F18" s="114" t="s">
        <v>692</v>
      </c>
      <c r="G18" s="31"/>
      <c r="H18" s="31"/>
      <c r="I18" s="226"/>
      <c r="J18" s="35">
        <v>7200000</v>
      </c>
      <c r="K18" s="39"/>
      <c r="L18" s="35"/>
      <c r="M18" s="35"/>
      <c r="N18" s="35"/>
      <c r="O18" s="121" t="s">
        <v>171</v>
      </c>
      <c r="P18" s="39"/>
      <c r="Q18" s="35"/>
      <c r="R18" s="35"/>
      <c r="S18" s="35"/>
      <c r="T18" s="40">
        <f t="shared" ref="T18:T19" si="15">SUM(Q18:S18)</f>
        <v>0</v>
      </c>
      <c r="U18" s="35"/>
      <c r="V18" s="35"/>
      <c r="W18" s="35"/>
      <c r="X18" s="40">
        <f t="shared" ref="X18:X19" si="16">SUM(U18:W18)</f>
        <v>0</v>
      </c>
      <c r="Y18" s="35"/>
      <c r="Z18" s="35"/>
      <c r="AA18" s="35">
        <v>7200000</v>
      </c>
      <c r="AB18" s="40">
        <f t="shared" ref="AB18:AB19" si="17">SUM(Y18:AA18)</f>
        <v>7200000</v>
      </c>
      <c r="AC18" s="35"/>
      <c r="AD18" s="35"/>
      <c r="AE18" s="35"/>
      <c r="AF18" s="40">
        <f t="shared" ref="AF18:AF19" si="18">SUM(AC18:AE18)</f>
        <v>0</v>
      </c>
      <c r="AG18" s="40">
        <f t="shared" ref="AG18:AG19" si="19">SUM(T18,X18,AB18,AF18)</f>
        <v>7200000</v>
      </c>
      <c r="AH18" s="41">
        <f>IF(ISERROR(AG18/I16),0,AG18/I16)</f>
        <v>0.3</v>
      </c>
      <c r="AI18" s="42">
        <f t="shared" ref="AI18:AI19" si="20">IF(ISERROR(AG18/$AG$199),"-",AG18/$AG$199)</f>
        <v>3.6224592473334677E-3</v>
      </c>
    </row>
    <row r="19" spans="1:35" ht="30" customHeight="1" outlineLevel="1">
      <c r="A19" s="87">
        <v>3</v>
      </c>
      <c r="B19" s="114" t="s">
        <v>690</v>
      </c>
      <c r="C19" s="115">
        <v>41894</v>
      </c>
      <c r="D19" s="116" t="s">
        <v>250</v>
      </c>
      <c r="E19" s="116" t="s">
        <v>698</v>
      </c>
      <c r="F19" s="114" t="s">
        <v>692</v>
      </c>
      <c r="G19" s="31"/>
      <c r="H19" s="31"/>
      <c r="I19" s="209"/>
      <c r="J19" s="35">
        <v>7200000</v>
      </c>
      <c r="K19" s="39"/>
      <c r="L19" s="35"/>
      <c r="M19" s="35"/>
      <c r="N19" s="35"/>
      <c r="O19" s="121" t="s">
        <v>171</v>
      </c>
      <c r="P19" s="39"/>
      <c r="Q19" s="35"/>
      <c r="R19" s="35"/>
      <c r="S19" s="35"/>
      <c r="T19" s="40">
        <f t="shared" si="15"/>
        <v>0</v>
      </c>
      <c r="U19" s="35"/>
      <c r="V19" s="35"/>
      <c r="W19" s="35"/>
      <c r="X19" s="40">
        <f t="shared" si="16"/>
        <v>0</v>
      </c>
      <c r="Y19" s="35"/>
      <c r="Z19" s="35"/>
      <c r="AA19" s="35">
        <v>7200000</v>
      </c>
      <c r="AB19" s="40">
        <f t="shared" si="17"/>
        <v>7200000</v>
      </c>
      <c r="AC19" s="35"/>
      <c r="AD19" s="35"/>
      <c r="AE19" s="35"/>
      <c r="AF19" s="40">
        <f t="shared" si="18"/>
        <v>0</v>
      </c>
      <c r="AG19" s="40">
        <f t="shared" si="19"/>
        <v>7200000</v>
      </c>
      <c r="AH19" s="41">
        <f>IF(ISERROR(AG19/I16),0,AG19/I16)</f>
        <v>0.3</v>
      </c>
      <c r="AI19" s="42">
        <f t="shared" si="20"/>
        <v>3.6224592473334677E-3</v>
      </c>
    </row>
    <row r="20" spans="1:35" ht="12.75" customHeight="1">
      <c r="A20" s="205" t="s">
        <v>57</v>
      </c>
      <c r="B20" s="206"/>
      <c r="C20" s="206"/>
      <c r="D20" s="206"/>
      <c r="E20" s="206"/>
      <c r="F20" s="206"/>
      <c r="G20" s="206"/>
      <c r="H20" s="207"/>
      <c r="I20" s="55">
        <f>I16</f>
        <v>24000000</v>
      </c>
      <c r="J20" s="55">
        <f>SUM(J17:J19)</f>
        <v>24000000</v>
      </c>
      <c r="K20" s="77"/>
      <c r="L20" s="55">
        <f>SUM(L17:L17)</f>
        <v>0</v>
      </c>
      <c r="M20" s="55">
        <f>SUM(M17:M17)</f>
        <v>0</v>
      </c>
      <c r="N20" s="55">
        <f>SUM(N17:N17)</f>
        <v>0</v>
      </c>
      <c r="O20" s="57"/>
      <c r="P20" s="78"/>
      <c r="Q20" s="55">
        <f t="shared" ref="Q20:AE20" si="21">SUM(Q17:Q17)</f>
        <v>0</v>
      </c>
      <c r="R20" s="55">
        <f t="shared" si="21"/>
        <v>0</v>
      </c>
      <c r="S20" s="55">
        <f t="shared" si="21"/>
        <v>0</v>
      </c>
      <c r="T20" s="60">
        <f t="shared" si="21"/>
        <v>0</v>
      </c>
      <c r="U20" s="55">
        <f t="shared" si="21"/>
        <v>0</v>
      </c>
      <c r="V20" s="55">
        <f t="shared" si="21"/>
        <v>0</v>
      </c>
      <c r="W20" s="55">
        <f t="shared" si="21"/>
        <v>0</v>
      </c>
      <c r="X20" s="60">
        <f t="shared" si="21"/>
        <v>0</v>
      </c>
      <c r="Y20" s="55">
        <f>SUM(Y17:Y19)</f>
        <v>0</v>
      </c>
      <c r="Z20" s="55">
        <f t="shared" ref="Z20:AA20" si="22">SUM(Z17:Z19)</f>
        <v>0</v>
      </c>
      <c r="AA20" s="55">
        <f t="shared" si="22"/>
        <v>14400000</v>
      </c>
      <c r="AB20" s="60">
        <f>SUM(AB17:AB19)</f>
        <v>14400000</v>
      </c>
      <c r="AC20" s="55">
        <f t="shared" si="21"/>
        <v>0</v>
      </c>
      <c r="AD20" s="55">
        <f t="shared" si="21"/>
        <v>0</v>
      </c>
      <c r="AE20" s="55">
        <f t="shared" si="21"/>
        <v>0</v>
      </c>
      <c r="AF20" s="60">
        <f>SUM(AF17:AF19)</f>
        <v>0</v>
      </c>
      <c r="AG20" s="53">
        <f>SUM(AG17:AG19)</f>
        <v>14400000</v>
      </c>
      <c r="AH20" s="54">
        <f>IF(ISERROR(AG20/I20),0,AG20/I20)</f>
        <v>0.6</v>
      </c>
      <c r="AI20" s="54">
        <f>IF(ISERROR(AG20/$AG$199),0,AG20/$AG$199)</f>
        <v>7.2449184946669354E-3</v>
      </c>
    </row>
    <row r="21" spans="1:35" ht="12.75" customHeight="1">
      <c r="A21" s="36"/>
      <c r="B21" s="202" t="s">
        <v>14</v>
      </c>
      <c r="C21" s="203"/>
      <c r="D21" s="204"/>
      <c r="E21" s="18"/>
      <c r="F21" s="19"/>
      <c r="G21" s="20"/>
      <c r="H21" s="20"/>
      <c r="I21" s="225">
        <v>129600000</v>
      </c>
      <c r="J21" s="22"/>
      <c r="K21" s="179"/>
      <c r="L21" s="24"/>
      <c r="M21" s="24"/>
      <c r="N21" s="24"/>
      <c r="O21" s="19"/>
      <c r="P21" s="25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6"/>
      <c r="AI21" s="26"/>
    </row>
    <row r="22" spans="1:35" ht="12.75" hidden="1" customHeight="1" outlineLevel="1">
      <c r="A22" s="16">
        <v>1</v>
      </c>
      <c r="B22" s="28"/>
      <c r="C22" s="27"/>
      <c r="D22" s="28"/>
      <c r="E22" s="28"/>
      <c r="F22" s="28"/>
      <c r="G22" s="27"/>
      <c r="H22" s="27"/>
      <c r="I22" s="226"/>
      <c r="J22" s="149"/>
      <c r="K22" s="38"/>
      <c r="L22" s="35"/>
      <c r="M22" s="35"/>
      <c r="N22" s="35"/>
      <c r="O22" s="28"/>
      <c r="P22" s="28"/>
      <c r="Q22" s="35"/>
      <c r="R22" s="35"/>
      <c r="S22" s="35"/>
      <c r="T22" s="40">
        <f>SUM(Q22:S22)</f>
        <v>0</v>
      </c>
      <c r="U22" s="35"/>
      <c r="V22" s="35"/>
      <c r="W22" s="35"/>
      <c r="X22" s="40">
        <f>SUM(U22:W22)</f>
        <v>0</v>
      </c>
      <c r="Y22" s="35"/>
      <c r="Z22" s="35"/>
      <c r="AA22" s="35"/>
      <c r="AB22" s="40">
        <f>SUM(Y22:AA22)</f>
        <v>0</v>
      </c>
      <c r="AC22" s="35"/>
      <c r="AD22" s="35"/>
      <c r="AE22" s="35"/>
      <c r="AF22" s="40">
        <f>SUM(AC22:AE22)</f>
        <v>0</v>
      </c>
      <c r="AG22" s="40">
        <f t="shared" ref="AG22:AG32" si="23">SUM(T22,X22,AB22,AF22)</f>
        <v>0</v>
      </c>
      <c r="AH22" s="41">
        <f>IF(ISERROR(AG22/I22),0,AG22/I22)</f>
        <v>0</v>
      </c>
      <c r="AI22" s="42">
        <f t="shared" ref="AI22:AI32" si="24">IF(ISERROR(AG22/$AG$199),"-",AG22/$AG$199)</f>
        <v>0</v>
      </c>
    </row>
    <row r="23" spans="1:35" ht="12.75" hidden="1" customHeight="1" outlineLevel="1">
      <c r="A23" s="16">
        <v>2</v>
      </c>
      <c r="B23" s="32"/>
      <c r="C23" s="31"/>
      <c r="D23" s="32"/>
      <c r="E23" s="32"/>
      <c r="F23" s="32"/>
      <c r="G23" s="31"/>
      <c r="H23" s="31"/>
      <c r="I23" s="226"/>
      <c r="J23" s="149"/>
      <c r="K23" s="146"/>
      <c r="L23" s="35"/>
      <c r="M23" s="35"/>
      <c r="N23" s="35"/>
      <c r="O23" s="32"/>
      <c r="P23" s="32"/>
      <c r="Q23" s="35"/>
      <c r="R23" s="35"/>
      <c r="S23" s="35"/>
      <c r="T23" s="40">
        <f t="shared" ref="T23:T46" si="25">SUM(Q23:S23)</f>
        <v>0</v>
      </c>
      <c r="U23" s="35"/>
      <c r="V23" s="35"/>
      <c r="W23" s="35"/>
      <c r="X23" s="40">
        <f t="shared" ref="X23:X46" si="26">SUM(U23:W23)</f>
        <v>0</v>
      </c>
      <c r="Y23" s="35"/>
      <c r="Z23" s="35"/>
      <c r="AA23" s="35"/>
      <c r="AB23" s="40">
        <f t="shared" ref="AB23:AB32" si="27">SUM(Y23:AA23)</f>
        <v>0</v>
      </c>
      <c r="AC23" s="35"/>
      <c r="AD23" s="35"/>
      <c r="AE23" s="35"/>
      <c r="AF23" s="40">
        <f t="shared" ref="AF23:AF32" si="28">SUM(AC23:AE23)</f>
        <v>0</v>
      </c>
      <c r="AG23" s="40">
        <f t="shared" si="23"/>
        <v>0</v>
      </c>
      <c r="AH23" s="41">
        <f t="shared" ref="AH23:AH31" si="29">IF(ISERROR(AG23/I23),0,AG23/I23)</f>
        <v>0</v>
      </c>
      <c r="AI23" s="42">
        <f t="shared" si="24"/>
        <v>0</v>
      </c>
    </row>
    <row r="24" spans="1:35" ht="12.75" hidden="1" customHeight="1" outlineLevel="1">
      <c r="A24" s="16">
        <v>3</v>
      </c>
      <c r="B24" s="32"/>
      <c r="C24" s="31"/>
      <c r="D24" s="32"/>
      <c r="E24" s="32"/>
      <c r="F24" s="32"/>
      <c r="G24" s="31"/>
      <c r="H24" s="31"/>
      <c r="I24" s="226"/>
      <c r="J24" s="149"/>
      <c r="K24" s="146"/>
      <c r="L24" s="35"/>
      <c r="M24" s="35"/>
      <c r="N24" s="35"/>
      <c r="O24" s="32"/>
      <c r="P24" s="32"/>
      <c r="Q24" s="35"/>
      <c r="R24" s="35"/>
      <c r="S24" s="35"/>
      <c r="T24" s="40">
        <f t="shared" si="25"/>
        <v>0</v>
      </c>
      <c r="U24" s="35"/>
      <c r="V24" s="35"/>
      <c r="W24" s="35"/>
      <c r="X24" s="40">
        <f t="shared" si="26"/>
        <v>0</v>
      </c>
      <c r="Y24" s="35"/>
      <c r="Z24" s="35"/>
      <c r="AA24" s="35"/>
      <c r="AB24" s="40">
        <f t="shared" si="27"/>
        <v>0</v>
      </c>
      <c r="AC24" s="35"/>
      <c r="AD24" s="35"/>
      <c r="AE24" s="35"/>
      <c r="AF24" s="40">
        <f t="shared" si="28"/>
        <v>0</v>
      </c>
      <c r="AG24" s="40">
        <f t="shared" si="23"/>
        <v>0</v>
      </c>
      <c r="AH24" s="41">
        <f t="shared" si="29"/>
        <v>0</v>
      </c>
      <c r="AI24" s="42">
        <f t="shared" si="24"/>
        <v>0</v>
      </c>
    </row>
    <row r="25" spans="1:35" ht="12.75" hidden="1" customHeight="1" outlineLevel="1">
      <c r="A25" s="16">
        <v>4</v>
      </c>
      <c r="B25" s="32"/>
      <c r="C25" s="31"/>
      <c r="D25" s="32"/>
      <c r="E25" s="32"/>
      <c r="F25" s="32"/>
      <c r="G25" s="31"/>
      <c r="H25" s="31"/>
      <c r="I25" s="226"/>
      <c r="J25" s="149"/>
      <c r="K25" s="146"/>
      <c r="L25" s="35"/>
      <c r="M25" s="35"/>
      <c r="N25" s="35"/>
      <c r="O25" s="32"/>
      <c r="P25" s="32"/>
      <c r="Q25" s="35"/>
      <c r="R25" s="35"/>
      <c r="S25" s="35"/>
      <c r="T25" s="40">
        <f t="shared" si="25"/>
        <v>0</v>
      </c>
      <c r="U25" s="35"/>
      <c r="V25" s="35"/>
      <c r="W25" s="35"/>
      <c r="X25" s="40">
        <f t="shared" si="26"/>
        <v>0</v>
      </c>
      <c r="Y25" s="35"/>
      <c r="Z25" s="35"/>
      <c r="AA25" s="35"/>
      <c r="AB25" s="40">
        <f t="shared" si="27"/>
        <v>0</v>
      </c>
      <c r="AC25" s="35"/>
      <c r="AD25" s="35"/>
      <c r="AE25" s="35"/>
      <c r="AF25" s="40">
        <f t="shared" si="28"/>
        <v>0</v>
      </c>
      <c r="AG25" s="40">
        <f t="shared" si="23"/>
        <v>0</v>
      </c>
      <c r="AH25" s="41">
        <f t="shared" si="29"/>
        <v>0</v>
      </c>
      <c r="AI25" s="42">
        <f t="shared" si="24"/>
        <v>0</v>
      </c>
    </row>
    <row r="26" spans="1:35" ht="12.75" hidden="1" customHeight="1" outlineLevel="1">
      <c r="A26" s="16">
        <v>5</v>
      </c>
      <c r="B26" s="32"/>
      <c r="C26" s="31"/>
      <c r="D26" s="32"/>
      <c r="E26" s="32"/>
      <c r="F26" s="32"/>
      <c r="G26" s="31"/>
      <c r="H26" s="31"/>
      <c r="I26" s="226"/>
      <c r="J26" s="149"/>
      <c r="K26" s="146"/>
      <c r="L26" s="35"/>
      <c r="M26" s="35"/>
      <c r="N26" s="35"/>
      <c r="O26" s="32"/>
      <c r="P26" s="32"/>
      <c r="Q26" s="35"/>
      <c r="R26" s="35"/>
      <c r="S26" s="35"/>
      <c r="T26" s="40">
        <f t="shared" si="25"/>
        <v>0</v>
      </c>
      <c r="U26" s="35"/>
      <c r="V26" s="35"/>
      <c r="W26" s="35"/>
      <c r="X26" s="40">
        <f t="shared" si="26"/>
        <v>0</v>
      </c>
      <c r="Y26" s="35"/>
      <c r="Z26" s="35"/>
      <c r="AA26" s="35"/>
      <c r="AB26" s="40">
        <f t="shared" si="27"/>
        <v>0</v>
      </c>
      <c r="AC26" s="35"/>
      <c r="AD26" s="35"/>
      <c r="AE26" s="35"/>
      <c r="AF26" s="40">
        <f t="shared" si="28"/>
        <v>0</v>
      </c>
      <c r="AG26" s="40">
        <f t="shared" si="23"/>
        <v>0</v>
      </c>
      <c r="AH26" s="41">
        <f t="shared" si="29"/>
        <v>0</v>
      </c>
      <c r="AI26" s="42">
        <f t="shared" si="24"/>
        <v>0</v>
      </c>
    </row>
    <row r="27" spans="1:35" ht="12.75" hidden="1" customHeight="1" outlineLevel="1">
      <c r="A27" s="16">
        <v>6</v>
      </c>
      <c r="B27" s="32"/>
      <c r="C27" s="31"/>
      <c r="D27" s="32"/>
      <c r="E27" s="32"/>
      <c r="F27" s="32"/>
      <c r="G27" s="31"/>
      <c r="H27" s="31"/>
      <c r="I27" s="226"/>
      <c r="J27" s="149"/>
      <c r="K27" s="146"/>
      <c r="L27" s="35"/>
      <c r="M27" s="35"/>
      <c r="N27" s="35"/>
      <c r="O27" s="32"/>
      <c r="P27" s="32"/>
      <c r="Q27" s="35"/>
      <c r="R27" s="35"/>
      <c r="S27" s="35"/>
      <c r="T27" s="40">
        <f t="shared" si="25"/>
        <v>0</v>
      </c>
      <c r="U27" s="35"/>
      <c r="V27" s="35"/>
      <c r="W27" s="35"/>
      <c r="X27" s="40">
        <f t="shared" si="26"/>
        <v>0</v>
      </c>
      <c r="Y27" s="35"/>
      <c r="Z27" s="35"/>
      <c r="AA27" s="35"/>
      <c r="AB27" s="40">
        <f t="shared" si="27"/>
        <v>0</v>
      </c>
      <c r="AC27" s="35"/>
      <c r="AD27" s="35"/>
      <c r="AE27" s="35"/>
      <c r="AF27" s="40">
        <f t="shared" si="28"/>
        <v>0</v>
      </c>
      <c r="AG27" s="40">
        <f t="shared" si="23"/>
        <v>0</v>
      </c>
      <c r="AH27" s="41">
        <f t="shared" si="29"/>
        <v>0</v>
      </c>
      <c r="AI27" s="42">
        <f t="shared" si="24"/>
        <v>0</v>
      </c>
    </row>
    <row r="28" spans="1:35" ht="12.75" hidden="1" customHeight="1" outlineLevel="1">
      <c r="A28" s="16">
        <v>7</v>
      </c>
      <c r="B28" s="32"/>
      <c r="C28" s="31"/>
      <c r="D28" s="32"/>
      <c r="E28" s="32"/>
      <c r="F28" s="32"/>
      <c r="G28" s="31"/>
      <c r="H28" s="31"/>
      <c r="I28" s="226"/>
      <c r="J28" s="149"/>
      <c r="K28" s="146"/>
      <c r="L28" s="35"/>
      <c r="M28" s="35"/>
      <c r="N28" s="35"/>
      <c r="O28" s="32"/>
      <c r="P28" s="32"/>
      <c r="Q28" s="35"/>
      <c r="R28" s="35"/>
      <c r="S28" s="35"/>
      <c r="T28" s="40">
        <f t="shared" si="25"/>
        <v>0</v>
      </c>
      <c r="U28" s="35"/>
      <c r="V28" s="35"/>
      <c r="W28" s="35"/>
      <c r="X28" s="40">
        <f t="shared" si="26"/>
        <v>0</v>
      </c>
      <c r="Y28" s="35"/>
      <c r="Z28" s="35"/>
      <c r="AA28" s="35"/>
      <c r="AB28" s="40">
        <f t="shared" si="27"/>
        <v>0</v>
      </c>
      <c r="AC28" s="35"/>
      <c r="AD28" s="35"/>
      <c r="AE28" s="35"/>
      <c r="AF28" s="40">
        <f t="shared" si="28"/>
        <v>0</v>
      </c>
      <c r="AG28" s="40">
        <f t="shared" si="23"/>
        <v>0</v>
      </c>
      <c r="AH28" s="41">
        <f t="shared" si="29"/>
        <v>0</v>
      </c>
      <c r="AI28" s="42">
        <f t="shared" si="24"/>
        <v>0</v>
      </c>
    </row>
    <row r="29" spans="1:35" ht="12.75" hidden="1" customHeight="1" outlineLevel="1">
      <c r="A29" s="16">
        <v>8</v>
      </c>
      <c r="B29" s="32"/>
      <c r="C29" s="31"/>
      <c r="D29" s="32"/>
      <c r="E29" s="32"/>
      <c r="F29" s="32"/>
      <c r="G29" s="31"/>
      <c r="H29" s="31"/>
      <c r="I29" s="226"/>
      <c r="J29" s="149"/>
      <c r="K29" s="146"/>
      <c r="L29" s="35"/>
      <c r="M29" s="35"/>
      <c r="N29" s="35"/>
      <c r="O29" s="32"/>
      <c r="P29" s="32"/>
      <c r="Q29" s="35"/>
      <c r="R29" s="35"/>
      <c r="S29" s="35"/>
      <c r="T29" s="40">
        <f t="shared" si="25"/>
        <v>0</v>
      </c>
      <c r="U29" s="35"/>
      <c r="V29" s="35"/>
      <c r="W29" s="35"/>
      <c r="X29" s="40">
        <f t="shared" si="26"/>
        <v>0</v>
      </c>
      <c r="Y29" s="35"/>
      <c r="Z29" s="35"/>
      <c r="AA29" s="35"/>
      <c r="AB29" s="40">
        <f t="shared" si="27"/>
        <v>0</v>
      </c>
      <c r="AC29" s="35"/>
      <c r="AD29" s="35"/>
      <c r="AE29" s="35"/>
      <c r="AF29" s="40">
        <f t="shared" si="28"/>
        <v>0</v>
      </c>
      <c r="AG29" s="40">
        <f t="shared" si="23"/>
        <v>0</v>
      </c>
      <c r="AH29" s="41">
        <f t="shared" si="29"/>
        <v>0</v>
      </c>
      <c r="AI29" s="42">
        <f t="shared" si="24"/>
        <v>0</v>
      </c>
    </row>
    <row r="30" spans="1:35" ht="12.75" hidden="1" customHeight="1" outlineLevel="1">
      <c r="A30" s="16">
        <v>9</v>
      </c>
      <c r="B30" s="32"/>
      <c r="C30" s="31"/>
      <c r="D30" s="32"/>
      <c r="E30" s="32"/>
      <c r="F30" s="32"/>
      <c r="G30" s="31"/>
      <c r="H30" s="31"/>
      <c r="I30" s="226"/>
      <c r="J30" s="149"/>
      <c r="K30" s="146"/>
      <c r="L30" s="35"/>
      <c r="M30" s="35"/>
      <c r="N30" s="35"/>
      <c r="O30" s="32"/>
      <c r="P30" s="32"/>
      <c r="Q30" s="35"/>
      <c r="R30" s="35"/>
      <c r="S30" s="35"/>
      <c r="T30" s="40">
        <f t="shared" si="25"/>
        <v>0</v>
      </c>
      <c r="U30" s="35"/>
      <c r="V30" s="35"/>
      <c r="W30" s="35"/>
      <c r="X30" s="40">
        <f t="shared" si="26"/>
        <v>0</v>
      </c>
      <c r="Y30" s="35"/>
      <c r="Z30" s="35"/>
      <c r="AA30" s="35"/>
      <c r="AB30" s="40">
        <f t="shared" si="27"/>
        <v>0</v>
      </c>
      <c r="AC30" s="35"/>
      <c r="AD30" s="35"/>
      <c r="AE30" s="35"/>
      <c r="AF30" s="40">
        <f t="shared" si="28"/>
        <v>0</v>
      </c>
      <c r="AG30" s="40">
        <f t="shared" si="23"/>
        <v>0</v>
      </c>
      <c r="AH30" s="41">
        <f t="shared" si="29"/>
        <v>0</v>
      </c>
      <c r="AI30" s="42">
        <f t="shared" si="24"/>
        <v>0</v>
      </c>
    </row>
    <row r="31" spans="1:35" ht="12.75" hidden="1" customHeight="1" outlineLevel="1">
      <c r="A31" s="16">
        <v>10</v>
      </c>
      <c r="B31" s="32"/>
      <c r="C31" s="31"/>
      <c r="D31" s="32"/>
      <c r="E31" s="32"/>
      <c r="F31" s="32"/>
      <c r="G31" s="31"/>
      <c r="H31" s="31"/>
      <c r="I31" s="226"/>
      <c r="J31" s="149"/>
      <c r="K31" s="180"/>
      <c r="L31" s="35"/>
      <c r="M31" s="35"/>
      <c r="N31" s="35"/>
      <c r="O31" s="135"/>
      <c r="P31" s="135"/>
      <c r="Q31" s="35"/>
      <c r="R31" s="35"/>
      <c r="S31" s="35"/>
      <c r="T31" s="40">
        <f t="shared" si="25"/>
        <v>0</v>
      </c>
      <c r="U31" s="35"/>
      <c r="V31" s="35"/>
      <c r="W31" s="35"/>
      <c r="X31" s="40">
        <f t="shared" si="26"/>
        <v>0</v>
      </c>
      <c r="Y31" s="35"/>
      <c r="Z31" s="35"/>
      <c r="AA31" s="35"/>
      <c r="AB31" s="40">
        <f t="shared" si="27"/>
        <v>0</v>
      </c>
      <c r="AC31" s="35"/>
      <c r="AD31" s="35"/>
      <c r="AE31" s="35"/>
      <c r="AF31" s="40">
        <f t="shared" si="28"/>
        <v>0</v>
      </c>
      <c r="AG31" s="40">
        <f t="shared" si="23"/>
        <v>0</v>
      </c>
      <c r="AH31" s="41">
        <f t="shared" si="29"/>
        <v>0</v>
      </c>
      <c r="AI31" s="42">
        <f t="shared" si="24"/>
        <v>0</v>
      </c>
    </row>
    <row r="32" spans="1:35" ht="30" customHeight="1" outlineLevel="1">
      <c r="A32" s="16">
        <v>1</v>
      </c>
      <c r="B32" s="114" t="s">
        <v>465</v>
      </c>
      <c r="C32" s="115">
        <v>41880</v>
      </c>
      <c r="D32" s="116" t="s">
        <v>792</v>
      </c>
      <c r="E32" s="116" t="s">
        <v>698</v>
      </c>
      <c r="F32" s="176" t="s">
        <v>692</v>
      </c>
      <c r="G32" s="31"/>
      <c r="H32" s="31"/>
      <c r="I32" s="226"/>
      <c r="J32" s="35">
        <v>9600000</v>
      </c>
      <c r="K32" s="39"/>
      <c r="L32" s="35"/>
      <c r="M32" s="35"/>
      <c r="N32" s="35"/>
      <c r="O32" s="121" t="s">
        <v>171</v>
      </c>
      <c r="P32" s="39"/>
      <c r="Q32" s="35"/>
      <c r="R32" s="35"/>
      <c r="S32" s="35"/>
      <c r="T32" s="40">
        <f t="shared" si="25"/>
        <v>0</v>
      </c>
      <c r="U32" s="35"/>
      <c r="V32" s="35"/>
      <c r="W32" s="35"/>
      <c r="X32" s="40">
        <f t="shared" si="26"/>
        <v>0</v>
      </c>
      <c r="Y32" s="35"/>
      <c r="Z32" s="35"/>
      <c r="AA32" s="35">
        <v>9600000</v>
      </c>
      <c r="AB32" s="40">
        <f t="shared" si="27"/>
        <v>9600000</v>
      </c>
      <c r="AC32" s="35"/>
      <c r="AD32" s="35"/>
      <c r="AE32" s="35"/>
      <c r="AF32" s="40">
        <f t="shared" si="28"/>
        <v>0</v>
      </c>
      <c r="AG32" s="40">
        <f t="shared" si="23"/>
        <v>9600000</v>
      </c>
      <c r="AH32" s="41">
        <f>IF(ISERROR(AG32/$I$21),0,AG32/$I$21)</f>
        <v>7.407407407407407E-2</v>
      </c>
      <c r="AI32" s="42">
        <f t="shared" si="24"/>
        <v>4.8299456631112903E-3</v>
      </c>
    </row>
    <row r="33" spans="1:35" ht="30" customHeight="1" outlineLevel="1">
      <c r="A33" s="16">
        <v>2</v>
      </c>
      <c r="B33" s="114" t="s">
        <v>807</v>
      </c>
      <c r="C33" s="115">
        <v>41879</v>
      </c>
      <c r="D33" s="116" t="s">
        <v>793</v>
      </c>
      <c r="E33" s="116" t="s">
        <v>698</v>
      </c>
      <c r="F33" s="176" t="s">
        <v>692</v>
      </c>
      <c r="G33" s="31"/>
      <c r="H33" s="31"/>
      <c r="I33" s="226"/>
      <c r="J33" s="35">
        <v>6240000</v>
      </c>
      <c r="K33" s="39"/>
      <c r="L33" s="35"/>
      <c r="M33" s="35"/>
      <c r="N33" s="35"/>
      <c r="O33" s="121" t="s">
        <v>171</v>
      </c>
      <c r="P33" s="39"/>
      <c r="Q33" s="35"/>
      <c r="R33" s="35"/>
      <c r="S33" s="35"/>
      <c r="T33" s="40">
        <f t="shared" si="25"/>
        <v>0</v>
      </c>
      <c r="U33" s="35"/>
      <c r="V33" s="35"/>
      <c r="W33" s="35"/>
      <c r="X33" s="40">
        <f t="shared" si="26"/>
        <v>0</v>
      </c>
      <c r="Y33" s="35"/>
      <c r="Z33" s="35">
        <v>6240000</v>
      </c>
      <c r="AA33" s="35"/>
      <c r="AB33" s="40">
        <f t="shared" ref="AB33:AB46" si="30">SUM(Y33:AA33)</f>
        <v>6240000</v>
      </c>
      <c r="AC33" s="35"/>
      <c r="AD33" s="35"/>
      <c r="AE33" s="35"/>
      <c r="AF33" s="40">
        <f t="shared" ref="AF33:AF46" si="31">SUM(AC33:AE33)</f>
        <v>0</v>
      </c>
      <c r="AG33" s="40">
        <f t="shared" ref="AG33:AG46" si="32">SUM(T33,X33,AB33,AF33)</f>
        <v>6240000</v>
      </c>
      <c r="AH33" s="41">
        <f t="shared" ref="AH33:AH46" si="33">IF(ISERROR(AG33/$I$21),0,AG33/$I$21)</f>
        <v>4.8148148148148148E-2</v>
      </c>
      <c r="AI33" s="42">
        <f t="shared" ref="AI33:AI46" si="34">IF(ISERROR(AG33/$AG$199),"-",AG33/$AG$199)</f>
        <v>3.1394646810223386E-3</v>
      </c>
    </row>
    <row r="34" spans="1:35" ht="30" customHeight="1" outlineLevel="1">
      <c r="A34" s="16">
        <v>3</v>
      </c>
      <c r="B34" s="114" t="s">
        <v>465</v>
      </c>
      <c r="C34" s="115">
        <v>41882</v>
      </c>
      <c r="D34" s="116" t="s">
        <v>794</v>
      </c>
      <c r="E34" s="116" t="s">
        <v>698</v>
      </c>
      <c r="F34" s="176" t="s">
        <v>692</v>
      </c>
      <c r="G34" s="31"/>
      <c r="H34" s="31"/>
      <c r="I34" s="226"/>
      <c r="J34" s="35">
        <v>9600000</v>
      </c>
      <c r="K34" s="39"/>
      <c r="L34" s="35"/>
      <c r="M34" s="35"/>
      <c r="N34" s="35"/>
      <c r="O34" s="121" t="s">
        <v>171</v>
      </c>
      <c r="P34" s="39"/>
      <c r="Q34" s="35"/>
      <c r="R34" s="35"/>
      <c r="S34" s="35"/>
      <c r="T34" s="40">
        <f t="shared" si="25"/>
        <v>0</v>
      </c>
      <c r="U34" s="35"/>
      <c r="V34" s="35"/>
      <c r="W34" s="35"/>
      <c r="X34" s="40">
        <f t="shared" si="26"/>
        <v>0</v>
      </c>
      <c r="Y34" s="35"/>
      <c r="Z34" s="35"/>
      <c r="AA34" s="35">
        <v>9600000</v>
      </c>
      <c r="AB34" s="40">
        <f t="shared" si="30"/>
        <v>9600000</v>
      </c>
      <c r="AC34" s="35"/>
      <c r="AD34" s="35"/>
      <c r="AE34" s="35"/>
      <c r="AF34" s="40">
        <f t="shared" si="31"/>
        <v>0</v>
      </c>
      <c r="AG34" s="40">
        <f t="shared" si="32"/>
        <v>9600000</v>
      </c>
      <c r="AH34" s="41">
        <f t="shared" si="33"/>
        <v>7.407407407407407E-2</v>
      </c>
      <c r="AI34" s="42">
        <f t="shared" si="34"/>
        <v>4.8299456631112903E-3</v>
      </c>
    </row>
    <row r="35" spans="1:35" ht="30" customHeight="1" outlineLevel="1">
      <c r="A35" s="16">
        <v>4</v>
      </c>
      <c r="B35" s="114" t="s">
        <v>465</v>
      </c>
      <c r="C35" s="115">
        <v>41890</v>
      </c>
      <c r="D35" s="116" t="s">
        <v>795</v>
      </c>
      <c r="E35" s="116" t="s">
        <v>698</v>
      </c>
      <c r="F35" s="176" t="s">
        <v>692</v>
      </c>
      <c r="G35" s="31"/>
      <c r="H35" s="31"/>
      <c r="I35" s="226"/>
      <c r="J35" s="35">
        <v>9600000</v>
      </c>
      <c r="K35" s="39"/>
      <c r="L35" s="35"/>
      <c r="M35" s="35"/>
      <c r="N35" s="35"/>
      <c r="O35" s="121" t="s">
        <v>171</v>
      </c>
      <c r="P35" s="39"/>
      <c r="Q35" s="35"/>
      <c r="R35" s="35"/>
      <c r="S35" s="35"/>
      <c r="T35" s="40">
        <f t="shared" si="25"/>
        <v>0</v>
      </c>
      <c r="U35" s="35"/>
      <c r="V35" s="35"/>
      <c r="W35" s="35"/>
      <c r="X35" s="40">
        <f t="shared" si="26"/>
        <v>0</v>
      </c>
      <c r="Y35" s="35"/>
      <c r="Z35" s="35"/>
      <c r="AA35" s="35">
        <v>9600000</v>
      </c>
      <c r="AB35" s="40">
        <f t="shared" si="30"/>
        <v>9600000</v>
      </c>
      <c r="AC35" s="35"/>
      <c r="AD35" s="35"/>
      <c r="AE35" s="35"/>
      <c r="AF35" s="40">
        <f t="shared" si="31"/>
        <v>0</v>
      </c>
      <c r="AG35" s="40">
        <f t="shared" si="32"/>
        <v>9600000</v>
      </c>
      <c r="AH35" s="41">
        <f t="shared" si="33"/>
        <v>7.407407407407407E-2</v>
      </c>
      <c r="AI35" s="42">
        <f t="shared" si="34"/>
        <v>4.8299456631112903E-3</v>
      </c>
    </row>
    <row r="36" spans="1:35" ht="30" customHeight="1" outlineLevel="1">
      <c r="A36" s="16">
        <v>5</v>
      </c>
      <c r="B36" s="114" t="s">
        <v>465</v>
      </c>
      <c r="C36" s="115">
        <v>41882</v>
      </c>
      <c r="D36" s="116" t="s">
        <v>796</v>
      </c>
      <c r="E36" s="116" t="s">
        <v>698</v>
      </c>
      <c r="F36" s="176" t="s">
        <v>692</v>
      </c>
      <c r="G36" s="31"/>
      <c r="H36" s="31"/>
      <c r="I36" s="226"/>
      <c r="J36" s="35">
        <v>9600000</v>
      </c>
      <c r="K36" s="39"/>
      <c r="L36" s="35"/>
      <c r="M36" s="35"/>
      <c r="N36" s="35"/>
      <c r="O36" s="121" t="s">
        <v>171</v>
      </c>
      <c r="P36" s="39"/>
      <c r="Q36" s="35"/>
      <c r="R36" s="35"/>
      <c r="S36" s="35"/>
      <c r="T36" s="40">
        <f t="shared" si="25"/>
        <v>0</v>
      </c>
      <c r="U36" s="35"/>
      <c r="V36" s="35"/>
      <c r="W36" s="35"/>
      <c r="X36" s="40">
        <f t="shared" si="26"/>
        <v>0</v>
      </c>
      <c r="Y36" s="35"/>
      <c r="Z36" s="35"/>
      <c r="AA36" s="35">
        <v>9600000</v>
      </c>
      <c r="AB36" s="40">
        <f t="shared" si="30"/>
        <v>9600000</v>
      </c>
      <c r="AC36" s="35"/>
      <c r="AD36" s="35"/>
      <c r="AE36" s="35"/>
      <c r="AF36" s="40">
        <f t="shared" si="31"/>
        <v>0</v>
      </c>
      <c r="AG36" s="40">
        <f t="shared" si="32"/>
        <v>9600000</v>
      </c>
      <c r="AH36" s="41">
        <f t="shared" si="33"/>
        <v>7.407407407407407E-2</v>
      </c>
      <c r="AI36" s="42">
        <f t="shared" si="34"/>
        <v>4.8299456631112903E-3</v>
      </c>
    </row>
    <row r="37" spans="1:35" ht="30" customHeight="1" outlineLevel="1">
      <c r="A37" s="16">
        <v>6</v>
      </c>
      <c r="B37" s="114" t="s">
        <v>808</v>
      </c>
      <c r="C37" s="115">
        <v>41880</v>
      </c>
      <c r="D37" s="116" t="s">
        <v>797</v>
      </c>
      <c r="E37" s="116" t="s">
        <v>698</v>
      </c>
      <c r="F37" s="176" t="s">
        <v>692</v>
      </c>
      <c r="G37" s="31"/>
      <c r="H37" s="31"/>
      <c r="I37" s="226"/>
      <c r="J37" s="35">
        <v>4800000</v>
      </c>
      <c r="K37" s="39"/>
      <c r="L37" s="35"/>
      <c r="M37" s="35"/>
      <c r="N37" s="35"/>
      <c r="O37" s="121" t="s">
        <v>171</v>
      </c>
      <c r="P37" s="39"/>
      <c r="Q37" s="35"/>
      <c r="R37" s="35"/>
      <c r="S37" s="35"/>
      <c r="T37" s="40">
        <f t="shared" si="25"/>
        <v>0</v>
      </c>
      <c r="U37" s="35"/>
      <c r="V37" s="35"/>
      <c r="W37" s="35"/>
      <c r="X37" s="40">
        <f t="shared" si="26"/>
        <v>0</v>
      </c>
      <c r="Y37" s="35"/>
      <c r="Z37" s="35">
        <v>4800000</v>
      </c>
      <c r="AA37" s="35"/>
      <c r="AB37" s="40">
        <f t="shared" si="30"/>
        <v>4800000</v>
      </c>
      <c r="AC37" s="35"/>
      <c r="AD37" s="35"/>
      <c r="AE37" s="35"/>
      <c r="AF37" s="40">
        <f t="shared" si="31"/>
        <v>0</v>
      </c>
      <c r="AG37" s="40">
        <f t="shared" si="32"/>
        <v>4800000</v>
      </c>
      <c r="AH37" s="41">
        <f t="shared" si="33"/>
        <v>3.7037037037037035E-2</v>
      </c>
      <c r="AI37" s="42">
        <f t="shared" si="34"/>
        <v>2.4149728315556451E-3</v>
      </c>
    </row>
    <row r="38" spans="1:35" ht="30" customHeight="1" outlineLevel="1">
      <c r="A38" s="16">
        <v>7</v>
      </c>
      <c r="B38" s="114" t="s">
        <v>465</v>
      </c>
      <c r="C38" s="115">
        <v>41879</v>
      </c>
      <c r="D38" s="116" t="s">
        <v>798</v>
      </c>
      <c r="E38" s="116" t="s">
        <v>698</v>
      </c>
      <c r="F38" s="176" t="s">
        <v>692</v>
      </c>
      <c r="G38" s="31"/>
      <c r="H38" s="31"/>
      <c r="I38" s="226"/>
      <c r="J38" s="35">
        <v>9600000</v>
      </c>
      <c r="K38" s="39"/>
      <c r="L38" s="35"/>
      <c r="M38" s="35"/>
      <c r="N38" s="35"/>
      <c r="O38" s="121" t="s">
        <v>171</v>
      </c>
      <c r="P38" s="39"/>
      <c r="Q38" s="35"/>
      <c r="R38" s="35"/>
      <c r="S38" s="35"/>
      <c r="T38" s="40">
        <f t="shared" si="25"/>
        <v>0</v>
      </c>
      <c r="U38" s="35"/>
      <c r="V38" s="35"/>
      <c r="W38" s="35"/>
      <c r="X38" s="40">
        <f t="shared" si="26"/>
        <v>0</v>
      </c>
      <c r="Y38" s="35"/>
      <c r="Z38" s="35"/>
      <c r="AA38" s="35">
        <v>9600000</v>
      </c>
      <c r="AB38" s="40">
        <f t="shared" si="30"/>
        <v>9600000</v>
      </c>
      <c r="AC38" s="35"/>
      <c r="AD38" s="35"/>
      <c r="AE38" s="35"/>
      <c r="AF38" s="40">
        <f t="shared" si="31"/>
        <v>0</v>
      </c>
      <c r="AG38" s="40">
        <f t="shared" si="32"/>
        <v>9600000</v>
      </c>
      <c r="AH38" s="41">
        <f t="shared" si="33"/>
        <v>7.407407407407407E-2</v>
      </c>
      <c r="AI38" s="42">
        <f t="shared" si="34"/>
        <v>4.8299456631112903E-3</v>
      </c>
    </row>
    <row r="39" spans="1:35" ht="30" customHeight="1" outlineLevel="1">
      <c r="A39" s="16">
        <v>8</v>
      </c>
      <c r="B39" s="114" t="s">
        <v>682</v>
      </c>
      <c r="C39" s="115">
        <v>41879</v>
      </c>
      <c r="D39" s="116" t="s">
        <v>799</v>
      </c>
      <c r="E39" s="116" t="s">
        <v>698</v>
      </c>
      <c r="F39" s="176" t="s">
        <v>692</v>
      </c>
      <c r="G39" s="31"/>
      <c r="H39" s="31"/>
      <c r="I39" s="226"/>
      <c r="J39" s="35">
        <v>9600000</v>
      </c>
      <c r="K39" s="39"/>
      <c r="L39" s="35"/>
      <c r="M39" s="35"/>
      <c r="N39" s="35"/>
      <c r="O39" s="121" t="s">
        <v>171</v>
      </c>
      <c r="P39" s="39"/>
      <c r="Q39" s="35"/>
      <c r="R39" s="35"/>
      <c r="S39" s="35"/>
      <c r="T39" s="40">
        <f t="shared" si="25"/>
        <v>0</v>
      </c>
      <c r="U39" s="35"/>
      <c r="V39" s="35"/>
      <c r="W39" s="35"/>
      <c r="X39" s="40">
        <f t="shared" si="26"/>
        <v>0</v>
      </c>
      <c r="Y39" s="35"/>
      <c r="Z39" s="35">
        <v>9600000</v>
      </c>
      <c r="AA39" s="35"/>
      <c r="AB39" s="40">
        <f t="shared" si="30"/>
        <v>9600000</v>
      </c>
      <c r="AC39" s="35"/>
      <c r="AD39" s="35"/>
      <c r="AE39" s="35"/>
      <c r="AF39" s="40">
        <f t="shared" si="31"/>
        <v>0</v>
      </c>
      <c r="AG39" s="40">
        <f t="shared" si="32"/>
        <v>9600000</v>
      </c>
      <c r="AH39" s="41">
        <f t="shared" si="33"/>
        <v>7.407407407407407E-2</v>
      </c>
      <c r="AI39" s="42">
        <f t="shared" si="34"/>
        <v>4.8299456631112903E-3</v>
      </c>
    </row>
    <row r="40" spans="1:35" ht="30" customHeight="1" outlineLevel="1">
      <c r="A40" s="16">
        <v>9</v>
      </c>
      <c r="B40" s="114" t="s">
        <v>465</v>
      </c>
      <c r="C40" s="115">
        <v>41912</v>
      </c>
      <c r="D40" s="116" t="s">
        <v>800</v>
      </c>
      <c r="E40" s="116" t="s">
        <v>698</v>
      </c>
      <c r="F40" s="176" t="s">
        <v>692</v>
      </c>
      <c r="G40" s="31"/>
      <c r="H40" s="31"/>
      <c r="I40" s="226"/>
      <c r="J40" s="35">
        <v>8640000</v>
      </c>
      <c r="K40" s="39"/>
      <c r="L40" s="35"/>
      <c r="M40" s="35"/>
      <c r="N40" s="35"/>
      <c r="O40" s="121" t="s">
        <v>171</v>
      </c>
      <c r="P40" s="39"/>
      <c r="Q40" s="35"/>
      <c r="R40" s="35"/>
      <c r="S40" s="35"/>
      <c r="T40" s="40">
        <f t="shared" si="25"/>
        <v>0</v>
      </c>
      <c r="U40" s="35"/>
      <c r="V40" s="35"/>
      <c r="W40" s="35"/>
      <c r="X40" s="40">
        <f t="shared" si="26"/>
        <v>0</v>
      </c>
      <c r="Y40" s="35"/>
      <c r="Z40" s="35"/>
      <c r="AA40" s="35">
        <v>8640000</v>
      </c>
      <c r="AB40" s="40">
        <f t="shared" si="30"/>
        <v>8640000</v>
      </c>
      <c r="AC40" s="35"/>
      <c r="AD40" s="35"/>
      <c r="AE40" s="35"/>
      <c r="AF40" s="40">
        <f t="shared" si="31"/>
        <v>0</v>
      </c>
      <c r="AG40" s="40">
        <f t="shared" si="32"/>
        <v>8640000</v>
      </c>
      <c r="AH40" s="41">
        <f t="shared" si="33"/>
        <v>6.6666666666666666E-2</v>
      </c>
      <c r="AI40" s="42">
        <f t="shared" si="34"/>
        <v>4.3469510968001607E-3</v>
      </c>
    </row>
    <row r="41" spans="1:35" ht="30" customHeight="1" outlineLevel="1">
      <c r="A41" s="16">
        <v>10</v>
      </c>
      <c r="B41" s="114" t="s">
        <v>465</v>
      </c>
      <c r="C41" s="115">
        <v>41880</v>
      </c>
      <c r="D41" s="116" t="s">
        <v>801</v>
      </c>
      <c r="E41" s="116" t="s">
        <v>698</v>
      </c>
      <c r="F41" s="176" t="s">
        <v>692</v>
      </c>
      <c r="G41" s="31"/>
      <c r="H41" s="31"/>
      <c r="I41" s="226"/>
      <c r="J41" s="35">
        <v>6720000</v>
      </c>
      <c r="K41" s="39"/>
      <c r="L41" s="35"/>
      <c r="M41" s="35"/>
      <c r="N41" s="35"/>
      <c r="O41" s="121" t="s">
        <v>171</v>
      </c>
      <c r="P41" s="39"/>
      <c r="Q41" s="35"/>
      <c r="R41" s="35"/>
      <c r="S41" s="35"/>
      <c r="T41" s="40">
        <f t="shared" si="25"/>
        <v>0</v>
      </c>
      <c r="U41" s="35"/>
      <c r="V41" s="35"/>
      <c r="W41" s="35"/>
      <c r="X41" s="40">
        <f t="shared" si="26"/>
        <v>0</v>
      </c>
      <c r="Y41" s="35"/>
      <c r="Z41" s="35"/>
      <c r="AA41" s="35">
        <v>6720000</v>
      </c>
      <c r="AB41" s="40">
        <f t="shared" si="30"/>
        <v>6720000</v>
      </c>
      <c r="AC41" s="35"/>
      <c r="AD41" s="35"/>
      <c r="AE41" s="35"/>
      <c r="AF41" s="40">
        <f t="shared" si="31"/>
        <v>0</v>
      </c>
      <c r="AG41" s="40">
        <f t="shared" si="32"/>
        <v>6720000</v>
      </c>
      <c r="AH41" s="41">
        <f t="shared" si="33"/>
        <v>5.185185185185185E-2</v>
      </c>
      <c r="AI41" s="42">
        <f t="shared" si="34"/>
        <v>3.3809619641779029E-3</v>
      </c>
    </row>
    <row r="42" spans="1:35" ht="30" customHeight="1" outlineLevel="1">
      <c r="A42" s="16">
        <v>11</v>
      </c>
      <c r="B42" s="114" t="s">
        <v>465</v>
      </c>
      <c r="C42" s="115">
        <v>41882</v>
      </c>
      <c r="D42" s="116" t="s">
        <v>802</v>
      </c>
      <c r="E42" s="116" t="s">
        <v>698</v>
      </c>
      <c r="F42" s="176" t="s">
        <v>692</v>
      </c>
      <c r="G42" s="31"/>
      <c r="H42" s="31"/>
      <c r="I42" s="226"/>
      <c r="J42" s="35">
        <v>8640000</v>
      </c>
      <c r="K42" s="39"/>
      <c r="L42" s="35"/>
      <c r="M42" s="35"/>
      <c r="N42" s="35"/>
      <c r="O42" s="121" t="s">
        <v>171</v>
      </c>
      <c r="P42" s="39"/>
      <c r="Q42" s="35"/>
      <c r="R42" s="35"/>
      <c r="S42" s="35"/>
      <c r="T42" s="40">
        <f t="shared" si="25"/>
        <v>0</v>
      </c>
      <c r="U42" s="35"/>
      <c r="V42" s="35"/>
      <c r="W42" s="35"/>
      <c r="X42" s="40">
        <f t="shared" si="26"/>
        <v>0</v>
      </c>
      <c r="Y42" s="35"/>
      <c r="Z42" s="35"/>
      <c r="AA42" s="35">
        <v>8640000</v>
      </c>
      <c r="AB42" s="40">
        <f t="shared" si="30"/>
        <v>8640000</v>
      </c>
      <c r="AC42" s="35"/>
      <c r="AD42" s="35"/>
      <c r="AE42" s="35"/>
      <c r="AF42" s="40">
        <f t="shared" si="31"/>
        <v>0</v>
      </c>
      <c r="AG42" s="40">
        <f t="shared" si="32"/>
        <v>8640000</v>
      </c>
      <c r="AH42" s="41">
        <f t="shared" si="33"/>
        <v>6.6666666666666666E-2</v>
      </c>
      <c r="AI42" s="42">
        <f t="shared" si="34"/>
        <v>4.3469510968001607E-3</v>
      </c>
    </row>
    <row r="43" spans="1:35" ht="30" customHeight="1" outlineLevel="1">
      <c r="A43" s="16">
        <v>12</v>
      </c>
      <c r="B43" s="114" t="s">
        <v>465</v>
      </c>
      <c r="C43" s="115">
        <v>41880</v>
      </c>
      <c r="D43" s="116" t="s">
        <v>803</v>
      </c>
      <c r="E43" s="116" t="s">
        <v>698</v>
      </c>
      <c r="F43" s="176" t="s">
        <v>692</v>
      </c>
      <c r="G43" s="31"/>
      <c r="H43" s="31"/>
      <c r="I43" s="226"/>
      <c r="J43" s="35">
        <v>9600000</v>
      </c>
      <c r="K43" s="39"/>
      <c r="L43" s="35"/>
      <c r="M43" s="35"/>
      <c r="N43" s="35"/>
      <c r="O43" s="121" t="s">
        <v>171</v>
      </c>
      <c r="P43" s="39"/>
      <c r="Q43" s="35"/>
      <c r="R43" s="35"/>
      <c r="S43" s="35"/>
      <c r="T43" s="40">
        <f t="shared" si="25"/>
        <v>0</v>
      </c>
      <c r="U43" s="35"/>
      <c r="V43" s="35"/>
      <c r="W43" s="35"/>
      <c r="X43" s="40">
        <f t="shared" si="26"/>
        <v>0</v>
      </c>
      <c r="Y43" s="35"/>
      <c r="Z43" s="35"/>
      <c r="AA43" s="35">
        <v>9600000</v>
      </c>
      <c r="AB43" s="40">
        <f t="shared" si="30"/>
        <v>9600000</v>
      </c>
      <c r="AC43" s="35"/>
      <c r="AD43" s="35"/>
      <c r="AE43" s="35"/>
      <c r="AF43" s="40">
        <f t="shared" si="31"/>
        <v>0</v>
      </c>
      <c r="AG43" s="40">
        <f t="shared" si="32"/>
        <v>9600000</v>
      </c>
      <c r="AH43" s="41">
        <f t="shared" si="33"/>
        <v>7.407407407407407E-2</v>
      </c>
      <c r="AI43" s="42">
        <f t="shared" si="34"/>
        <v>4.8299456631112903E-3</v>
      </c>
    </row>
    <row r="44" spans="1:35" ht="30" customHeight="1" outlineLevel="1">
      <c r="A44" s="16">
        <v>13</v>
      </c>
      <c r="B44" s="114" t="s">
        <v>465</v>
      </c>
      <c r="C44" s="115">
        <v>41890</v>
      </c>
      <c r="D44" s="116" t="s">
        <v>804</v>
      </c>
      <c r="E44" s="116" t="s">
        <v>698</v>
      </c>
      <c r="F44" s="176" t="s">
        <v>692</v>
      </c>
      <c r="G44" s="31"/>
      <c r="H44" s="31"/>
      <c r="I44" s="226"/>
      <c r="J44" s="35">
        <v>9600000</v>
      </c>
      <c r="K44" s="39"/>
      <c r="L44" s="35"/>
      <c r="M44" s="35"/>
      <c r="N44" s="35"/>
      <c r="O44" s="121" t="s">
        <v>171</v>
      </c>
      <c r="P44" s="39"/>
      <c r="Q44" s="35"/>
      <c r="R44" s="35"/>
      <c r="S44" s="35"/>
      <c r="T44" s="40">
        <f t="shared" si="25"/>
        <v>0</v>
      </c>
      <c r="U44" s="35"/>
      <c r="V44" s="35"/>
      <c r="W44" s="35"/>
      <c r="X44" s="40">
        <f t="shared" si="26"/>
        <v>0</v>
      </c>
      <c r="Y44" s="35"/>
      <c r="Z44" s="35"/>
      <c r="AA44" s="35">
        <v>9600000</v>
      </c>
      <c r="AB44" s="40">
        <f t="shared" si="30"/>
        <v>9600000</v>
      </c>
      <c r="AC44" s="35"/>
      <c r="AD44" s="35"/>
      <c r="AE44" s="35"/>
      <c r="AF44" s="40">
        <f t="shared" si="31"/>
        <v>0</v>
      </c>
      <c r="AG44" s="40">
        <f t="shared" si="32"/>
        <v>9600000</v>
      </c>
      <c r="AH44" s="41">
        <f t="shared" si="33"/>
        <v>7.407407407407407E-2</v>
      </c>
      <c r="AI44" s="42">
        <f t="shared" si="34"/>
        <v>4.8299456631112903E-3</v>
      </c>
    </row>
    <row r="45" spans="1:35" ht="30" customHeight="1" outlineLevel="1">
      <c r="A45" s="16">
        <v>14</v>
      </c>
      <c r="B45" s="114" t="s">
        <v>465</v>
      </c>
      <c r="C45" s="115">
        <v>41880</v>
      </c>
      <c r="D45" s="116" t="s">
        <v>805</v>
      </c>
      <c r="E45" s="116" t="s">
        <v>698</v>
      </c>
      <c r="F45" s="176" t="s">
        <v>692</v>
      </c>
      <c r="G45" s="31"/>
      <c r="H45" s="31"/>
      <c r="I45" s="226"/>
      <c r="J45" s="35">
        <v>9120000</v>
      </c>
      <c r="K45" s="39"/>
      <c r="L45" s="35"/>
      <c r="M45" s="35"/>
      <c r="N45" s="35"/>
      <c r="O45" s="121" t="s">
        <v>171</v>
      </c>
      <c r="P45" s="39"/>
      <c r="Q45" s="35"/>
      <c r="R45" s="35"/>
      <c r="S45" s="35"/>
      <c r="T45" s="40">
        <f t="shared" si="25"/>
        <v>0</v>
      </c>
      <c r="U45" s="35"/>
      <c r="V45" s="35"/>
      <c r="W45" s="35"/>
      <c r="X45" s="40">
        <f t="shared" si="26"/>
        <v>0</v>
      </c>
      <c r="Y45" s="35"/>
      <c r="Z45" s="35"/>
      <c r="AA45" s="35">
        <v>9120000</v>
      </c>
      <c r="AB45" s="40">
        <f t="shared" si="30"/>
        <v>9120000</v>
      </c>
      <c r="AC45" s="35"/>
      <c r="AD45" s="35"/>
      <c r="AE45" s="35"/>
      <c r="AF45" s="40">
        <f t="shared" si="31"/>
        <v>0</v>
      </c>
      <c r="AG45" s="40">
        <f t="shared" si="32"/>
        <v>9120000</v>
      </c>
      <c r="AH45" s="41">
        <f t="shared" si="33"/>
        <v>7.0370370370370375E-2</v>
      </c>
      <c r="AI45" s="42">
        <f t="shared" si="34"/>
        <v>4.5884483799557259E-3</v>
      </c>
    </row>
    <row r="46" spans="1:35" ht="30" customHeight="1" outlineLevel="1">
      <c r="A46" s="16">
        <v>15</v>
      </c>
      <c r="B46" s="114" t="s">
        <v>465</v>
      </c>
      <c r="C46" s="115">
        <v>41861</v>
      </c>
      <c r="D46" s="116" t="s">
        <v>806</v>
      </c>
      <c r="E46" s="116" t="s">
        <v>698</v>
      </c>
      <c r="F46" s="176" t="s">
        <v>692</v>
      </c>
      <c r="G46" s="31"/>
      <c r="H46" s="31"/>
      <c r="I46" s="209"/>
      <c r="J46" s="35">
        <v>8640000</v>
      </c>
      <c r="K46" s="39"/>
      <c r="L46" s="35"/>
      <c r="M46" s="35"/>
      <c r="N46" s="35"/>
      <c r="O46" s="121" t="s">
        <v>171</v>
      </c>
      <c r="P46" s="39"/>
      <c r="Q46" s="35"/>
      <c r="R46" s="35"/>
      <c r="S46" s="35"/>
      <c r="T46" s="40">
        <f t="shared" si="25"/>
        <v>0</v>
      </c>
      <c r="U46" s="35"/>
      <c r="V46" s="35"/>
      <c r="W46" s="35"/>
      <c r="X46" s="40">
        <f t="shared" si="26"/>
        <v>0</v>
      </c>
      <c r="Y46" s="35"/>
      <c r="Z46" s="35"/>
      <c r="AA46" s="35">
        <v>8640000</v>
      </c>
      <c r="AB46" s="40">
        <f t="shared" si="30"/>
        <v>8640000</v>
      </c>
      <c r="AC46" s="35"/>
      <c r="AD46" s="35"/>
      <c r="AE46" s="35"/>
      <c r="AF46" s="40">
        <f t="shared" si="31"/>
        <v>0</v>
      </c>
      <c r="AG46" s="40">
        <f t="shared" si="32"/>
        <v>8640000</v>
      </c>
      <c r="AH46" s="41">
        <f t="shared" si="33"/>
        <v>6.6666666666666666E-2</v>
      </c>
      <c r="AI46" s="42">
        <f t="shared" si="34"/>
        <v>4.3469510968001607E-3</v>
      </c>
    </row>
    <row r="47" spans="1:35" ht="12.75" customHeight="1">
      <c r="A47" s="205" t="s">
        <v>58</v>
      </c>
      <c r="B47" s="206"/>
      <c r="C47" s="206"/>
      <c r="D47" s="206"/>
      <c r="E47" s="206"/>
      <c r="F47" s="206"/>
      <c r="G47" s="206"/>
      <c r="H47" s="207"/>
      <c r="I47" s="55">
        <f>I21</f>
        <v>129600000</v>
      </c>
      <c r="J47" s="55">
        <f>SUM(J31:J46)</f>
        <v>129600000</v>
      </c>
      <c r="K47" s="77"/>
      <c r="L47" s="55">
        <f>SUM(L22:L31)</f>
        <v>0</v>
      </c>
      <c r="M47" s="55">
        <f>SUM(M22:M31)</f>
        <v>0</v>
      </c>
      <c r="N47" s="55">
        <f>SUM(N22:N31)</f>
        <v>0</v>
      </c>
      <c r="O47" s="57"/>
      <c r="P47" s="78"/>
      <c r="Q47" s="55">
        <f t="shared" ref="Q47:AF47" si="35">SUM(Q22:Q31)</f>
        <v>0</v>
      </c>
      <c r="R47" s="55">
        <f t="shared" si="35"/>
        <v>0</v>
      </c>
      <c r="S47" s="55">
        <f t="shared" si="35"/>
        <v>0</v>
      </c>
      <c r="T47" s="60">
        <f t="shared" si="35"/>
        <v>0</v>
      </c>
      <c r="U47" s="55">
        <f t="shared" si="35"/>
        <v>0</v>
      </c>
      <c r="V47" s="55">
        <f t="shared" si="35"/>
        <v>0</v>
      </c>
      <c r="W47" s="55">
        <f t="shared" si="35"/>
        <v>0</v>
      </c>
      <c r="X47" s="60">
        <f t="shared" si="35"/>
        <v>0</v>
      </c>
      <c r="Y47" s="55">
        <f>SUM(Y22:Y46)</f>
        <v>0</v>
      </c>
      <c r="Z47" s="55">
        <f t="shared" ref="Z47:AA47" si="36">SUM(Z22:Z46)</f>
        <v>20640000</v>
      </c>
      <c r="AA47" s="55">
        <f t="shared" si="36"/>
        <v>108960000</v>
      </c>
      <c r="AB47" s="60">
        <f>SUM(AB22:AB46)</f>
        <v>129600000</v>
      </c>
      <c r="AC47" s="55">
        <f t="shared" si="35"/>
        <v>0</v>
      </c>
      <c r="AD47" s="55">
        <f t="shared" si="35"/>
        <v>0</v>
      </c>
      <c r="AE47" s="55">
        <f t="shared" si="35"/>
        <v>0</v>
      </c>
      <c r="AF47" s="60">
        <f t="shared" si="35"/>
        <v>0</v>
      </c>
      <c r="AG47" s="53">
        <f>SUM(AG22:AG46)</f>
        <v>129600000</v>
      </c>
      <c r="AH47" s="54">
        <f>IF(ISERROR(AG47/I47),0,AG47/I47)</f>
        <v>1</v>
      </c>
      <c r="AI47" s="54">
        <f>IF(ISERROR(AG47/$AG$199),0,AG47/$AG$199)</f>
        <v>6.5204266452002418E-2</v>
      </c>
    </row>
    <row r="48" spans="1:35" ht="12.75" customHeight="1">
      <c r="A48" s="36"/>
      <c r="B48" s="202" t="s">
        <v>59</v>
      </c>
      <c r="C48" s="203"/>
      <c r="D48" s="204"/>
      <c r="E48" s="18"/>
      <c r="F48" s="19"/>
      <c r="G48" s="20"/>
      <c r="H48" s="20"/>
      <c r="I48" s="208">
        <v>153600000</v>
      </c>
      <c r="J48" s="22"/>
      <c r="K48" s="23"/>
      <c r="L48" s="24"/>
      <c r="M48" s="24"/>
      <c r="N48" s="24"/>
      <c r="O48" s="19"/>
      <c r="P48" s="25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6"/>
      <c r="AI48" s="26"/>
    </row>
    <row r="49" spans="1:35" ht="30" customHeight="1" outlineLevel="1">
      <c r="A49" s="174">
        <v>1</v>
      </c>
      <c r="B49" s="114" t="s">
        <v>693</v>
      </c>
      <c r="C49" s="115">
        <v>41906</v>
      </c>
      <c r="D49" s="116" t="s">
        <v>472</v>
      </c>
      <c r="E49" s="116" t="s">
        <v>698</v>
      </c>
      <c r="F49" s="114" t="s">
        <v>692</v>
      </c>
      <c r="G49" s="117">
        <v>41906</v>
      </c>
      <c r="H49" s="175"/>
      <c r="I49" s="226"/>
      <c r="J49" s="35">
        <v>9600000</v>
      </c>
      <c r="K49" s="28"/>
      <c r="L49" s="35"/>
      <c r="M49" s="35"/>
      <c r="N49" s="35"/>
      <c r="O49" s="121" t="s">
        <v>171</v>
      </c>
      <c r="P49" s="28"/>
      <c r="Q49" s="35"/>
      <c r="R49" s="35"/>
      <c r="S49" s="35"/>
      <c r="T49" s="40">
        <f>SUM(Q49:S49)</f>
        <v>0</v>
      </c>
      <c r="U49" s="35"/>
      <c r="V49" s="35"/>
      <c r="W49" s="35"/>
      <c r="X49" s="40">
        <f>SUM(U49:W49)</f>
        <v>0</v>
      </c>
      <c r="Y49" s="35"/>
      <c r="Z49" s="35"/>
      <c r="AA49" s="35">
        <v>9600000</v>
      </c>
      <c r="AB49" s="40">
        <f>SUM(Y49:AA49)</f>
        <v>9600000</v>
      </c>
      <c r="AC49" s="35"/>
      <c r="AD49" s="35"/>
      <c r="AE49" s="35"/>
      <c r="AF49" s="40">
        <f>SUM(AC49:AE49)</f>
        <v>0</v>
      </c>
      <c r="AG49" s="40">
        <f t="shared" ref="AG49" si="37">SUM(T49,X49,AB49,AF49)</f>
        <v>9600000</v>
      </c>
      <c r="AH49" s="41">
        <f>IF(ISERROR(AG49/$I$48),0,AG49/$I$48)</f>
        <v>6.25E-2</v>
      </c>
      <c r="AI49" s="42">
        <f>IF(ISERROR(AG49/$AG$199),"-",AG49/$AG$199)</f>
        <v>4.8299456631112903E-3</v>
      </c>
    </row>
    <row r="50" spans="1:35" ht="30" customHeight="1" outlineLevel="1">
      <c r="A50" s="174">
        <v>2</v>
      </c>
      <c r="B50" s="114" t="s">
        <v>694</v>
      </c>
      <c r="C50" s="115">
        <v>41891</v>
      </c>
      <c r="D50" s="116" t="s">
        <v>475</v>
      </c>
      <c r="E50" s="116" t="s">
        <v>698</v>
      </c>
      <c r="F50" s="114" t="s">
        <v>692</v>
      </c>
      <c r="G50" s="117">
        <v>41891</v>
      </c>
      <c r="H50" s="175"/>
      <c r="I50" s="226"/>
      <c r="J50" s="35">
        <v>9600000</v>
      </c>
      <c r="K50" s="28"/>
      <c r="L50" s="35"/>
      <c r="M50" s="35"/>
      <c r="N50" s="35"/>
      <c r="O50" s="121" t="s">
        <v>171</v>
      </c>
      <c r="P50" s="28"/>
      <c r="Q50" s="35"/>
      <c r="R50" s="35"/>
      <c r="S50" s="35"/>
      <c r="T50" s="40">
        <f t="shared" ref="T50:T53" si="38">SUM(Q50:S50)</f>
        <v>0</v>
      </c>
      <c r="U50" s="35"/>
      <c r="V50" s="35"/>
      <c r="W50" s="35"/>
      <c r="X50" s="40">
        <f t="shared" ref="X50:X53" si="39">SUM(U50:W50)</f>
        <v>0</v>
      </c>
      <c r="Y50" s="35"/>
      <c r="Z50" s="35"/>
      <c r="AA50" s="35">
        <v>9600000</v>
      </c>
      <c r="AB50" s="40">
        <f t="shared" ref="AB50:AB53" si="40">SUM(Y50:AA50)</f>
        <v>9600000</v>
      </c>
      <c r="AC50" s="35"/>
      <c r="AD50" s="35"/>
      <c r="AE50" s="35"/>
      <c r="AF50" s="40">
        <f t="shared" ref="AF50:AF53" si="41">SUM(AC50:AE50)</f>
        <v>0</v>
      </c>
      <c r="AG50" s="40">
        <f t="shared" ref="AG50:AG53" si="42">SUM(T50,X50,AB50,AF50)</f>
        <v>9600000</v>
      </c>
      <c r="AH50" s="41">
        <f t="shared" ref="AH50:AH53" si="43">IF(ISERROR(AG50/$I$48),0,AG50/$I$48)</f>
        <v>6.25E-2</v>
      </c>
      <c r="AI50" s="42">
        <f t="shared" ref="AI50:AI53" si="44">IF(ISERROR(AG50/$AG$199),"-",AG50/$AG$199)</f>
        <v>4.8299456631112903E-3</v>
      </c>
    </row>
    <row r="51" spans="1:35" ht="30" customHeight="1" outlineLevel="1">
      <c r="A51" s="174">
        <v>3</v>
      </c>
      <c r="B51" s="114" t="s">
        <v>695</v>
      </c>
      <c r="C51" s="115">
        <v>41891</v>
      </c>
      <c r="D51" s="116" t="s">
        <v>468</v>
      </c>
      <c r="E51" s="116" t="s">
        <v>698</v>
      </c>
      <c r="F51" s="114" t="s">
        <v>692</v>
      </c>
      <c r="G51" s="117">
        <v>41891</v>
      </c>
      <c r="H51" s="175"/>
      <c r="I51" s="226"/>
      <c r="J51" s="35">
        <v>9600000</v>
      </c>
      <c r="K51" s="28"/>
      <c r="L51" s="35"/>
      <c r="M51" s="35"/>
      <c r="N51" s="35"/>
      <c r="O51" s="121" t="s">
        <v>171</v>
      </c>
      <c r="P51" s="28"/>
      <c r="Q51" s="35"/>
      <c r="R51" s="35"/>
      <c r="S51" s="35"/>
      <c r="T51" s="40">
        <f t="shared" si="38"/>
        <v>0</v>
      </c>
      <c r="U51" s="35"/>
      <c r="V51" s="35"/>
      <c r="W51" s="35"/>
      <c r="X51" s="40">
        <f t="shared" si="39"/>
        <v>0</v>
      </c>
      <c r="Y51" s="35"/>
      <c r="Z51" s="35"/>
      <c r="AA51" s="35">
        <v>9600000</v>
      </c>
      <c r="AB51" s="40">
        <f t="shared" si="40"/>
        <v>9600000</v>
      </c>
      <c r="AC51" s="35"/>
      <c r="AD51" s="35"/>
      <c r="AE51" s="35"/>
      <c r="AF51" s="40">
        <f t="shared" si="41"/>
        <v>0</v>
      </c>
      <c r="AG51" s="40">
        <f t="shared" si="42"/>
        <v>9600000</v>
      </c>
      <c r="AH51" s="41">
        <f t="shared" si="43"/>
        <v>6.25E-2</v>
      </c>
      <c r="AI51" s="42">
        <f t="shared" si="44"/>
        <v>4.8299456631112903E-3</v>
      </c>
    </row>
    <row r="52" spans="1:35" ht="30" customHeight="1" outlineLevel="1">
      <c r="A52" s="174">
        <v>4</v>
      </c>
      <c r="B52" s="114" t="s">
        <v>696</v>
      </c>
      <c r="C52" s="115">
        <v>41891</v>
      </c>
      <c r="D52" s="116" t="s">
        <v>474</v>
      </c>
      <c r="E52" s="116" t="s">
        <v>698</v>
      </c>
      <c r="F52" s="114" t="s">
        <v>692</v>
      </c>
      <c r="G52" s="117">
        <v>41891</v>
      </c>
      <c r="H52" s="175"/>
      <c r="I52" s="226"/>
      <c r="J52" s="35">
        <v>9600000</v>
      </c>
      <c r="K52" s="28"/>
      <c r="L52" s="35"/>
      <c r="M52" s="35"/>
      <c r="N52" s="35"/>
      <c r="O52" s="121" t="s">
        <v>171</v>
      </c>
      <c r="P52" s="28"/>
      <c r="Q52" s="35"/>
      <c r="R52" s="35"/>
      <c r="S52" s="35"/>
      <c r="T52" s="40">
        <f t="shared" si="38"/>
        <v>0</v>
      </c>
      <c r="U52" s="35"/>
      <c r="V52" s="35"/>
      <c r="W52" s="35"/>
      <c r="X52" s="40">
        <f t="shared" si="39"/>
        <v>0</v>
      </c>
      <c r="Y52" s="35"/>
      <c r="Z52" s="35"/>
      <c r="AA52" s="35">
        <v>9600000</v>
      </c>
      <c r="AB52" s="40">
        <f t="shared" si="40"/>
        <v>9600000</v>
      </c>
      <c r="AC52" s="35"/>
      <c r="AD52" s="35"/>
      <c r="AE52" s="35"/>
      <c r="AF52" s="40">
        <f t="shared" si="41"/>
        <v>0</v>
      </c>
      <c r="AG52" s="40">
        <f t="shared" si="42"/>
        <v>9600000</v>
      </c>
      <c r="AH52" s="41">
        <f t="shared" si="43"/>
        <v>6.25E-2</v>
      </c>
      <c r="AI52" s="42">
        <f t="shared" si="44"/>
        <v>4.8299456631112903E-3</v>
      </c>
    </row>
    <row r="53" spans="1:35" ht="30" customHeight="1" outlineLevel="1">
      <c r="A53" s="174">
        <v>5</v>
      </c>
      <c r="B53" s="114" t="s">
        <v>697</v>
      </c>
      <c r="C53" s="115">
        <v>41891</v>
      </c>
      <c r="D53" s="116" t="s">
        <v>469</v>
      </c>
      <c r="E53" s="116" t="s">
        <v>698</v>
      </c>
      <c r="F53" s="114" t="s">
        <v>692</v>
      </c>
      <c r="G53" s="117">
        <v>41891</v>
      </c>
      <c r="H53" s="175"/>
      <c r="I53" s="226"/>
      <c r="J53" s="35">
        <v>9600000</v>
      </c>
      <c r="K53" s="28"/>
      <c r="L53" s="35"/>
      <c r="M53" s="35"/>
      <c r="N53" s="35"/>
      <c r="O53" s="121" t="s">
        <v>171</v>
      </c>
      <c r="P53" s="28"/>
      <c r="Q53" s="35"/>
      <c r="R53" s="35"/>
      <c r="S53" s="35"/>
      <c r="T53" s="40">
        <f t="shared" si="38"/>
        <v>0</v>
      </c>
      <c r="U53" s="35"/>
      <c r="V53" s="35"/>
      <c r="W53" s="35"/>
      <c r="X53" s="40">
        <f t="shared" si="39"/>
        <v>0</v>
      </c>
      <c r="Y53" s="35"/>
      <c r="Z53" s="35"/>
      <c r="AA53" s="35">
        <v>9600000</v>
      </c>
      <c r="AB53" s="40">
        <f t="shared" si="40"/>
        <v>9600000</v>
      </c>
      <c r="AC53" s="35"/>
      <c r="AD53" s="35"/>
      <c r="AE53" s="35"/>
      <c r="AF53" s="40">
        <f t="shared" si="41"/>
        <v>0</v>
      </c>
      <c r="AG53" s="40">
        <f t="shared" si="42"/>
        <v>9600000</v>
      </c>
      <c r="AH53" s="41">
        <f t="shared" si="43"/>
        <v>6.25E-2</v>
      </c>
      <c r="AI53" s="42">
        <f t="shared" si="44"/>
        <v>4.8299456631112903E-3</v>
      </c>
    </row>
    <row r="54" spans="1:35" ht="12.75" customHeight="1">
      <c r="A54" s="205" t="s">
        <v>60</v>
      </c>
      <c r="B54" s="206"/>
      <c r="C54" s="206"/>
      <c r="D54" s="206"/>
      <c r="E54" s="206"/>
      <c r="F54" s="206"/>
      <c r="G54" s="206"/>
      <c r="H54" s="207"/>
      <c r="I54" s="55">
        <f>I48</f>
        <v>153600000</v>
      </c>
      <c r="J54" s="55">
        <f>SUM(J49:J53)</f>
        <v>48000000</v>
      </c>
      <c r="K54" s="77"/>
      <c r="L54" s="55">
        <f>SUM(L49:L53)</f>
        <v>0</v>
      </c>
      <c r="M54" s="55">
        <f>SUM(M49:M53)</f>
        <v>0</v>
      </c>
      <c r="N54" s="55">
        <f>SUM(N49:N53)</f>
        <v>0</v>
      </c>
      <c r="O54" s="57"/>
      <c r="P54" s="78"/>
      <c r="Q54" s="55">
        <f t="shared" ref="Q54:AG54" si="45">SUM(Q49:Q53)</f>
        <v>0</v>
      </c>
      <c r="R54" s="55">
        <f t="shared" si="45"/>
        <v>0</v>
      </c>
      <c r="S54" s="55">
        <f t="shared" si="45"/>
        <v>0</v>
      </c>
      <c r="T54" s="60">
        <f t="shared" si="45"/>
        <v>0</v>
      </c>
      <c r="U54" s="55">
        <f t="shared" si="45"/>
        <v>0</v>
      </c>
      <c r="V54" s="55">
        <f t="shared" si="45"/>
        <v>0</v>
      </c>
      <c r="W54" s="55">
        <f t="shared" si="45"/>
        <v>0</v>
      </c>
      <c r="X54" s="60">
        <f t="shared" si="45"/>
        <v>0</v>
      </c>
      <c r="Y54" s="55">
        <f t="shared" si="45"/>
        <v>0</v>
      </c>
      <c r="Z54" s="55">
        <f t="shared" si="45"/>
        <v>0</v>
      </c>
      <c r="AA54" s="55">
        <f t="shared" si="45"/>
        <v>48000000</v>
      </c>
      <c r="AB54" s="60">
        <f t="shared" si="45"/>
        <v>48000000</v>
      </c>
      <c r="AC54" s="55">
        <f t="shared" si="45"/>
        <v>0</v>
      </c>
      <c r="AD54" s="55">
        <f t="shared" si="45"/>
        <v>0</v>
      </c>
      <c r="AE54" s="55">
        <f t="shared" si="45"/>
        <v>0</v>
      </c>
      <c r="AF54" s="60">
        <f t="shared" si="45"/>
        <v>0</v>
      </c>
      <c r="AG54" s="53">
        <f t="shared" si="45"/>
        <v>48000000</v>
      </c>
      <c r="AH54" s="54">
        <f>IF(ISERROR(AG54/I54),0,AG54/I54)</f>
        <v>0.3125</v>
      </c>
      <c r="AI54" s="54">
        <f>IF(ISERROR(AG54/$AG$199),0,AG54/$AG$199)</f>
        <v>2.4149728315556451E-2</v>
      </c>
    </row>
    <row r="55" spans="1:35" ht="12.75" customHeight="1">
      <c r="A55" s="36"/>
      <c r="B55" s="202" t="s">
        <v>15</v>
      </c>
      <c r="C55" s="203"/>
      <c r="D55" s="204"/>
      <c r="E55" s="18"/>
      <c r="F55" s="19"/>
      <c r="G55" s="20"/>
      <c r="H55" s="20"/>
      <c r="I55" s="208">
        <v>153600000</v>
      </c>
      <c r="J55" s="22"/>
      <c r="K55" s="23"/>
      <c r="L55" s="24"/>
      <c r="M55" s="24"/>
      <c r="N55" s="24"/>
      <c r="O55" s="19"/>
      <c r="P55" s="25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6"/>
      <c r="AI55" s="26"/>
    </row>
    <row r="56" spans="1:35" ht="30" customHeight="1" outlineLevel="1">
      <c r="A56" s="16">
        <v>1</v>
      </c>
      <c r="B56" s="114" t="s">
        <v>809</v>
      </c>
      <c r="C56" s="115">
        <v>41874</v>
      </c>
      <c r="D56" s="116" t="s">
        <v>499</v>
      </c>
      <c r="E56" s="116" t="s">
        <v>698</v>
      </c>
      <c r="F56" s="114" t="s">
        <v>692</v>
      </c>
      <c r="G56" s="27"/>
      <c r="H56" s="27"/>
      <c r="I56" s="226"/>
      <c r="J56" s="35">
        <v>7200000</v>
      </c>
      <c r="K56" s="28"/>
      <c r="L56" s="35"/>
      <c r="M56" s="35"/>
      <c r="N56" s="35"/>
      <c r="O56" s="121" t="s">
        <v>171</v>
      </c>
      <c r="P56" s="28"/>
      <c r="Q56" s="35"/>
      <c r="R56" s="35"/>
      <c r="S56" s="35"/>
      <c r="T56" s="40">
        <f>SUM(Q56:S56)</f>
        <v>0</v>
      </c>
      <c r="U56" s="35"/>
      <c r="V56" s="35"/>
      <c r="W56" s="35"/>
      <c r="X56" s="40">
        <f>SUM(U56:W56)</f>
        <v>0</v>
      </c>
      <c r="Y56" s="35"/>
      <c r="Z56" s="35">
        <v>7200000</v>
      </c>
      <c r="AA56" s="35"/>
      <c r="AB56" s="40">
        <f>SUM(Y56:AA56)</f>
        <v>7200000</v>
      </c>
      <c r="AC56" s="35"/>
      <c r="AD56" s="35"/>
      <c r="AE56" s="35"/>
      <c r="AF56" s="40">
        <f>SUM(AC56:AE56)</f>
        <v>0</v>
      </c>
      <c r="AG56" s="40">
        <f t="shared" ref="AG56" si="46">SUM(T56,X56,AB56,AF56)</f>
        <v>7200000</v>
      </c>
      <c r="AH56" s="41">
        <f>IF(ISERROR(AG56/$I$55),0,AG56/$I$55)</f>
        <v>4.6875E-2</v>
      </c>
      <c r="AI56" s="42">
        <f>IF(ISERROR(AG56/$AG$199),"-",AG56/$AG$199)</f>
        <v>3.6224592473334677E-3</v>
      </c>
    </row>
    <row r="57" spans="1:35" ht="30" customHeight="1" outlineLevel="1">
      <c r="A57" s="16">
        <v>2</v>
      </c>
      <c r="B57" s="114" t="s">
        <v>810</v>
      </c>
      <c r="C57" s="115">
        <v>41874</v>
      </c>
      <c r="D57" s="116" t="s">
        <v>500</v>
      </c>
      <c r="E57" s="116" t="s">
        <v>698</v>
      </c>
      <c r="F57" s="114" t="s">
        <v>692</v>
      </c>
      <c r="G57" s="27"/>
      <c r="H57" s="27"/>
      <c r="I57" s="226"/>
      <c r="J57" s="35">
        <v>7200000</v>
      </c>
      <c r="K57" s="28"/>
      <c r="L57" s="35"/>
      <c r="M57" s="35"/>
      <c r="N57" s="35"/>
      <c r="O57" s="121" t="s">
        <v>171</v>
      </c>
      <c r="P57" s="28"/>
      <c r="Q57" s="35"/>
      <c r="R57" s="35"/>
      <c r="S57" s="35"/>
      <c r="T57" s="40">
        <f t="shared" ref="T57:T74" si="47">SUM(Q57:S57)</f>
        <v>0</v>
      </c>
      <c r="U57" s="35"/>
      <c r="V57" s="35"/>
      <c r="W57" s="35"/>
      <c r="X57" s="40">
        <f t="shared" ref="X57:X74" si="48">SUM(U57:W57)</f>
        <v>0</v>
      </c>
      <c r="Y57" s="35"/>
      <c r="Z57" s="35"/>
      <c r="AA57" s="35">
        <v>7200000</v>
      </c>
      <c r="AB57" s="40">
        <f t="shared" ref="AB57:AB74" si="49">SUM(Y57:AA57)</f>
        <v>7200000</v>
      </c>
      <c r="AC57" s="35"/>
      <c r="AD57" s="35"/>
      <c r="AE57" s="35"/>
      <c r="AF57" s="40">
        <f t="shared" ref="AF57:AF74" si="50">SUM(AC57:AE57)</f>
        <v>0</v>
      </c>
      <c r="AG57" s="40">
        <f t="shared" ref="AG57:AG74" si="51">SUM(T57,X57,AB57,AF57)</f>
        <v>7200000</v>
      </c>
      <c r="AH57" s="41">
        <f t="shared" ref="AH57:AH74" si="52">IF(ISERROR(AG57/$I$55),0,AG57/$I$55)</f>
        <v>4.6875E-2</v>
      </c>
      <c r="AI57" s="42">
        <f t="shared" ref="AI57:AI74" si="53">IF(ISERROR(AG57/$AG$199),"-",AG57/$AG$199)</f>
        <v>3.6224592473334677E-3</v>
      </c>
    </row>
    <row r="58" spans="1:35" ht="30" customHeight="1" outlineLevel="1">
      <c r="A58" s="16">
        <v>3</v>
      </c>
      <c r="B58" s="114" t="s">
        <v>811</v>
      </c>
      <c r="C58" s="115">
        <v>41874</v>
      </c>
      <c r="D58" s="116" t="s">
        <v>503</v>
      </c>
      <c r="E58" s="116" t="s">
        <v>698</v>
      </c>
      <c r="F58" s="114" t="s">
        <v>692</v>
      </c>
      <c r="G58" s="27"/>
      <c r="H58" s="27"/>
      <c r="I58" s="226"/>
      <c r="J58" s="35">
        <v>9600000</v>
      </c>
      <c r="K58" s="28"/>
      <c r="L58" s="35"/>
      <c r="M58" s="35"/>
      <c r="N58" s="35"/>
      <c r="O58" s="121" t="s">
        <v>171</v>
      </c>
      <c r="P58" s="28"/>
      <c r="Q58" s="35"/>
      <c r="R58" s="35"/>
      <c r="S58" s="35"/>
      <c r="T58" s="40">
        <f t="shared" si="47"/>
        <v>0</v>
      </c>
      <c r="U58" s="35"/>
      <c r="V58" s="35"/>
      <c r="W58" s="35"/>
      <c r="X58" s="40">
        <f t="shared" si="48"/>
        <v>0</v>
      </c>
      <c r="Y58" s="35"/>
      <c r="Z58" s="35">
        <v>9600000</v>
      </c>
      <c r="AA58" s="35"/>
      <c r="AB58" s="40">
        <f t="shared" si="49"/>
        <v>9600000</v>
      </c>
      <c r="AC58" s="35"/>
      <c r="AD58" s="35"/>
      <c r="AE58" s="35"/>
      <c r="AF58" s="40">
        <f t="shared" si="50"/>
        <v>0</v>
      </c>
      <c r="AG58" s="40">
        <f t="shared" si="51"/>
        <v>9600000</v>
      </c>
      <c r="AH58" s="41">
        <f t="shared" si="52"/>
        <v>6.25E-2</v>
      </c>
      <c r="AI58" s="42">
        <f t="shared" si="53"/>
        <v>4.8299456631112903E-3</v>
      </c>
    </row>
    <row r="59" spans="1:35" ht="30" customHeight="1" outlineLevel="1">
      <c r="A59" s="16">
        <v>4</v>
      </c>
      <c r="B59" s="114" t="s">
        <v>812</v>
      </c>
      <c r="C59" s="115">
        <v>41874</v>
      </c>
      <c r="D59" s="116" t="s">
        <v>504</v>
      </c>
      <c r="E59" s="116" t="s">
        <v>698</v>
      </c>
      <c r="F59" s="114" t="s">
        <v>692</v>
      </c>
      <c r="G59" s="27"/>
      <c r="H59" s="27"/>
      <c r="I59" s="226"/>
      <c r="J59" s="35">
        <v>7200000</v>
      </c>
      <c r="K59" s="28"/>
      <c r="L59" s="35"/>
      <c r="M59" s="35"/>
      <c r="N59" s="35"/>
      <c r="O59" s="121" t="s">
        <v>171</v>
      </c>
      <c r="P59" s="28"/>
      <c r="Q59" s="35"/>
      <c r="R59" s="35"/>
      <c r="S59" s="35"/>
      <c r="T59" s="40">
        <f t="shared" si="47"/>
        <v>0</v>
      </c>
      <c r="U59" s="35"/>
      <c r="V59" s="35"/>
      <c r="W59" s="35"/>
      <c r="X59" s="40">
        <f t="shared" si="48"/>
        <v>0</v>
      </c>
      <c r="Y59" s="35"/>
      <c r="Z59" s="35"/>
      <c r="AA59" s="35">
        <v>7200000</v>
      </c>
      <c r="AB59" s="40">
        <f t="shared" si="49"/>
        <v>7200000</v>
      </c>
      <c r="AC59" s="35"/>
      <c r="AD59" s="35"/>
      <c r="AE59" s="35"/>
      <c r="AF59" s="40">
        <f t="shared" si="50"/>
        <v>0</v>
      </c>
      <c r="AG59" s="40">
        <f t="shared" si="51"/>
        <v>7200000</v>
      </c>
      <c r="AH59" s="41">
        <f t="shared" si="52"/>
        <v>4.6875E-2</v>
      </c>
      <c r="AI59" s="42">
        <f t="shared" si="53"/>
        <v>3.6224592473334677E-3</v>
      </c>
    </row>
    <row r="60" spans="1:35" ht="30" customHeight="1" outlineLevel="1">
      <c r="A60" s="16">
        <v>5</v>
      </c>
      <c r="B60" s="114" t="s">
        <v>813</v>
      </c>
      <c r="C60" s="115">
        <v>41874</v>
      </c>
      <c r="D60" s="116" t="s">
        <v>505</v>
      </c>
      <c r="E60" s="116" t="s">
        <v>698</v>
      </c>
      <c r="F60" s="114" t="s">
        <v>692</v>
      </c>
      <c r="G60" s="27"/>
      <c r="H60" s="27"/>
      <c r="I60" s="226"/>
      <c r="J60" s="35">
        <v>9600000</v>
      </c>
      <c r="K60" s="28"/>
      <c r="L60" s="35"/>
      <c r="M60" s="35"/>
      <c r="N60" s="35"/>
      <c r="O60" s="121" t="s">
        <v>171</v>
      </c>
      <c r="P60" s="28"/>
      <c r="Q60" s="35"/>
      <c r="R60" s="35"/>
      <c r="S60" s="35"/>
      <c r="T60" s="40">
        <f t="shared" si="47"/>
        <v>0</v>
      </c>
      <c r="U60" s="35"/>
      <c r="V60" s="35"/>
      <c r="W60" s="35"/>
      <c r="X60" s="40">
        <f t="shared" si="48"/>
        <v>0</v>
      </c>
      <c r="Y60" s="35"/>
      <c r="Z60" s="35">
        <v>9600000</v>
      </c>
      <c r="AA60" s="35"/>
      <c r="AB60" s="40">
        <f t="shared" si="49"/>
        <v>9600000</v>
      </c>
      <c r="AC60" s="35"/>
      <c r="AD60" s="35"/>
      <c r="AE60" s="35"/>
      <c r="AF60" s="40">
        <f t="shared" si="50"/>
        <v>0</v>
      </c>
      <c r="AG60" s="40">
        <f t="shared" si="51"/>
        <v>9600000</v>
      </c>
      <c r="AH60" s="41">
        <f t="shared" si="52"/>
        <v>6.25E-2</v>
      </c>
      <c r="AI60" s="42">
        <f t="shared" si="53"/>
        <v>4.8299456631112903E-3</v>
      </c>
    </row>
    <row r="61" spans="1:35" ht="30" customHeight="1" outlineLevel="1">
      <c r="A61" s="16">
        <v>6</v>
      </c>
      <c r="B61" s="114" t="s">
        <v>814</v>
      </c>
      <c r="C61" s="115">
        <v>41874</v>
      </c>
      <c r="D61" s="116" t="s">
        <v>506</v>
      </c>
      <c r="E61" s="116" t="s">
        <v>698</v>
      </c>
      <c r="F61" s="114" t="s">
        <v>692</v>
      </c>
      <c r="G61" s="27"/>
      <c r="H61" s="27"/>
      <c r="I61" s="226"/>
      <c r="J61" s="35">
        <v>7200000</v>
      </c>
      <c r="K61" s="28"/>
      <c r="L61" s="35"/>
      <c r="M61" s="35"/>
      <c r="N61" s="35"/>
      <c r="O61" s="121" t="s">
        <v>171</v>
      </c>
      <c r="P61" s="28"/>
      <c r="Q61" s="35"/>
      <c r="R61" s="35"/>
      <c r="S61" s="35"/>
      <c r="T61" s="40">
        <f t="shared" si="47"/>
        <v>0</v>
      </c>
      <c r="U61" s="35"/>
      <c r="V61" s="35"/>
      <c r="W61" s="35"/>
      <c r="X61" s="40">
        <f t="shared" si="48"/>
        <v>0</v>
      </c>
      <c r="Y61" s="35"/>
      <c r="Z61" s="35">
        <v>7200000</v>
      </c>
      <c r="AA61" s="35"/>
      <c r="AB61" s="40">
        <f t="shared" si="49"/>
        <v>7200000</v>
      </c>
      <c r="AC61" s="35"/>
      <c r="AD61" s="35"/>
      <c r="AE61" s="35"/>
      <c r="AF61" s="40">
        <f t="shared" si="50"/>
        <v>0</v>
      </c>
      <c r="AG61" s="40">
        <f t="shared" si="51"/>
        <v>7200000</v>
      </c>
      <c r="AH61" s="41">
        <f t="shared" si="52"/>
        <v>4.6875E-2</v>
      </c>
      <c r="AI61" s="42">
        <f t="shared" si="53"/>
        <v>3.6224592473334677E-3</v>
      </c>
    </row>
    <row r="62" spans="1:35" ht="30" customHeight="1" outlineLevel="1">
      <c r="A62" s="16">
        <v>7</v>
      </c>
      <c r="B62" s="114" t="s">
        <v>815</v>
      </c>
      <c r="C62" s="115">
        <v>41874</v>
      </c>
      <c r="D62" s="116" t="s">
        <v>507</v>
      </c>
      <c r="E62" s="116" t="s">
        <v>698</v>
      </c>
      <c r="F62" s="114" t="s">
        <v>692</v>
      </c>
      <c r="G62" s="27"/>
      <c r="H62" s="27"/>
      <c r="I62" s="226"/>
      <c r="J62" s="35">
        <v>7200000</v>
      </c>
      <c r="K62" s="28"/>
      <c r="L62" s="35"/>
      <c r="M62" s="35"/>
      <c r="N62" s="35"/>
      <c r="O62" s="121" t="s">
        <v>171</v>
      </c>
      <c r="P62" s="28"/>
      <c r="Q62" s="35"/>
      <c r="R62" s="35"/>
      <c r="S62" s="35"/>
      <c r="T62" s="40">
        <f t="shared" si="47"/>
        <v>0</v>
      </c>
      <c r="U62" s="35"/>
      <c r="V62" s="35"/>
      <c r="W62" s="35"/>
      <c r="X62" s="40">
        <f t="shared" si="48"/>
        <v>0</v>
      </c>
      <c r="Y62" s="35"/>
      <c r="Z62" s="35">
        <v>7200000</v>
      </c>
      <c r="AA62" s="35"/>
      <c r="AB62" s="40">
        <f t="shared" si="49"/>
        <v>7200000</v>
      </c>
      <c r="AC62" s="35"/>
      <c r="AD62" s="35"/>
      <c r="AE62" s="35"/>
      <c r="AF62" s="40">
        <f t="shared" si="50"/>
        <v>0</v>
      </c>
      <c r="AG62" s="40">
        <f t="shared" si="51"/>
        <v>7200000</v>
      </c>
      <c r="AH62" s="41">
        <f t="shared" si="52"/>
        <v>4.6875E-2</v>
      </c>
      <c r="AI62" s="42">
        <f t="shared" si="53"/>
        <v>3.6224592473334677E-3</v>
      </c>
    </row>
    <row r="63" spans="1:35" ht="30" customHeight="1" outlineLevel="1">
      <c r="A63" s="16">
        <v>8</v>
      </c>
      <c r="B63" s="114" t="s">
        <v>518</v>
      </c>
      <c r="C63" s="115">
        <v>41874</v>
      </c>
      <c r="D63" s="116" t="s">
        <v>508</v>
      </c>
      <c r="E63" s="116" t="s">
        <v>698</v>
      </c>
      <c r="F63" s="114" t="s">
        <v>692</v>
      </c>
      <c r="G63" s="27"/>
      <c r="H63" s="27"/>
      <c r="I63" s="226"/>
      <c r="J63" s="35">
        <v>9600000</v>
      </c>
      <c r="K63" s="28"/>
      <c r="L63" s="35"/>
      <c r="M63" s="35"/>
      <c r="N63" s="35"/>
      <c r="O63" s="121" t="s">
        <v>171</v>
      </c>
      <c r="P63" s="28"/>
      <c r="Q63" s="35"/>
      <c r="R63" s="35"/>
      <c r="S63" s="35"/>
      <c r="T63" s="40">
        <f t="shared" si="47"/>
        <v>0</v>
      </c>
      <c r="U63" s="35"/>
      <c r="V63" s="35"/>
      <c r="W63" s="35"/>
      <c r="X63" s="40">
        <f t="shared" si="48"/>
        <v>0</v>
      </c>
      <c r="Y63" s="35"/>
      <c r="Z63" s="35">
        <v>9600000</v>
      </c>
      <c r="AA63" s="35"/>
      <c r="AB63" s="40">
        <f t="shared" si="49"/>
        <v>9600000</v>
      </c>
      <c r="AC63" s="35"/>
      <c r="AD63" s="35"/>
      <c r="AE63" s="35"/>
      <c r="AF63" s="40">
        <f t="shared" si="50"/>
        <v>0</v>
      </c>
      <c r="AG63" s="40">
        <f t="shared" si="51"/>
        <v>9600000</v>
      </c>
      <c r="AH63" s="41">
        <f t="shared" si="52"/>
        <v>6.25E-2</v>
      </c>
      <c r="AI63" s="42">
        <f t="shared" si="53"/>
        <v>4.8299456631112903E-3</v>
      </c>
    </row>
    <row r="64" spans="1:35" ht="30" customHeight="1" outlineLevel="1">
      <c r="A64" s="16">
        <v>9</v>
      </c>
      <c r="B64" s="114" t="s">
        <v>816</v>
      </c>
      <c r="C64" s="115">
        <v>41874</v>
      </c>
      <c r="D64" s="116" t="s">
        <v>542</v>
      </c>
      <c r="E64" s="116" t="s">
        <v>698</v>
      </c>
      <c r="F64" s="114" t="s">
        <v>692</v>
      </c>
      <c r="G64" s="27"/>
      <c r="H64" s="27"/>
      <c r="I64" s="226"/>
      <c r="J64" s="35">
        <v>7200000</v>
      </c>
      <c r="K64" s="28"/>
      <c r="L64" s="35"/>
      <c r="M64" s="35"/>
      <c r="N64" s="35"/>
      <c r="O64" s="121" t="s">
        <v>171</v>
      </c>
      <c r="P64" s="28"/>
      <c r="Q64" s="35"/>
      <c r="R64" s="35"/>
      <c r="S64" s="35"/>
      <c r="T64" s="40">
        <f t="shared" si="47"/>
        <v>0</v>
      </c>
      <c r="U64" s="35"/>
      <c r="V64" s="35"/>
      <c r="W64" s="35"/>
      <c r="X64" s="40">
        <f t="shared" si="48"/>
        <v>0</v>
      </c>
      <c r="Y64" s="35"/>
      <c r="Z64" s="35">
        <v>7200000</v>
      </c>
      <c r="AA64" s="35"/>
      <c r="AB64" s="40">
        <f t="shared" si="49"/>
        <v>7200000</v>
      </c>
      <c r="AC64" s="35"/>
      <c r="AD64" s="35"/>
      <c r="AE64" s="35"/>
      <c r="AF64" s="40">
        <f t="shared" si="50"/>
        <v>0</v>
      </c>
      <c r="AG64" s="40">
        <f t="shared" si="51"/>
        <v>7200000</v>
      </c>
      <c r="AH64" s="41">
        <f t="shared" si="52"/>
        <v>4.6875E-2</v>
      </c>
      <c r="AI64" s="42">
        <f t="shared" si="53"/>
        <v>3.6224592473334677E-3</v>
      </c>
    </row>
    <row r="65" spans="1:35" ht="30" customHeight="1" outlineLevel="1">
      <c r="A65" s="16">
        <v>10</v>
      </c>
      <c r="B65" s="114" t="s">
        <v>817</v>
      </c>
      <c r="C65" s="115">
        <v>41874</v>
      </c>
      <c r="D65" s="116" t="s">
        <v>528</v>
      </c>
      <c r="E65" s="116" t="s">
        <v>698</v>
      </c>
      <c r="F65" s="114" t="s">
        <v>692</v>
      </c>
      <c r="G65" s="27"/>
      <c r="H65" s="27"/>
      <c r="I65" s="226"/>
      <c r="J65" s="35">
        <v>7200000</v>
      </c>
      <c r="K65" s="28"/>
      <c r="L65" s="35"/>
      <c r="M65" s="35"/>
      <c r="N65" s="35"/>
      <c r="O65" s="121" t="s">
        <v>171</v>
      </c>
      <c r="P65" s="28"/>
      <c r="Q65" s="35"/>
      <c r="R65" s="35"/>
      <c r="S65" s="35"/>
      <c r="T65" s="40">
        <f t="shared" si="47"/>
        <v>0</v>
      </c>
      <c r="U65" s="35"/>
      <c r="V65" s="35"/>
      <c r="W65" s="35"/>
      <c r="X65" s="40">
        <f t="shared" si="48"/>
        <v>0</v>
      </c>
      <c r="Y65" s="35"/>
      <c r="Z65" s="35">
        <v>7200000</v>
      </c>
      <c r="AA65" s="35"/>
      <c r="AB65" s="40">
        <f t="shared" si="49"/>
        <v>7200000</v>
      </c>
      <c r="AC65" s="35"/>
      <c r="AD65" s="35"/>
      <c r="AE65" s="35"/>
      <c r="AF65" s="40">
        <f t="shared" si="50"/>
        <v>0</v>
      </c>
      <c r="AG65" s="40">
        <f t="shared" si="51"/>
        <v>7200000</v>
      </c>
      <c r="AH65" s="41">
        <f t="shared" si="52"/>
        <v>4.6875E-2</v>
      </c>
      <c r="AI65" s="42">
        <f t="shared" si="53"/>
        <v>3.6224592473334677E-3</v>
      </c>
    </row>
    <row r="66" spans="1:35" ht="30" customHeight="1" outlineLevel="1">
      <c r="A66" s="16">
        <v>11</v>
      </c>
      <c r="B66" s="114" t="s">
        <v>818</v>
      </c>
      <c r="C66" s="115">
        <v>41874</v>
      </c>
      <c r="D66" s="116" t="s">
        <v>529</v>
      </c>
      <c r="E66" s="116" t="s">
        <v>698</v>
      </c>
      <c r="F66" s="114" t="s">
        <v>692</v>
      </c>
      <c r="G66" s="27"/>
      <c r="H66" s="27"/>
      <c r="I66" s="226"/>
      <c r="J66" s="35">
        <v>7200000</v>
      </c>
      <c r="K66" s="28"/>
      <c r="L66" s="35"/>
      <c r="M66" s="35"/>
      <c r="N66" s="35"/>
      <c r="O66" s="121" t="s">
        <v>171</v>
      </c>
      <c r="P66" s="28"/>
      <c r="Q66" s="35"/>
      <c r="R66" s="35"/>
      <c r="S66" s="35"/>
      <c r="T66" s="40">
        <f t="shared" si="47"/>
        <v>0</v>
      </c>
      <c r="U66" s="35"/>
      <c r="V66" s="35"/>
      <c r="W66" s="35"/>
      <c r="X66" s="40">
        <f t="shared" si="48"/>
        <v>0</v>
      </c>
      <c r="Y66" s="35"/>
      <c r="Z66" s="35">
        <v>7200000</v>
      </c>
      <c r="AA66" s="35"/>
      <c r="AB66" s="40">
        <f t="shared" si="49"/>
        <v>7200000</v>
      </c>
      <c r="AC66" s="35"/>
      <c r="AD66" s="35"/>
      <c r="AE66" s="35"/>
      <c r="AF66" s="40">
        <f t="shared" si="50"/>
        <v>0</v>
      </c>
      <c r="AG66" s="40">
        <f t="shared" si="51"/>
        <v>7200000</v>
      </c>
      <c r="AH66" s="41">
        <f t="shared" si="52"/>
        <v>4.6875E-2</v>
      </c>
      <c r="AI66" s="42">
        <f t="shared" si="53"/>
        <v>3.6224592473334677E-3</v>
      </c>
    </row>
    <row r="67" spans="1:35" ht="30" customHeight="1" outlineLevel="1">
      <c r="A67" s="16">
        <v>12</v>
      </c>
      <c r="B67" s="114" t="s">
        <v>819</v>
      </c>
      <c r="C67" s="115">
        <v>41874</v>
      </c>
      <c r="D67" s="116" t="s">
        <v>530</v>
      </c>
      <c r="E67" s="116" t="s">
        <v>698</v>
      </c>
      <c r="F67" s="114" t="s">
        <v>692</v>
      </c>
      <c r="G67" s="27"/>
      <c r="H67" s="27"/>
      <c r="I67" s="226"/>
      <c r="J67" s="35">
        <v>9600000</v>
      </c>
      <c r="K67" s="28"/>
      <c r="L67" s="35"/>
      <c r="M67" s="35"/>
      <c r="N67" s="35"/>
      <c r="O67" s="121" t="s">
        <v>171</v>
      </c>
      <c r="P67" s="28"/>
      <c r="Q67" s="35"/>
      <c r="R67" s="35"/>
      <c r="S67" s="35"/>
      <c r="T67" s="40">
        <f t="shared" si="47"/>
        <v>0</v>
      </c>
      <c r="U67" s="35"/>
      <c r="V67" s="35"/>
      <c r="W67" s="35"/>
      <c r="X67" s="40">
        <f t="shared" si="48"/>
        <v>0</v>
      </c>
      <c r="Y67" s="35"/>
      <c r="Z67" s="35"/>
      <c r="AA67" s="35">
        <v>9600000</v>
      </c>
      <c r="AB67" s="40">
        <f t="shared" si="49"/>
        <v>9600000</v>
      </c>
      <c r="AC67" s="35"/>
      <c r="AD67" s="35"/>
      <c r="AE67" s="35"/>
      <c r="AF67" s="40">
        <f t="shared" si="50"/>
        <v>0</v>
      </c>
      <c r="AG67" s="40">
        <f t="shared" si="51"/>
        <v>9600000</v>
      </c>
      <c r="AH67" s="41">
        <f t="shared" si="52"/>
        <v>6.25E-2</v>
      </c>
      <c r="AI67" s="42">
        <f t="shared" si="53"/>
        <v>4.8299456631112903E-3</v>
      </c>
    </row>
    <row r="68" spans="1:35" ht="30" customHeight="1" outlineLevel="1">
      <c r="A68" s="16">
        <v>13</v>
      </c>
      <c r="B68" s="114" t="s">
        <v>820</v>
      </c>
      <c r="C68" s="115">
        <v>41874</v>
      </c>
      <c r="D68" s="116" t="s">
        <v>531</v>
      </c>
      <c r="E68" s="116" t="s">
        <v>698</v>
      </c>
      <c r="F68" s="114" t="s">
        <v>692</v>
      </c>
      <c r="G68" s="27"/>
      <c r="H68" s="27"/>
      <c r="I68" s="226"/>
      <c r="J68" s="35">
        <v>9600000</v>
      </c>
      <c r="K68" s="28"/>
      <c r="L68" s="35"/>
      <c r="M68" s="35"/>
      <c r="N68" s="35"/>
      <c r="O68" s="121" t="s">
        <v>171</v>
      </c>
      <c r="P68" s="28"/>
      <c r="Q68" s="35"/>
      <c r="R68" s="35"/>
      <c r="S68" s="35"/>
      <c r="T68" s="40">
        <f t="shared" si="47"/>
        <v>0</v>
      </c>
      <c r="U68" s="35"/>
      <c r="V68" s="35"/>
      <c r="W68" s="35"/>
      <c r="X68" s="40">
        <f t="shared" si="48"/>
        <v>0</v>
      </c>
      <c r="Y68" s="35"/>
      <c r="Z68" s="35">
        <v>9600000</v>
      </c>
      <c r="AA68" s="35"/>
      <c r="AB68" s="40">
        <f t="shared" si="49"/>
        <v>9600000</v>
      </c>
      <c r="AC68" s="35"/>
      <c r="AD68" s="35"/>
      <c r="AE68" s="35"/>
      <c r="AF68" s="40">
        <f t="shared" si="50"/>
        <v>0</v>
      </c>
      <c r="AG68" s="40">
        <f t="shared" si="51"/>
        <v>9600000</v>
      </c>
      <c r="AH68" s="41">
        <f t="shared" si="52"/>
        <v>6.25E-2</v>
      </c>
      <c r="AI68" s="42">
        <f t="shared" si="53"/>
        <v>4.8299456631112903E-3</v>
      </c>
    </row>
    <row r="69" spans="1:35" ht="30" customHeight="1" outlineLevel="1">
      <c r="A69" s="16">
        <v>14</v>
      </c>
      <c r="B69" s="114" t="s">
        <v>821</v>
      </c>
      <c r="C69" s="115">
        <v>41874</v>
      </c>
      <c r="D69" s="116" t="s">
        <v>541</v>
      </c>
      <c r="E69" s="116" t="s">
        <v>698</v>
      </c>
      <c r="F69" s="114" t="s">
        <v>692</v>
      </c>
      <c r="G69" s="27"/>
      <c r="H69" s="27"/>
      <c r="I69" s="226"/>
      <c r="J69" s="35">
        <v>9600000</v>
      </c>
      <c r="K69" s="28"/>
      <c r="L69" s="35"/>
      <c r="M69" s="35"/>
      <c r="N69" s="35"/>
      <c r="O69" s="121" t="s">
        <v>171</v>
      </c>
      <c r="P69" s="28"/>
      <c r="Q69" s="35"/>
      <c r="R69" s="35"/>
      <c r="S69" s="35"/>
      <c r="T69" s="40">
        <f t="shared" si="47"/>
        <v>0</v>
      </c>
      <c r="U69" s="35"/>
      <c r="V69" s="35"/>
      <c r="W69" s="35"/>
      <c r="X69" s="40">
        <f t="shared" si="48"/>
        <v>0</v>
      </c>
      <c r="Y69" s="35"/>
      <c r="Z69" s="35">
        <v>9600000</v>
      </c>
      <c r="AA69" s="35"/>
      <c r="AB69" s="40">
        <f t="shared" si="49"/>
        <v>9600000</v>
      </c>
      <c r="AC69" s="35"/>
      <c r="AD69" s="35"/>
      <c r="AE69" s="35"/>
      <c r="AF69" s="40">
        <f t="shared" si="50"/>
        <v>0</v>
      </c>
      <c r="AG69" s="40">
        <f t="shared" si="51"/>
        <v>9600000</v>
      </c>
      <c r="AH69" s="41">
        <f t="shared" si="52"/>
        <v>6.25E-2</v>
      </c>
      <c r="AI69" s="42">
        <f t="shared" si="53"/>
        <v>4.8299456631112903E-3</v>
      </c>
    </row>
    <row r="70" spans="1:35" ht="30" customHeight="1" outlineLevel="1">
      <c r="A70" s="16">
        <v>15</v>
      </c>
      <c r="B70" s="114" t="s">
        <v>822</v>
      </c>
      <c r="C70" s="115">
        <v>41874</v>
      </c>
      <c r="D70" s="116" t="s">
        <v>533</v>
      </c>
      <c r="E70" s="116" t="s">
        <v>698</v>
      </c>
      <c r="F70" s="114" t="s">
        <v>692</v>
      </c>
      <c r="G70" s="27"/>
      <c r="H70" s="27"/>
      <c r="I70" s="226"/>
      <c r="J70" s="35">
        <v>7200000</v>
      </c>
      <c r="K70" s="28"/>
      <c r="L70" s="35"/>
      <c r="M70" s="35"/>
      <c r="N70" s="35"/>
      <c r="O70" s="121" t="s">
        <v>171</v>
      </c>
      <c r="P70" s="28"/>
      <c r="Q70" s="35"/>
      <c r="R70" s="35"/>
      <c r="S70" s="35"/>
      <c r="T70" s="40">
        <f t="shared" si="47"/>
        <v>0</v>
      </c>
      <c r="U70" s="35"/>
      <c r="V70" s="35"/>
      <c r="W70" s="35"/>
      <c r="X70" s="40">
        <f t="shared" si="48"/>
        <v>0</v>
      </c>
      <c r="Y70" s="35"/>
      <c r="Z70" s="35">
        <v>7200000</v>
      </c>
      <c r="AA70" s="35"/>
      <c r="AB70" s="40">
        <f t="shared" si="49"/>
        <v>7200000</v>
      </c>
      <c r="AC70" s="35"/>
      <c r="AD70" s="35"/>
      <c r="AE70" s="35"/>
      <c r="AF70" s="40">
        <f t="shared" si="50"/>
        <v>0</v>
      </c>
      <c r="AG70" s="40">
        <f t="shared" si="51"/>
        <v>7200000</v>
      </c>
      <c r="AH70" s="41">
        <f t="shared" si="52"/>
        <v>4.6875E-2</v>
      </c>
      <c r="AI70" s="42">
        <f t="shared" si="53"/>
        <v>3.6224592473334677E-3</v>
      </c>
    </row>
    <row r="71" spans="1:35" ht="30" customHeight="1" outlineLevel="1">
      <c r="A71" s="16">
        <v>16</v>
      </c>
      <c r="B71" s="114" t="s">
        <v>823</v>
      </c>
      <c r="C71" s="115">
        <v>41874</v>
      </c>
      <c r="D71" s="116" t="s">
        <v>534</v>
      </c>
      <c r="E71" s="116" t="s">
        <v>698</v>
      </c>
      <c r="F71" s="114" t="s">
        <v>692</v>
      </c>
      <c r="G71" s="27"/>
      <c r="H71" s="27"/>
      <c r="I71" s="226"/>
      <c r="J71" s="35">
        <v>9600000</v>
      </c>
      <c r="K71" s="28"/>
      <c r="L71" s="35"/>
      <c r="M71" s="35"/>
      <c r="N71" s="35"/>
      <c r="O71" s="121" t="s">
        <v>171</v>
      </c>
      <c r="P71" s="28"/>
      <c r="Q71" s="35"/>
      <c r="R71" s="35"/>
      <c r="S71" s="35"/>
      <c r="T71" s="40">
        <f t="shared" si="47"/>
        <v>0</v>
      </c>
      <c r="U71" s="35"/>
      <c r="V71" s="35"/>
      <c r="W71" s="35"/>
      <c r="X71" s="40">
        <f t="shared" si="48"/>
        <v>0</v>
      </c>
      <c r="Y71" s="35"/>
      <c r="Z71" s="35">
        <v>9600000</v>
      </c>
      <c r="AA71" s="35"/>
      <c r="AB71" s="40">
        <f t="shared" si="49"/>
        <v>9600000</v>
      </c>
      <c r="AC71" s="35"/>
      <c r="AD71" s="35"/>
      <c r="AE71" s="35"/>
      <c r="AF71" s="40">
        <f t="shared" si="50"/>
        <v>0</v>
      </c>
      <c r="AG71" s="40">
        <f t="shared" si="51"/>
        <v>9600000</v>
      </c>
      <c r="AH71" s="41">
        <f t="shared" si="52"/>
        <v>6.25E-2</v>
      </c>
      <c r="AI71" s="42">
        <f t="shared" si="53"/>
        <v>4.8299456631112903E-3</v>
      </c>
    </row>
    <row r="72" spans="1:35" ht="30" customHeight="1" outlineLevel="1">
      <c r="A72" s="16">
        <v>17</v>
      </c>
      <c r="B72" s="114" t="s">
        <v>824</v>
      </c>
      <c r="C72" s="115">
        <v>41874</v>
      </c>
      <c r="D72" s="116" t="s">
        <v>535</v>
      </c>
      <c r="E72" s="116" t="s">
        <v>698</v>
      </c>
      <c r="F72" s="114" t="s">
        <v>692</v>
      </c>
      <c r="G72" s="27"/>
      <c r="H72" s="27"/>
      <c r="I72" s="226"/>
      <c r="J72" s="35">
        <v>7200000</v>
      </c>
      <c r="K72" s="28"/>
      <c r="L72" s="35"/>
      <c r="M72" s="35"/>
      <c r="N72" s="35"/>
      <c r="O72" s="121" t="s">
        <v>171</v>
      </c>
      <c r="P72" s="28"/>
      <c r="Q72" s="35"/>
      <c r="R72" s="35"/>
      <c r="S72" s="35"/>
      <c r="T72" s="40">
        <f t="shared" si="47"/>
        <v>0</v>
      </c>
      <c r="U72" s="35"/>
      <c r="V72" s="35"/>
      <c r="W72" s="35"/>
      <c r="X72" s="40">
        <f t="shared" si="48"/>
        <v>0</v>
      </c>
      <c r="Y72" s="35"/>
      <c r="Z72" s="35"/>
      <c r="AA72" s="35">
        <v>7200000</v>
      </c>
      <c r="AB72" s="40">
        <f t="shared" si="49"/>
        <v>7200000</v>
      </c>
      <c r="AC72" s="35"/>
      <c r="AD72" s="35"/>
      <c r="AE72" s="35"/>
      <c r="AF72" s="40">
        <f t="shared" si="50"/>
        <v>0</v>
      </c>
      <c r="AG72" s="40">
        <f t="shared" si="51"/>
        <v>7200000</v>
      </c>
      <c r="AH72" s="41">
        <f t="shared" si="52"/>
        <v>4.6875E-2</v>
      </c>
      <c r="AI72" s="42">
        <f t="shared" si="53"/>
        <v>3.6224592473334677E-3</v>
      </c>
    </row>
    <row r="73" spans="1:35" ht="30" customHeight="1" outlineLevel="1">
      <c r="A73" s="16">
        <v>18</v>
      </c>
      <c r="B73" s="114" t="s">
        <v>825</v>
      </c>
      <c r="C73" s="115">
        <v>41874</v>
      </c>
      <c r="D73" s="116" t="s">
        <v>537</v>
      </c>
      <c r="E73" s="116" t="s">
        <v>698</v>
      </c>
      <c r="F73" s="114" t="s">
        <v>692</v>
      </c>
      <c r="G73" s="27"/>
      <c r="H73" s="27"/>
      <c r="I73" s="226"/>
      <c r="J73" s="35">
        <v>7200000</v>
      </c>
      <c r="K73" s="28"/>
      <c r="L73" s="35"/>
      <c r="M73" s="35"/>
      <c r="N73" s="35"/>
      <c r="O73" s="121" t="s">
        <v>171</v>
      </c>
      <c r="P73" s="28"/>
      <c r="Q73" s="35"/>
      <c r="R73" s="35"/>
      <c r="S73" s="35"/>
      <c r="T73" s="40">
        <f t="shared" si="47"/>
        <v>0</v>
      </c>
      <c r="U73" s="35"/>
      <c r="V73" s="35"/>
      <c r="W73" s="35"/>
      <c r="X73" s="40">
        <f t="shared" si="48"/>
        <v>0</v>
      </c>
      <c r="Y73" s="35"/>
      <c r="Z73" s="35">
        <v>7200000</v>
      </c>
      <c r="AA73" s="35"/>
      <c r="AB73" s="40">
        <f t="shared" si="49"/>
        <v>7200000</v>
      </c>
      <c r="AC73" s="35"/>
      <c r="AD73" s="35"/>
      <c r="AE73" s="35"/>
      <c r="AF73" s="40">
        <f t="shared" si="50"/>
        <v>0</v>
      </c>
      <c r="AG73" s="40">
        <f t="shared" si="51"/>
        <v>7200000</v>
      </c>
      <c r="AH73" s="41">
        <f t="shared" si="52"/>
        <v>4.6875E-2</v>
      </c>
      <c r="AI73" s="42">
        <f t="shared" si="53"/>
        <v>3.6224592473334677E-3</v>
      </c>
    </row>
    <row r="74" spans="1:35" ht="30" customHeight="1" outlineLevel="1">
      <c r="A74" s="16">
        <v>19</v>
      </c>
      <c r="B74" s="114" t="s">
        <v>826</v>
      </c>
      <c r="C74" s="115">
        <v>41874</v>
      </c>
      <c r="D74" s="116" t="s">
        <v>540</v>
      </c>
      <c r="E74" s="116" t="s">
        <v>698</v>
      </c>
      <c r="F74" s="114" t="s">
        <v>692</v>
      </c>
      <c r="G74" s="27"/>
      <c r="H74" s="27"/>
      <c r="I74" s="226"/>
      <c r="J74" s="35">
        <v>7200000</v>
      </c>
      <c r="K74" s="28"/>
      <c r="L74" s="35"/>
      <c r="M74" s="35"/>
      <c r="N74" s="35"/>
      <c r="O74" s="121" t="s">
        <v>171</v>
      </c>
      <c r="P74" s="28"/>
      <c r="Q74" s="35"/>
      <c r="R74" s="35"/>
      <c r="S74" s="35"/>
      <c r="T74" s="40">
        <f t="shared" si="47"/>
        <v>0</v>
      </c>
      <c r="U74" s="35"/>
      <c r="V74" s="35"/>
      <c r="W74" s="35"/>
      <c r="X74" s="40">
        <f t="shared" si="48"/>
        <v>0</v>
      </c>
      <c r="Y74" s="35"/>
      <c r="Z74" s="35">
        <v>7200000</v>
      </c>
      <c r="AA74" s="35"/>
      <c r="AB74" s="40">
        <f t="shared" si="49"/>
        <v>7200000</v>
      </c>
      <c r="AC74" s="35"/>
      <c r="AD74" s="35"/>
      <c r="AE74" s="35"/>
      <c r="AF74" s="40">
        <f t="shared" si="50"/>
        <v>0</v>
      </c>
      <c r="AG74" s="40">
        <f t="shared" si="51"/>
        <v>7200000</v>
      </c>
      <c r="AH74" s="41">
        <f t="shared" si="52"/>
        <v>4.6875E-2</v>
      </c>
      <c r="AI74" s="42">
        <f t="shared" si="53"/>
        <v>3.6224592473334677E-3</v>
      </c>
    </row>
    <row r="75" spans="1:35" ht="12.75" customHeight="1">
      <c r="A75" s="205" t="s">
        <v>61</v>
      </c>
      <c r="B75" s="206"/>
      <c r="C75" s="206"/>
      <c r="D75" s="206"/>
      <c r="E75" s="206"/>
      <c r="F75" s="206"/>
      <c r="G75" s="206"/>
      <c r="H75" s="207"/>
      <c r="I75" s="55">
        <f>I55</f>
        <v>153600000</v>
      </c>
      <c r="J75" s="55">
        <f>SUM(J56:J74)</f>
        <v>153600000</v>
      </c>
      <c r="K75" s="77"/>
      <c r="L75" s="55">
        <f>SUM(L56:L74)</f>
        <v>0</v>
      </c>
      <c r="M75" s="55">
        <f>SUM(M56:M74)</f>
        <v>0</v>
      </c>
      <c r="N75" s="55">
        <f>SUM(N56:N74)</f>
        <v>0</v>
      </c>
      <c r="O75" s="57"/>
      <c r="P75" s="78"/>
      <c r="Q75" s="55">
        <f t="shared" ref="Q75:AG75" si="54">SUM(Q56:Q74)</f>
        <v>0</v>
      </c>
      <c r="R75" s="55">
        <f t="shared" si="54"/>
        <v>0</v>
      </c>
      <c r="S75" s="55">
        <f t="shared" si="54"/>
        <v>0</v>
      </c>
      <c r="T75" s="60">
        <f t="shared" si="54"/>
        <v>0</v>
      </c>
      <c r="U75" s="55">
        <f t="shared" si="54"/>
        <v>0</v>
      </c>
      <c r="V75" s="55">
        <f t="shared" si="54"/>
        <v>0</v>
      </c>
      <c r="W75" s="55">
        <f t="shared" si="54"/>
        <v>0</v>
      </c>
      <c r="X75" s="60">
        <f t="shared" si="54"/>
        <v>0</v>
      </c>
      <c r="Y75" s="55">
        <f t="shared" si="54"/>
        <v>0</v>
      </c>
      <c r="Z75" s="55">
        <f t="shared" si="54"/>
        <v>122400000</v>
      </c>
      <c r="AA75" s="55">
        <f t="shared" si="54"/>
        <v>31200000</v>
      </c>
      <c r="AB75" s="60">
        <f t="shared" si="54"/>
        <v>153600000</v>
      </c>
      <c r="AC75" s="55">
        <f t="shared" si="54"/>
        <v>0</v>
      </c>
      <c r="AD75" s="55">
        <f t="shared" si="54"/>
        <v>0</v>
      </c>
      <c r="AE75" s="55">
        <f t="shared" si="54"/>
        <v>0</v>
      </c>
      <c r="AF75" s="60">
        <f t="shared" si="54"/>
        <v>0</v>
      </c>
      <c r="AG75" s="53">
        <f t="shared" si="54"/>
        <v>153600000</v>
      </c>
      <c r="AH75" s="54">
        <f>IF(ISERROR(AG75/I75),0,AG75/I75)</f>
        <v>1</v>
      </c>
      <c r="AI75" s="54">
        <f>IF(ISERROR(AG75/$AG$199),0,AG75/$AG$199)</f>
        <v>7.7279130609780644E-2</v>
      </c>
    </row>
    <row r="76" spans="1:35" ht="12.75" customHeight="1">
      <c r="A76" s="36"/>
      <c r="B76" s="202" t="s">
        <v>16</v>
      </c>
      <c r="C76" s="203"/>
      <c r="D76" s="204"/>
      <c r="E76" s="18"/>
      <c r="F76" s="19"/>
      <c r="G76" s="20"/>
      <c r="H76" s="20"/>
      <c r="I76" s="208">
        <v>321600000</v>
      </c>
      <c r="J76" s="22"/>
      <c r="K76" s="23"/>
      <c r="L76" s="24"/>
      <c r="M76" s="24"/>
      <c r="N76" s="24"/>
      <c r="O76" s="19"/>
      <c r="P76" s="25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  <c r="AD76" s="22"/>
      <c r="AE76" s="22"/>
      <c r="AF76" s="22"/>
      <c r="AG76" s="22"/>
      <c r="AH76" s="26"/>
      <c r="AI76" s="26"/>
    </row>
    <row r="77" spans="1:35" ht="30" customHeight="1" outlineLevel="1">
      <c r="A77" s="16">
        <v>1</v>
      </c>
      <c r="B77" s="114" t="s">
        <v>700</v>
      </c>
      <c r="C77" s="115" t="s">
        <v>724</v>
      </c>
      <c r="D77" s="116" t="s">
        <v>295</v>
      </c>
      <c r="E77" s="116" t="s">
        <v>698</v>
      </c>
      <c r="F77" s="114" t="s">
        <v>692</v>
      </c>
      <c r="G77" s="117" t="s">
        <v>724</v>
      </c>
      <c r="H77" s="117">
        <v>42185</v>
      </c>
      <c r="I77" s="226"/>
      <c r="J77" s="35">
        <v>9600000</v>
      </c>
      <c r="K77" s="28"/>
      <c r="L77" s="35"/>
      <c r="M77" s="35"/>
      <c r="N77" s="35"/>
      <c r="O77" s="121" t="s">
        <v>171</v>
      </c>
      <c r="P77" s="28"/>
      <c r="Q77" s="35"/>
      <c r="R77" s="35"/>
      <c r="S77" s="35"/>
      <c r="T77" s="40">
        <f>SUM(Q77:S77)</f>
        <v>0</v>
      </c>
      <c r="U77" s="35"/>
      <c r="V77" s="35"/>
      <c r="W77" s="35"/>
      <c r="X77" s="40">
        <f>SUM(U77:W77)</f>
        <v>0</v>
      </c>
      <c r="Y77" s="35"/>
      <c r="Z77" s="35"/>
      <c r="AA77" s="35">
        <v>9600000</v>
      </c>
      <c r="AB77" s="40">
        <f>SUM(Y77:AA77)</f>
        <v>9600000</v>
      </c>
      <c r="AC77" s="35"/>
      <c r="AD77" s="35"/>
      <c r="AE77" s="35"/>
      <c r="AF77" s="40">
        <f>SUM(AC77:AE77)</f>
        <v>0</v>
      </c>
      <c r="AG77" s="40">
        <f t="shared" ref="AG77" si="55">SUM(T77,X77,AB77,AF77)</f>
        <v>9600000</v>
      </c>
      <c r="AH77" s="41">
        <f>IF(ISERROR(AG77/$I$76),0,AG77/$I$76)</f>
        <v>2.9850746268656716E-2</v>
      </c>
      <c r="AI77" s="42">
        <f>IF(ISERROR(AG77/$AG$199),"-",AG77/$AG$199)</f>
        <v>4.8299456631112903E-3</v>
      </c>
    </row>
    <row r="78" spans="1:35" ht="30" customHeight="1" outlineLevel="1">
      <c r="A78" s="16"/>
      <c r="B78" s="114" t="s">
        <v>701</v>
      </c>
      <c r="C78" s="115" t="s">
        <v>725</v>
      </c>
      <c r="D78" s="116" t="s">
        <v>296</v>
      </c>
      <c r="E78" s="116" t="s">
        <v>698</v>
      </c>
      <c r="F78" s="114" t="s">
        <v>692</v>
      </c>
      <c r="G78" s="117" t="s">
        <v>725</v>
      </c>
      <c r="H78" s="117">
        <v>42185</v>
      </c>
      <c r="I78" s="226"/>
      <c r="J78" s="35">
        <v>9600000</v>
      </c>
      <c r="K78" s="28"/>
      <c r="L78" s="35"/>
      <c r="M78" s="35"/>
      <c r="N78" s="35"/>
      <c r="O78" s="121" t="s">
        <v>171</v>
      </c>
      <c r="P78" s="28"/>
      <c r="Q78" s="35"/>
      <c r="R78" s="35"/>
      <c r="S78" s="35"/>
      <c r="T78" s="40">
        <f t="shared" ref="T78:T101" si="56">SUM(Q78:S78)</f>
        <v>0</v>
      </c>
      <c r="U78" s="35"/>
      <c r="V78" s="35"/>
      <c r="W78" s="35"/>
      <c r="X78" s="40">
        <f t="shared" ref="X78:X101" si="57">SUM(U78:W78)</f>
        <v>0</v>
      </c>
      <c r="Y78" s="35"/>
      <c r="Z78" s="35"/>
      <c r="AA78" s="35">
        <v>9600000</v>
      </c>
      <c r="AB78" s="40">
        <f t="shared" ref="AB78:AB101" si="58">SUM(Y78:AA78)</f>
        <v>9600000</v>
      </c>
      <c r="AC78" s="35"/>
      <c r="AD78" s="35"/>
      <c r="AE78" s="35"/>
      <c r="AF78" s="40">
        <f t="shared" ref="AF78:AF101" si="59">SUM(AC78:AE78)</f>
        <v>0</v>
      </c>
      <c r="AG78" s="40">
        <f t="shared" ref="AG78:AG101" si="60">SUM(T78,X78,AB78,AF78)</f>
        <v>9600000</v>
      </c>
      <c r="AH78" s="41">
        <f t="shared" ref="AH78:AH101" si="61">IF(ISERROR(AG78/$I$76),0,AG78/$I$76)</f>
        <v>2.9850746268656716E-2</v>
      </c>
      <c r="AI78" s="42">
        <f t="shared" ref="AI78:AI101" si="62">IF(ISERROR(AG78/$AG$199),"-",AG78/$AG$199)</f>
        <v>4.8299456631112903E-3</v>
      </c>
    </row>
    <row r="79" spans="1:35" ht="30" customHeight="1" outlineLevel="1">
      <c r="A79" s="16"/>
      <c r="B79" s="114" t="s">
        <v>702</v>
      </c>
      <c r="C79" s="115" t="s">
        <v>725</v>
      </c>
      <c r="D79" s="116" t="s">
        <v>726</v>
      </c>
      <c r="E79" s="116" t="s">
        <v>698</v>
      </c>
      <c r="F79" s="114" t="s">
        <v>692</v>
      </c>
      <c r="G79" s="117" t="s">
        <v>725</v>
      </c>
      <c r="H79" s="117">
        <v>42185</v>
      </c>
      <c r="I79" s="226"/>
      <c r="J79" s="35">
        <v>12000000</v>
      </c>
      <c r="K79" s="28"/>
      <c r="L79" s="35"/>
      <c r="M79" s="35"/>
      <c r="N79" s="35"/>
      <c r="O79" s="121" t="s">
        <v>171</v>
      </c>
      <c r="P79" s="28"/>
      <c r="Q79" s="35"/>
      <c r="R79" s="35"/>
      <c r="S79" s="35"/>
      <c r="T79" s="40">
        <f t="shared" si="56"/>
        <v>0</v>
      </c>
      <c r="U79" s="35"/>
      <c r="V79" s="35"/>
      <c r="W79" s="35"/>
      <c r="X79" s="40">
        <f t="shared" si="57"/>
        <v>0</v>
      </c>
      <c r="Y79" s="35"/>
      <c r="Z79" s="35"/>
      <c r="AA79" s="35">
        <v>12000000</v>
      </c>
      <c r="AB79" s="40">
        <f t="shared" si="58"/>
        <v>12000000</v>
      </c>
      <c r="AC79" s="35"/>
      <c r="AD79" s="35"/>
      <c r="AE79" s="35"/>
      <c r="AF79" s="40">
        <f t="shared" si="59"/>
        <v>0</v>
      </c>
      <c r="AG79" s="40">
        <f t="shared" si="60"/>
        <v>12000000</v>
      </c>
      <c r="AH79" s="41">
        <f t="shared" si="61"/>
        <v>3.7313432835820892E-2</v>
      </c>
      <c r="AI79" s="42">
        <f t="shared" si="62"/>
        <v>6.0374320788891128E-3</v>
      </c>
    </row>
    <row r="80" spans="1:35" ht="30" customHeight="1" outlineLevel="1">
      <c r="A80" s="16"/>
      <c r="B80" s="114" t="s">
        <v>703</v>
      </c>
      <c r="C80" s="115" t="s">
        <v>725</v>
      </c>
      <c r="D80" s="116" t="s">
        <v>298</v>
      </c>
      <c r="E80" s="116" t="s">
        <v>698</v>
      </c>
      <c r="F80" s="114" t="s">
        <v>692</v>
      </c>
      <c r="G80" s="117" t="s">
        <v>725</v>
      </c>
      <c r="H80" s="117">
        <v>42185</v>
      </c>
      <c r="I80" s="226"/>
      <c r="J80" s="35">
        <v>9600000</v>
      </c>
      <c r="K80" s="28"/>
      <c r="L80" s="35"/>
      <c r="M80" s="35"/>
      <c r="N80" s="35"/>
      <c r="O80" s="121" t="s">
        <v>171</v>
      </c>
      <c r="P80" s="28"/>
      <c r="Q80" s="35"/>
      <c r="R80" s="35"/>
      <c r="S80" s="35"/>
      <c r="T80" s="40">
        <f t="shared" si="56"/>
        <v>0</v>
      </c>
      <c r="U80" s="35"/>
      <c r="V80" s="35"/>
      <c r="W80" s="35"/>
      <c r="X80" s="40">
        <f t="shared" si="57"/>
        <v>0</v>
      </c>
      <c r="Y80" s="35"/>
      <c r="Z80" s="35"/>
      <c r="AA80" s="35">
        <v>9600000</v>
      </c>
      <c r="AB80" s="40">
        <f t="shared" si="58"/>
        <v>9600000</v>
      </c>
      <c r="AC80" s="35"/>
      <c r="AD80" s="35"/>
      <c r="AE80" s="35"/>
      <c r="AF80" s="40">
        <f t="shared" si="59"/>
        <v>0</v>
      </c>
      <c r="AG80" s="40">
        <f t="shared" si="60"/>
        <v>9600000</v>
      </c>
      <c r="AH80" s="41">
        <f t="shared" si="61"/>
        <v>2.9850746268656716E-2</v>
      </c>
      <c r="AI80" s="42">
        <f t="shared" si="62"/>
        <v>4.8299456631112903E-3</v>
      </c>
    </row>
    <row r="81" spans="1:35" ht="30" customHeight="1" outlineLevel="1">
      <c r="A81" s="16"/>
      <c r="B81" s="114" t="s">
        <v>699</v>
      </c>
      <c r="C81" s="115" t="s">
        <v>724</v>
      </c>
      <c r="D81" s="116" t="s">
        <v>727</v>
      </c>
      <c r="E81" s="116" t="s">
        <v>698</v>
      </c>
      <c r="F81" s="114" t="s">
        <v>692</v>
      </c>
      <c r="G81" s="117" t="s">
        <v>724</v>
      </c>
      <c r="H81" s="117">
        <v>42185</v>
      </c>
      <c r="I81" s="226"/>
      <c r="J81" s="35">
        <v>9600000</v>
      </c>
      <c r="K81" s="28"/>
      <c r="L81" s="35"/>
      <c r="M81" s="35"/>
      <c r="N81" s="35"/>
      <c r="O81" s="121" t="s">
        <v>171</v>
      </c>
      <c r="P81" s="28"/>
      <c r="Q81" s="35"/>
      <c r="R81" s="35"/>
      <c r="S81" s="35"/>
      <c r="T81" s="40">
        <f t="shared" si="56"/>
        <v>0</v>
      </c>
      <c r="U81" s="35"/>
      <c r="V81" s="35"/>
      <c r="W81" s="35"/>
      <c r="X81" s="40">
        <f t="shared" si="57"/>
        <v>0</v>
      </c>
      <c r="Y81" s="35"/>
      <c r="Z81" s="35"/>
      <c r="AA81" s="35">
        <v>9600000</v>
      </c>
      <c r="AB81" s="40">
        <f t="shared" si="58"/>
        <v>9600000</v>
      </c>
      <c r="AC81" s="35"/>
      <c r="AD81" s="35"/>
      <c r="AE81" s="35"/>
      <c r="AF81" s="40">
        <f t="shared" si="59"/>
        <v>0</v>
      </c>
      <c r="AG81" s="40">
        <f t="shared" si="60"/>
        <v>9600000</v>
      </c>
      <c r="AH81" s="41">
        <f t="shared" si="61"/>
        <v>2.9850746268656716E-2</v>
      </c>
      <c r="AI81" s="42">
        <f t="shared" si="62"/>
        <v>4.8299456631112903E-3</v>
      </c>
    </row>
    <row r="82" spans="1:35" ht="30" customHeight="1" outlineLevel="1">
      <c r="A82" s="16"/>
      <c r="B82" s="114" t="s">
        <v>704</v>
      </c>
      <c r="C82" s="115" t="s">
        <v>724</v>
      </c>
      <c r="D82" s="116" t="s">
        <v>300</v>
      </c>
      <c r="E82" s="116" t="s">
        <v>698</v>
      </c>
      <c r="F82" s="114" t="s">
        <v>692</v>
      </c>
      <c r="G82" s="117" t="s">
        <v>724</v>
      </c>
      <c r="H82" s="117">
        <v>42185</v>
      </c>
      <c r="I82" s="226"/>
      <c r="J82" s="35">
        <v>9600000</v>
      </c>
      <c r="K82" s="28"/>
      <c r="L82" s="35"/>
      <c r="M82" s="35"/>
      <c r="N82" s="35"/>
      <c r="O82" s="121" t="s">
        <v>171</v>
      </c>
      <c r="P82" s="28"/>
      <c r="Q82" s="35"/>
      <c r="R82" s="35"/>
      <c r="S82" s="35"/>
      <c r="T82" s="40">
        <f t="shared" si="56"/>
        <v>0</v>
      </c>
      <c r="U82" s="35"/>
      <c r="V82" s="35"/>
      <c r="W82" s="35"/>
      <c r="X82" s="40">
        <f t="shared" si="57"/>
        <v>0</v>
      </c>
      <c r="Y82" s="35"/>
      <c r="Z82" s="35"/>
      <c r="AA82" s="35">
        <v>9600000</v>
      </c>
      <c r="AB82" s="40">
        <f t="shared" si="58"/>
        <v>9600000</v>
      </c>
      <c r="AC82" s="35"/>
      <c r="AD82" s="35"/>
      <c r="AE82" s="35"/>
      <c r="AF82" s="40">
        <f t="shared" si="59"/>
        <v>0</v>
      </c>
      <c r="AG82" s="40">
        <f t="shared" si="60"/>
        <v>9600000</v>
      </c>
      <c r="AH82" s="41">
        <f t="shared" si="61"/>
        <v>2.9850746268656716E-2</v>
      </c>
      <c r="AI82" s="42">
        <f t="shared" si="62"/>
        <v>4.8299456631112903E-3</v>
      </c>
    </row>
    <row r="83" spans="1:35" ht="30" customHeight="1" outlineLevel="1">
      <c r="A83" s="16"/>
      <c r="B83" s="114" t="s">
        <v>705</v>
      </c>
      <c r="C83" s="115" t="s">
        <v>725</v>
      </c>
      <c r="D83" s="116" t="s">
        <v>301</v>
      </c>
      <c r="E83" s="116" t="s">
        <v>698</v>
      </c>
      <c r="F83" s="114" t="s">
        <v>692</v>
      </c>
      <c r="G83" s="117" t="s">
        <v>725</v>
      </c>
      <c r="H83" s="117">
        <v>42185</v>
      </c>
      <c r="I83" s="226"/>
      <c r="J83" s="35">
        <v>12000000</v>
      </c>
      <c r="K83" s="28"/>
      <c r="L83" s="35"/>
      <c r="M83" s="35"/>
      <c r="N83" s="35"/>
      <c r="O83" s="121" t="s">
        <v>171</v>
      </c>
      <c r="P83" s="28"/>
      <c r="Q83" s="35"/>
      <c r="R83" s="35"/>
      <c r="S83" s="35"/>
      <c r="T83" s="40">
        <f t="shared" si="56"/>
        <v>0</v>
      </c>
      <c r="U83" s="35"/>
      <c r="V83" s="35"/>
      <c r="W83" s="35"/>
      <c r="X83" s="40">
        <f t="shared" si="57"/>
        <v>0</v>
      </c>
      <c r="Y83" s="35"/>
      <c r="Z83" s="35"/>
      <c r="AA83" s="35">
        <v>12000000</v>
      </c>
      <c r="AB83" s="40">
        <f t="shared" si="58"/>
        <v>12000000</v>
      </c>
      <c r="AC83" s="35"/>
      <c r="AD83" s="35"/>
      <c r="AE83" s="35"/>
      <c r="AF83" s="40">
        <f t="shared" si="59"/>
        <v>0</v>
      </c>
      <c r="AG83" s="40">
        <f t="shared" si="60"/>
        <v>12000000</v>
      </c>
      <c r="AH83" s="41">
        <f t="shared" si="61"/>
        <v>3.7313432835820892E-2</v>
      </c>
      <c r="AI83" s="42">
        <f t="shared" si="62"/>
        <v>6.0374320788891128E-3</v>
      </c>
    </row>
    <row r="84" spans="1:35" ht="30" customHeight="1" outlineLevel="1">
      <c r="A84" s="16"/>
      <c r="B84" s="114" t="s">
        <v>706</v>
      </c>
      <c r="C84" s="115" t="s">
        <v>725</v>
      </c>
      <c r="D84" s="116" t="s">
        <v>728</v>
      </c>
      <c r="E84" s="116" t="s">
        <v>698</v>
      </c>
      <c r="F84" s="114" t="s">
        <v>692</v>
      </c>
      <c r="G84" s="117" t="s">
        <v>725</v>
      </c>
      <c r="H84" s="117">
        <v>42185</v>
      </c>
      <c r="I84" s="226"/>
      <c r="J84" s="35">
        <v>9600000</v>
      </c>
      <c r="K84" s="28"/>
      <c r="L84" s="35"/>
      <c r="M84" s="35"/>
      <c r="N84" s="35"/>
      <c r="O84" s="121" t="s">
        <v>171</v>
      </c>
      <c r="P84" s="28"/>
      <c r="Q84" s="35"/>
      <c r="R84" s="35"/>
      <c r="S84" s="35"/>
      <c r="T84" s="40">
        <f t="shared" si="56"/>
        <v>0</v>
      </c>
      <c r="U84" s="35"/>
      <c r="V84" s="35"/>
      <c r="W84" s="35"/>
      <c r="X84" s="40">
        <f t="shared" si="57"/>
        <v>0</v>
      </c>
      <c r="Y84" s="35"/>
      <c r="Z84" s="35"/>
      <c r="AA84" s="35">
        <v>9600000</v>
      </c>
      <c r="AB84" s="40">
        <f t="shared" si="58"/>
        <v>9600000</v>
      </c>
      <c r="AC84" s="35"/>
      <c r="AD84" s="35"/>
      <c r="AE84" s="35"/>
      <c r="AF84" s="40">
        <f t="shared" si="59"/>
        <v>0</v>
      </c>
      <c r="AG84" s="40">
        <f t="shared" si="60"/>
        <v>9600000</v>
      </c>
      <c r="AH84" s="41">
        <f t="shared" si="61"/>
        <v>2.9850746268656716E-2</v>
      </c>
      <c r="AI84" s="42">
        <f t="shared" si="62"/>
        <v>4.8299456631112903E-3</v>
      </c>
    </row>
    <row r="85" spans="1:35" ht="30" customHeight="1" outlineLevel="1">
      <c r="A85" s="16"/>
      <c r="B85" s="114" t="s">
        <v>707</v>
      </c>
      <c r="C85" s="115" t="s">
        <v>725</v>
      </c>
      <c r="D85" s="116" t="s">
        <v>303</v>
      </c>
      <c r="E85" s="116" t="s">
        <v>698</v>
      </c>
      <c r="F85" s="114" t="s">
        <v>692</v>
      </c>
      <c r="G85" s="117" t="s">
        <v>725</v>
      </c>
      <c r="H85" s="117">
        <v>42185</v>
      </c>
      <c r="I85" s="226"/>
      <c r="J85" s="35">
        <v>14400000</v>
      </c>
      <c r="K85" s="28"/>
      <c r="L85" s="35"/>
      <c r="M85" s="35"/>
      <c r="N85" s="35"/>
      <c r="O85" s="121" t="s">
        <v>171</v>
      </c>
      <c r="P85" s="28"/>
      <c r="Q85" s="35"/>
      <c r="R85" s="35"/>
      <c r="S85" s="35"/>
      <c r="T85" s="40">
        <f t="shared" si="56"/>
        <v>0</v>
      </c>
      <c r="U85" s="35"/>
      <c r="V85" s="35"/>
      <c r="W85" s="35"/>
      <c r="X85" s="40">
        <f t="shared" si="57"/>
        <v>0</v>
      </c>
      <c r="Y85" s="35"/>
      <c r="Z85" s="35"/>
      <c r="AA85" s="35">
        <v>14400000</v>
      </c>
      <c r="AB85" s="40">
        <f t="shared" si="58"/>
        <v>14400000</v>
      </c>
      <c r="AC85" s="35"/>
      <c r="AD85" s="35"/>
      <c r="AE85" s="35"/>
      <c r="AF85" s="40">
        <f t="shared" si="59"/>
        <v>0</v>
      </c>
      <c r="AG85" s="40">
        <f t="shared" si="60"/>
        <v>14400000</v>
      </c>
      <c r="AH85" s="41">
        <f t="shared" si="61"/>
        <v>4.4776119402985072E-2</v>
      </c>
      <c r="AI85" s="42">
        <f t="shared" si="62"/>
        <v>7.2449184946669354E-3</v>
      </c>
    </row>
    <row r="86" spans="1:35" ht="30" customHeight="1" outlineLevel="1">
      <c r="A86" s="16"/>
      <c r="B86" s="114" t="s">
        <v>708</v>
      </c>
      <c r="C86" s="115" t="s">
        <v>725</v>
      </c>
      <c r="D86" s="116" t="s">
        <v>304</v>
      </c>
      <c r="E86" s="116" t="s">
        <v>698</v>
      </c>
      <c r="F86" s="114" t="s">
        <v>692</v>
      </c>
      <c r="G86" s="117" t="s">
        <v>725</v>
      </c>
      <c r="H86" s="117">
        <v>42185</v>
      </c>
      <c r="I86" s="226"/>
      <c r="J86" s="35">
        <v>9600000</v>
      </c>
      <c r="K86" s="28"/>
      <c r="L86" s="35"/>
      <c r="M86" s="35"/>
      <c r="N86" s="35"/>
      <c r="O86" s="121" t="s">
        <v>171</v>
      </c>
      <c r="P86" s="28"/>
      <c r="Q86" s="35"/>
      <c r="R86" s="35"/>
      <c r="S86" s="35"/>
      <c r="T86" s="40">
        <f t="shared" si="56"/>
        <v>0</v>
      </c>
      <c r="U86" s="35"/>
      <c r="V86" s="35"/>
      <c r="W86" s="35"/>
      <c r="X86" s="40">
        <f t="shared" si="57"/>
        <v>0</v>
      </c>
      <c r="Y86" s="35"/>
      <c r="Z86" s="35"/>
      <c r="AA86" s="35">
        <v>9600000</v>
      </c>
      <c r="AB86" s="40">
        <f t="shared" si="58"/>
        <v>9600000</v>
      </c>
      <c r="AC86" s="35"/>
      <c r="AD86" s="35"/>
      <c r="AE86" s="35"/>
      <c r="AF86" s="40">
        <f t="shared" si="59"/>
        <v>0</v>
      </c>
      <c r="AG86" s="40">
        <f t="shared" si="60"/>
        <v>9600000</v>
      </c>
      <c r="AH86" s="41">
        <f t="shared" si="61"/>
        <v>2.9850746268656716E-2</v>
      </c>
      <c r="AI86" s="42">
        <f t="shared" si="62"/>
        <v>4.8299456631112903E-3</v>
      </c>
    </row>
    <row r="87" spans="1:35" ht="30" customHeight="1" outlineLevel="1">
      <c r="A87" s="16"/>
      <c r="B87" s="114" t="s">
        <v>709</v>
      </c>
      <c r="C87" s="115" t="s">
        <v>724</v>
      </c>
      <c r="D87" s="116" t="s">
        <v>306</v>
      </c>
      <c r="E87" s="116" t="s">
        <v>698</v>
      </c>
      <c r="F87" s="114" t="s">
        <v>692</v>
      </c>
      <c r="G87" s="117" t="s">
        <v>724</v>
      </c>
      <c r="H87" s="117">
        <v>42185</v>
      </c>
      <c r="I87" s="226"/>
      <c r="J87" s="35">
        <v>9600000</v>
      </c>
      <c r="K87" s="28"/>
      <c r="L87" s="35"/>
      <c r="M87" s="35"/>
      <c r="N87" s="35"/>
      <c r="O87" s="121" t="s">
        <v>171</v>
      </c>
      <c r="P87" s="28"/>
      <c r="Q87" s="35"/>
      <c r="R87" s="35"/>
      <c r="S87" s="35"/>
      <c r="T87" s="40">
        <f t="shared" si="56"/>
        <v>0</v>
      </c>
      <c r="U87" s="35"/>
      <c r="V87" s="35"/>
      <c r="W87" s="35"/>
      <c r="X87" s="40">
        <f t="shared" si="57"/>
        <v>0</v>
      </c>
      <c r="Y87" s="35"/>
      <c r="Z87" s="35"/>
      <c r="AA87" s="35">
        <v>9600000</v>
      </c>
      <c r="AB87" s="40">
        <f t="shared" si="58"/>
        <v>9600000</v>
      </c>
      <c r="AC87" s="35"/>
      <c r="AD87" s="35"/>
      <c r="AE87" s="35"/>
      <c r="AF87" s="40">
        <f t="shared" si="59"/>
        <v>0</v>
      </c>
      <c r="AG87" s="40">
        <f t="shared" si="60"/>
        <v>9600000</v>
      </c>
      <c r="AH87" s="41">
        <f t="shared" si="61"/>
        <v>2.9850746268656716E-2</v>
      </c>
      <c r="AI87" s="42">
        <f t="shared" si="62"/>
        <v>4.8299456631112903E-3</v>
      </c>
    </row>
    <row r="88" spans="1:35" ht="30" customHeight="1" outlineLevel="1">
      <c r="A88" s="16"/>
      <c r="B88" s="114" t="s">
        <v>710</v>
      </c>
      <c r="C88" s="115" t="s">
        <v>725</v>
      </c>
      <c r="D88" s="116" t="s">
        <v>307</v>
      </c>
      <c r="E88" s="116" t="s">
        <v>698</v>
      </c>
      <c r="F88" s="114" t="s">
        <v>692</v>
      </c>
      <c r="G88" s="117" t="s">
        <v>725</v>
      </c>
      <c r="H88" s="117">
        <v>42185</v>
      </c>
      <c r="I88" s="226"/>
      <c r="J88" s="35">
        <v>9600000</v>
      </c>
      <c r="K88" s="28"/>
      <c r="L88" s="35"/>
      <c r="M88" s="35"/>
      <c r="N88" s="35"/>
      <c r="O88" s="121" t="s">
        <v>171</v>
      </c>
      <c r="P88" s="28"/>
      <c r="Q88" s="35"/>
      <c r="R88" s="35"/>
      <c r="S88" s="35"/>
      <c r="T88" s="40">
        <f t="shared" si="56"/>
        <v>0</v>
      </c>
      <c r="U88" s="35"/>
      <c r="V88" s="35"/>
      <c r="W88" s="35"/>
      <c r="X88" s="40">
        <f t="shared" si="57"/>
        <v>0</v>
      </c>
      <c r="Y88" s="35"/>
      <c r="Z88" s="35"/>
      <c r="AA88" s="35">
        <v>9600000</v>
      </c>
      <c r="AB88" s="40">
        <f t="shared" si="58"/>
        <v>9600000</v>
      </c>
      <c r="AC88" s="35"/>
      <c r="AD88" s="35"/>
      <c r="AE88" s="35"/>
      <c r="AF88" s="40">
        <f t="shared" si="59"/>
        <v>0</v>
      </c>
      <c r="AG88" s="40">
        <f t="shared" si="60"/>
        <v>9600000</v>
      </c>
      <c r="AH88" s="41">
        <f t="shared" si="61"/>
        <v>2.9850746268656716E-2</v>
      </c>
      <c r="AI88" s="42">
        <f t="shared" si="62"/>
        <v>4.8299456631112903E-3</v>
      </c>
    </row>
    <row r="89" spans="1:35" ht="30" customHeight="1" outlineLevel="1">
      <c r="A89" s="16"/>
      <c r="B89" s="114" t="s">
        <v>711</v>
      </c>
      <c r="C89" s="115" t="s">
        <v>725</v>
      </c>
      <c r="D89" s="116" t="s">
        <v>308</v>
      </c>
      <c r="E89" s="116" t="s">
        <v>698</v>
      </c>
      <c r="F89" s="114" t="s">
        <v>692</v>
      </c>
      <c r="G89" s="117" t="s">
        <v>725</v>
      </c>
      <c r="H89" s="117">
        <v>42185</v>
      </c>
      <c r="I89" s="226"/>
      <c r="J89" s="35">
        <v>9600000</v>
      </c>
      <c r="K89" s="28"/>
      <c r="L89" s="35"/>
      <c r="M89" s="35"/>
      <c r="N89" s="35"/>
      <c r="O89" s="121" t="s">
        <v>171</v>
      </c>
      <c r="P89" s="28"/>
      <c r="Q89" s="35"/>
      <c r="R89" s="35"/>
      <c r="S89" s="35"/>
      <c r="T89" s="40">
        <f t="shared" si="56"/>
        <v>0</v>
      </c>
      <c r="U89" s="35"/>
      <c r="V89" s="35"/>
      <c r="W89" s="35"/>
      <c r="X89" s="40">
        <f t="shared" si="57"/>
        <v>0</v>
      </c>
      <c r="Y89" s="35"/>
      <c r="Z89" s="35"/>
      <c r="AA89" s="35">
        <v>9600000</v>
      </c>
      <c r="AB89" s="40">
        <f t="shared" si="58"/>
        <v>9600000</v>
      </c>
      <c r="AC89" s="35"/>
      <c r="AD89" s="35"/>
      <c r="AE89" s="35"/>
      <c r="AF89" s="40">
        <f t="shared" si="59"/>
        <v>0</v>
      </c>
      <c r="AG89" s="40">
        <f t="shared" si="60"/>
        <v>9600000</v>
      </c>
      <c r="AH89" s="41">
        <f t="shared" si="61"/>
        <v>2.9850746268656716E-2</v>
      </c>
      <c r="AI89" s="42">
        <f t="shared" si="62"/>
        <v>4.8299456631112903E-3</v>
      </c>
    </row>
    <row r="90" spans="1:35" ht="30" customHeight="1" outlineLevel="1">
      <c r="A90" s="16"/>
      <c r="B90" s="114" t="s">
        <v>712</v>
      </c>
      <c r="C90" s="115" t="s">
        <v>725</v>
      </c>
      <c r="D90" s="116" t="s">
        <v>729</v>
      </c>
      <c r="E90" s="116" t="s">
        <v>698</v>
      </c>
      <c r="F90" s="114" t="s">
        <v>692</v>
      </c>
      <c r="G90" s="117" t="s">
        <v>725</v>
      </c>
      <c r="H90" s="117">
        <v>42185</v>
      </c>
      <c r="I90" s="226"/>
      <c r="J90" s="35">
        <v>9600000</v>
      </c>
      <c r="K90" s="28"/>
      <c r="L90" s="35"/>
      <c r="M90" s="35"/>
      <c r="N90" s="35"/>
      <c r="O90" s="121" t="s">
        <v>171</v>
      </c>
      <c r="P90" s="28"/>
      <c r="Q90" s="35"/>
      <c r="R90" s="35"/>
      <c r="S90" s="35"/>
      <c r="T90" s="40">
        <f t="shared" si="56"/>
        <v>0</v>
      </c>
      <c r="U90" s="35"/>
      <c r="V90" s="35"/>
      <c r="W90" s="35"/>
      <c r="X90" s="40">
        <f t="shared" si="57"/>
        <v>0</v>
      </c>
      <c r="Y90" s="35"/>
      <c r="Z90" s="35"/>
      <c r="AA90" s="35">
        <v>9600000</v>
      </c>
      <c r="AB90" s="40">
        <f t="shared" si="58"/>
        <v>9600000</v>
      </c>
      <c r="AC90" s="35"/>
      <c r="AD90" s="35"/>
      <c r="AE90" s="35"/>
      <c r="AF90" s="40">
        <f t="shared" si="59"/>
        <v>0</v>
      </c>
      <c r="AG90" s="40">
        <f t="shared" si="60"/>
        <v>9600000</v>
      </c>
      <c r="AH90" s="41">
        <f t="shared" si="61"/>
        <v>2.9850746268656716E-2</v>
      </c>
      <c r="AI90" s="42">
        <f t="shared" si="62"/>
        <v>4.8299456631112903E-3</v>
      </c>
    </row>
    <row r="91" spans="1:35" ht="30" customHeight="1" outlineLevel="1">
      <c r="A91" s="16"/>
      <c r="B91" s="114" t="s">
        <v>713</v>
      </c>
      <c r="C91" s="115" t="s">
        <v>725</v>
      </c>
      <c r="D91" s="116" t="s">
        <v>310</v>
      </c>
      <c r="E91" s="116" t="s">
        <v>698</v>
      </c>
      <c r="F91" s="114" t="s">
        <v>692</v>
      </c>
      <c r="G91" s="117" t="s">
        <v>725</v>
      </c>
      <c r="H91" s="117">
        <v>42185</v>
      </c>
      <c r="I91" s="226"/>
      <c r="J91" s="35">
        <v>9600000</v>
      </c>
      <c r="K91" s="28"/>
      <c r="L91" s="35"/>
      <c r="M91" s="35"/>
      <c r="N91" s="35"/>
      <c r="O91" s="121" t="s">
        <v>171</v>
      </c>
      <c r="P91" s="28"/>
      <c r="Q91" s="35"/>
      <c r="R91" s="35"/>
      <c r="S91" s="35"/>
      <c r="T91" s="40">
        <f t="shared" si="56"/>
        <v>0</v>
      </c>
      <c r="U91" s="35"/>
      <c r="V91" s="35"/>
      <c r="W91" s="35"/>
      <c r="X91" s="40">
        <f t="shared" si="57"/>
        <v>0</v>
      </c>
      <c r="Y91" s="35"/>
      <c r="Z91" s="35"/>
      <c r="AA91" s="35">
        <v>9600000</v>
      </c>
      <c r="AB91" s="40">
        <f t="shared" si="58"/>
        <v>9600000</v>
      </c>
      <c r="AC91" s="35"/>
      <c r="AD91" s="35"/>
      <c r="AE91" s="35"/>
      <c r="AF91" s="40">
        <f t="shared" si="59"/>
        <v>0</v>
      </c>
      <c r="AG91" s="40">
        <f t="shared" si="60"/>
        <v>9600000</v>
      </c>
      <c r="AH91" s="41">
        <f t="shared" si="61"/>
        <v>2.9850746268656716E-2</v>
      </c>
      <c r="AI91" s="42">
        <f t="shared" si="62"/>
        <v>4.8299456631112903E-3</v>
      </c>
    </row>
    <row r="92" spans="1:35" ht="30" customHeight="1" outlineLevel="1">
      <c r="A92" s="16"/>
      <c r="B92" s="114" t="s">
        <v>714</v>
      </c>
      <c r="C92" s="115" t="s">
        <v>725</v>
      </c>
      <c r="D92" s="116" t="s">
        <v>730</v>
      </c>
      <c r="E92" s="116" t="s">
        <v>698</v>
      </c>
      <c r="F92" s="114" t="s">
        <v>692</v>
      </c>
      <c r="G92" s="117" t="s">
        <v>725</v>
      </c>
      <c r="H92" s="117">
        <v>42185</v>
      </c>
      <c r="I92" s="226"/>
      <c r="J92" s="35">
        <v>9600000</v>
      </c>
      <c r="K92" s="28"/>
      <c r="L92" s="35"/>
      <c r="M92" s="35"/>
      <c r="N92" s="35"/>
      <c r="O92" s="121" t="s">
        <v>171</v>
      </c>
      <c r="P92" s="28"/>
      <c r="Q92" s="35"/>
      <c r="R92" s="35"/>
      <c r="S92" s="35"/>
      <c r="T92" s="40">
        <f t="shared" si="56"/>
        <v>0</v>
      </c>
      <c r="U92" s="35"/>
      <c r="V92" s="35"/>
      <c r="W92" s="35"/>
      <c r="X92" s="40">
        <f t="shared" si="57"/>
        <v>0</v>
      </c>
      <c r="Y92" s="35"/>
      <c r="Z92" s="35"/>
      <c r="AA92" s="35">
        <v>9600000</v>
      </c>
      <c r="AB92" s="40">
        <f t="shared" si="58"/>
        <v>9600000</v>
      </c>
      <c r="AC92" s="35"/>
      <c r="AD92" s="35"/>
      <c r="AE92" s="35"/>
      <c r="AF92" s="40">
        <f t="shared" si="59"/>
        <v>0</v>
      </c>
      <c r="AG92" s="40">
        <f t="shared" si="60"/>
        <v>9600000</v>
      </c>
      <c r="AH92" s="41">
        <f t="shared" si="61"/>
        <v>2.9850746268656716E-2</v>
      </c>
      <c r="AI92" s="42">
        <f t="shared" si="62"/>
        <v>4.8299456631112903E-3</v>
      </c>
    </row>
    <row r="93" spans="1:35" ht="30" customHeight="1" outlineLevel="1">
      <c r="A93" s="16"/>
      <c r="B93" s="114" t="s">
        <v>715</v>
      </c>
      <c r="C93" s="115" t="s">
        <v>724</v>
      </c>
      <c r="D93" s="116" t="s">
        <v>311</v>
      </c>
      <c r="E93" s="116" t="s">
        <v>698</v>
      </c>
      <c r="F93" s="114" t="s">
        <v>692</v>
      </c>
      <c r="G93" s="117" t="s">
        <v>724</v>
      </c>
      <c r="H93" s="117">
        <v>42185</v>
      </c>
      <c r="I93" s="226"/>
      <c r="J93" s="35">
        <v>14400000</v>
      </c>
      <c r="K93" s="28"/>
      <c r="L93" s="35"/>
      <c r="M93" s="35"/>
      <c r="N93" s="35"/>
      <c r="O93" s="121" t="s">
        <v>171</v>
      </c>
      <c r="P93" s="28"/>
      <c r="Q93" s="35"/>
      <c r="R93" s="35"/>
      <c r="S93" s="35"/>
      <c r="T93" s="40">
        <f t="shared" si="56"/>
        <v>0</v>
      </c>
      <c r="U93" s="35"/>
      <c r="V93" s="35"/>
      <c r="W93" s="35"/>
      <c r="X93" s="40">
        <f t="shared" si="57"/>
        <v>0</v>
      </c>
      <c r="Y93" s="35"/>
      <c r="Z93" s="35"/>
      <c r="AA93" s="35">
        <v>14400000</v>
      </c>
      <c r="AB93" s="40">
        <f t="shared" si="58"/>
        <v>14400000</v>
      </c>
      <c r="AC93" s="35"/>
      <c r="AD93" s="35"/>
      <c r="AE93" s="35"/>
      <c r="AF93" s="40">
        <f t="shared" si="59"/>
        <v>0</v>
      </c>
      <c r="AG93" s="40">
        <f t="shared" si="60"/>
        <v>14400000</v>
      </c>
      <c r="AH93" s="41">
        <f t="shared" si="61"/>
        <v>4.4776119402985072E-2</v>
      </c>
      <c r="AI93" s="42">
        <f t="shared" si="62"/>
        <v>7.2449184946669354E-3</v>
      </c>
    </row>
    <row r="94" spans="1:35" ht="30" customHeight="1" outlineLevel="1">
      <c r="A94" s="16"/>
      <c r="B94" s="114" t="s">
        <v>716</v>
      </c>
      <c r="C94" s="115" t="s">
        <v>725</v>
      </c>
      <c r="D94" s="116" t="s">
        <v>312</v>
      </c>
      <c r="E94" s="116" t="s">
        <v>698</v>
      </c>
      <c r="F94" s="114" t="s">
        <v>692</v>
      </c>
      <c r="G94" s="117" t="s">
        <v>725</v>
      </c>
      <c r="H94" s="117">
        <v>42185</v>
      </c>
      <c r="I94" s="226"/>
      <c r="J94" s="35">
        <v>9600000</v>
      </c>
      <c r="K94" s="28"/>
      <c r="L94" s="35"/>
      <c r="M94" s="35"/>
      <c r="N94" s="35"/>
      <c r="O94" s="121" t="s">
        <v>171</v>
      </c>
      <c r="P94" s="28"/>
      <c r="Q94" s="35"/>
      <c r="R94" s="35"/>
      <c r="S94" s="35"/>
      <c r="T94" s="40">
        <f t="shared" si="56"/>
        <v>0</v>
      </c>
      <c r="U94" s="35"/>
      <c r="V94" s="35"/>
      <c r="W94" s="35"/>
      <c r="X94" s="40">
        <f t="shared" si="57"/>
        <v>0</v>
      </c>
      <c r="Y94" s="35"/>
      <c r="Z94" s="35"/>
      <c r="AA94" s="35">
        <v>9600000</v>
      </c>
      <c r="AB94" s="40">
        <f t="shared" si="58"/>
        <v>9600000</v>
      </c>
      <c r="AC94" s="35"/>
      <c r="AD94" s="35"/>
      <c r="AE94" s="35"/>
      <c r="AF94" s="40">
        <f t="shared" si="59"/>
        <v>0</v>
      </c>
      <c r="AG94" s="40">
        <f t="shared" si="60"/>
        <v>9600000</v>
      </c>
      <c r="AH94" s="41">
        <f t="shared" si="61"/>
        <v>2.9850746268656716E-2</v>
      </c>
      <c r="AI94" s="42">
        <f t="shared" si="62"/>
        <v>4.8299456631112903E-3</v>
      </c>
    </row>
    <row r="95" spans="1:35" ht="30" customHeight="1" outlineLevel="1">
      <c r="A95" s="16"/>
      <c r="B95" s="114" t="s">
        <v>717</v>
      </c>
      <c r="C95" s="115" t="s">
        <v>724</v>
      </c>
      <c r="D95" s="116" t="s">
        <v>313</v>
      </c>
      <c r="E95" s="116" t="s">
        <v>698</v>
      </c>
      <c r="F95" s="114" t="s">
        <v>692</v>
      </c>
      <c r="G95" s="117" t="s">
        <v>724</v>
      </c>
      <c r="H95" s="117">
        <v>42185</v>
      </c>
      <c r="I95" s="226"/>
      <c r="J95" s="35">
        <v>9600000</v>
      </c>
      <c r="K95" s="28"/>
      <c r="L95" s="35"/>
      <c r="M95" s="35"/>
      <c r="N95" s="35"/>
      <c r="O95" s="121" t="s">
        <v>171</v>
      </c>
      <c r="P95" s="28"/>
      <c r="Q95" s="35"/>
      <c r="R95" s="35"/>
      <c r="S95" s="35"/>
      <c r="T95" s="40">
        <f t="shared" si="56"/>
        <v>0</v>
      </c>
      <c r="U95" s="35"/>
      <c r="V95" s="35"/>
      <c r="W95" s="35"/>
      <c r="X95" s="40">
        <f t="shared" si="57"/>
        <v>0</v>
      </c>
      <c r="Y95" s="35"/>
      <c r="Z95" s="35"/>
      <c r="AA95" s="35">
        <v>9600000</v>
      </c>
      <c r="AB95" s="40">
        <f t="shared" si="58"/>
        <v>9600000</v>
      </c>
      <c r="AC95" s="35"/>
      <c r="AD95" s="35"/>
      <c r="AE95" s="35"/>
      <c r="AF95" s="40">
        <f t="shared" si="59"/>
        <v>0</v>
      </c>
      <c r="AG95" s="40">
        <f t="shared" si="60"/>
        <v>9600000</v>
      </c>
      <c r="AH95" s="41">
        <f t="shared" si="61"/>
        <v>2.9850746268656716E-2</v>
      </c>
      <c r="AI95" s="42">
        <f t="shared" si="62"/>
        <v>4.8299456631112903E-3</v>
      </c>
    </row>
    <row r="96" spans="1:35" ht="30" customHeight="1" outlineLevel="1">
      <c r="A96" s="16"/>
      <c r="B96" s="114" t="s">
        <v>718</v>
      </c>
      <c r="C96" s="115" t="s">
        <v>294</v>
      </c>
      <c r="D96" s="116" t="s">
        <v>314</v>
      </c>
      <c r="E96" s="116" t="s">
        <v>698</v>
      </c>
      <c r="F96" s="114" t="s">
        <v>692</v>
      </c>
      <c r="G96" s="117" t="s">
        <v>294</v>
      </c>
      <c r="H96" s="117">
        <v>42185</v>
      </c>
      <c r="I96" s="226"/>
      <c r="J96" s="35">
        <v>19200000</v>
      </c>
      <c r="K96" s="28"/>
      <c r="L96" s="35"/>
      <c r="M96" s="35"/>
      <c r="N96" s="35"/>
      <c r="O96" s="121" t="s">
        <v>171</v>
      </c>
      <c r="P96" s="28"/>
      <c r="Q96" s="35"/>
      <c r="R96" s="35"/>
      <c r="S96" s="35"/>
      <c r="T96" s="40">
        <f t="shared" si="56"/>
        <v>0</v>
      </c>
      <c r="U96" s="35"/>
      <c r="V96" s="35"/>
      <c r="W96" s="35"/>
      <c r="X96" s="40">
        <f t="shared" si="57"/>
        <v>0</v>
      </c>
      <c r="Y96" s="35"/>
      <c r="Z96" s="35"/>
      <c r="AA96" s="35">
        <v>19200000</v>
      </c>
      <c r="AB96" s="40">
        <f t="shared" si="58"/>
        <v>19200000</v>
      </c>
      <c r="AC96" s="35"/>
      <c r="AD96" s="35"/>
      <c r="AE96" s="35"/>
      <c r="AF96" s="40">
        <f t="shared" si="59"/>
        <v>0</v>
      </c>
      <c r="AG96" s="40">
        <f t="shared" si="60"/>
        <v>19200000</v>
      </c>
      <c r="AH96" s="41">
        <f t="shared" si="61"/>
        <v>5.9701492537313432E-2</v>
      </c>
      <c r="AI96" s="42">
        <f t="shared" si="62"/>
        <v>9.6598913262225805E-3</v>
      </c>
    </row>
    <row r="97" spans="1:35" ht="30" customHeight="1" outlineLevel="1">
      <c r="A97" s="16"/>
      <c r="B97" s="114" t="s">
        <v>719</v>
      </c>
      <c r="C97" s="115" t="s">
        <v>725</v>
      </c>
      <c r="D97" s="116" t="s">
        <v>316</v>
      </c>
      <c r="E97" s="116" t="s">
        <v>698</v>
      </c>
      <c r="F97" s="114" t="s">
        <v>692</v>
      </c>
      <c r="G97" s="117" t="s">
        <v>725</v>
      </c>
      <c r="H97" s="117">
        <v>42185</v>
      </c>
      <c r="I97" s="226"/>
      <c r="J97" s="35">
        <v>9600000</v>
      </c>
      <c r="K97" s="28"/>
      <c r="L97" s="35"/>
      <c r="M97" s="35"/>
      <c r="N97" s="35"/>
      <c r="O97" s="121" t="s">
        <v>171</v>
      </c>
      <c r="P97" s="28"/>
      <c r="Q97" s="35"/>
      <c r="R97" s="35"/>
      <c r="S97" s="35"/>
      <c r="T97" s="40">
        <f t="shared" si="56"/>
        <v>0</v>
      </c>
      <c r="U97" s="35"/>
      <c r="V97" s="35"/>
      <c r="W97" s="35"/>
      <c r="X97" s="40">
        <f t="shared" si="57"/>
        <v>0</v>
      </c>
      <c r="Y97" s="35"/>
      <c r="Z97" s="35"/>
      <c r="AA97" s="35">
        <v>9600000</v>
      </c>
      <c r="AB97" s="40">
        <f t="shared" si="58"/>
        <v>9600000</v>
      </c>
      <c r="AC97" s="35"/>
      <c r="AD97" s="35"/>
      <c r="AE97" s="35"/>
      <c r="AF97" s="40">
        <f t="shared" si="59"/>
        <v>0</v>
      </c>
      <c r="AG97" s="40">
        <f t="shared" si="60"/>
        <v>9600000</v>
      </c>
      <c r="AH97" s="41">
        <f t="shared" si="61"/>
        <v>2.9850746268656716E-2</v>
      </c>
      <c r="AI97" s="42">
        <f t="shared" si="62"/>
        <v>4.8299456631112903E-3</v>
      </c>
    </row>
    <row r="98" spans="1:35" ht="30" customHeight="1" outlineLevel="1">
      <c r="A98" s="16"/>
      <c r="B98" s="114" t="s">
        <v>720</v>
      </c>
      <c r="C98" s="115" t="s">
        <v>731</v>
      </c>
      <c r="D98" s="116" t="s">
        <v>317</v>
      </c>
      <c r="E98" s="116" t="s">
        <v>698</v>
      </c>
      <c r="F98" s="114" t="s">
        <v>692</v>
      </c>
      <c r="G98" s="117" t="s">
        <v>731</v>
      </c>
      <c r="H98" s="117">
        <v>42185</v>
      </c>
      <c r="I98" s="226"/>
      <c r="J98" s="35">
        <v>9600000</v>
      </c>
      <c r="K98" s="28"/>
      <c r="L98" s="35"/>
      <c r="M98" s="35"/>
      <c r="N98" s="35"/>
      <c r="O98" s="121" t="s">
        <v>171</v>
      </c>
      <c r="P98" s="28"/>
      <c r="Q98" s="35"/>
      <c r="R98" s="35"/>
      <c r="S98" s="35"/>
      <c r="T98" s="40">
        <f t="shared" si="56"/>
        <v>0</v>
      </c>
      <c r="U98" s="35"/>
      <c r="V98" s="35"/>
      <c r="W98" s="35"/>
      <c r="X98" s="40">
        <f t="shared" si="57"/>
        <v>0</v>
      </c>
      <c r="Y98" s="35"/>
      <c r="Z98" s="35"/>
      <c r="AA98" s="35">
        <v>9600000</v>
      </c>
      <c r="AB98" s="40">
        <f t="shared" si="58"/>
        <v>9600000</v>
      </c>
      <c r="AC98" s="35"/>
      <c r="AD98" s="35"/>
      <c r="AE98" s="35"/>
      <c r="AF98" s="40">
        <f t="shared" si="59"/>
        <v>0</v>
      </c>
      <c r="AG98" s="40">
        <f t="shared" si="60"/>
        <v>9600000</v>
      </c>
      <c r="AH98" s="41">
        <f t="shared" si="61"/>
        <v>2.9850746268656716E-2</v>
      </c>
      <c r="AI98" s="42">
        <f t="shared" si="62"/>
        <v>4.8299456631112903E-3</v>
      </c>
    </row>
    <row r="99" spans="1:35" ht="30" customHeight="1" outlineLevel="1">
      <c r="A99" s="16"/>
      <c r="B99" s="114" t="s">
        <v>721</v>
      </c>
      <c r="C99" s="115" t="s">
        <v>725</v>
      </c>
      <c r="D99" s="116" t="s">
        <v>318</v>
      </c>
      <c r="E99" s="116" t="s">
        <v>698</v>
      </c>
      <c r="F99" s="114" t="s">
        <v>692</v>
      </c>
      <c r="G99" s="117" t="s">
        <v>725</v>
      </c>
      <c r="H99" s="117">
        <v>42185</v>
      </c>
      <c r="I99" s="226"/>
      <c r="J99" s="35">
        <v>9600000</v>
      </c>
      <c r="K99" s="28"/>
      <c r="L99" s="35"/>
      <c r="M99" s="35"/>
      <c r="N99" s="35"/>
      <c r="O99" s="121" t="s">
        <v>171</v>
      </c>
      <c r="P99" s="28"/>
      <c r="Q99" s="35"/>
      <c r="R99" s="35"/>
      <c r="S99" s="35"/>
      <c r="T99" s="40">
        <f t="shared" si="56"/>
        <v>0</v>
      </c>
      <c r="U99" s="35"/>
      <c r="V99" s="35"/>
      <c r="W99" s="35"/>
      <c r="X99" s="40">
        <f t="shared" si="57"/>
        <v>0</v>
      </c>
      <c r="Y99" s="35"/>
      <c r="Z99" s="35"/>
      <c r="AA99" s="35">
        <v>9600000</v>
      </c>
      <c r="AB99" s="40">
        <f t="shared" si="58"/>
        <v>9600000</v>
      </c>
      <c r="AC99" s="35"/>
      <c r="AD99" s="35"/>
      <c r="AE99" s="35"/>
      <c r="AF99" s="40">
        <f t="shared" si="59"/>
        <v>0</v>
      </c>
      <c r="AG99" s="40">
        <f t="shared" si="60"/>
        <v>9600000</v>
      </c>
      <c r="AH99" s="41">
        <f t="shared" si="61"/>
        <v>2.9850746268656716E-2</v>
      </c>
      <c r="AI99" s="42">
        <f t="shared" si="62"/>
        <v>4.8299456631112903E-3</v>
      </c>
    </row>
    <row r="100" spans="1:35" ht="30" customHeight="1" outlineLevel="1">
      <c r="A100" s="16"/>
      <c r="B100" s="114" t="s">
        <v>722</v>
      </c>
      <c r="C100" s="115" t="s">
        <v>725</v>
      </c>
      <c r="D100" s="116" t="s">
        <v>319</v>
      </c>
      <c r="E100" s="116" t="s">
        <v>698</v>
      </c>
      <c r="F100" s="114" t="s">
        <v>692</v>
      </c>
      <c r="G100" s="117" t="s">
        <v>725</v>
      </c>
      <c r="H100" s="117">
        <v>42185</v>
      </c>
      <c r="I100" s="226"/>
      <c r="J100" s="35">
        <v>9600000</v>
      </c>
      <c r="K100" s="28"/>
      <c r="L100" s="35"/>
      <c r="M100" s="35"/>
      <c r="N100" s="35"/>
      <c r="O100" s="121" t="s">
        <v>171</v>
      </c>
      <c r="P100" s="28"/>
      <c r="Q100" s="35"/>
      <c r="R100" s="35"/>
      <c r="S100" s="35"/>
      <c r="T100" s="40">
        <f t="shared" si="56"/>
        <v>0</v>
      </c>
      <c r="U100" s="35"/>
      <c r="V100" s="35"/>
      <c r="W100" s="35"/>
      <c r="X100" s="40">
        <f t="shared" si="57"/>
        <v>0</v>
      </c>
      <c r="Y100" s="35"/>
      <c r="Z100" s="35"/>
      <c r="AA100" s="35">
        <v>9600000</v>
      </c>
      <c r="AB100" s="40">
        <f t="shared" si="58"/>
        <v>9600000</v>
      </c>
      <c r="AC100" s="35"/>
      <c r="AD100" s="35"/>
      <c r="AE100" s="35"/>
      <c r="AF100" s="40">
        <f t="shared" si="59"/>
        <v>0</v>
      </c>
      <c r="AG100" s="40">
        <f t="shared" si="60"/>
        <v>9600000</v>
      </c>
      <c r="AH100" s="41">
        <f t="shared" si="61"/>
        <v>2.9850746268656716E-2</v>
      </c>
      <c r="AI100" s="42">
        <f t="shared" si="62"/>
        <v>4.8299456631112903E-3</v>
      </c>
    </row>
    <row r="101" spans="1:35" ht="30" customHeight="1" outlineLevel="1">
      <c r="A101" s="16"/>
      <c r="B101" s="114" t="s">
        <v>723</v>
      </c>
      <c r="C101" s="115" t="s">
        <v>724</v>
      </c>
      <c r="D101" s="116" t="s">
        <v>320</v>
      </c>
      <c r="E101" s="116" t="s">
        <v>698</v>
      </c>
      <c r="F101" s="114" t="s">
        <v>692</v>
      </c>
      <c r="G101" s="117" t="s">
        <v>724</v>
      </c>
      <c r="H101" s="117">
        <v>42185</v>
      </c>
      <c r="I101" s="226"/>
      <c r="J101" s="35">
        <v>14400000</v>
      </c>
      <c r="K101" s="28"/>
      <c r="L101" s="35"/>
      <c r="M101" s="35"/>
      <c r="N101" s="35"/>
      <c r="O101" s="121" t="s">
        <v>171</v>
      </c>
      <c r="P101" s="28"/>
      <c r="Q101" s="35"/>
      <c r="R101" s="35"/>
      <c r="S101" s="35"/>
      <c r="T101" s="40">
        <f t="shared" si="56"/>
        <v>0</v>
      </c>
      <c r="U101" s="35"/>
      <c r="V101" s="35"/>
      <c r="W101" s="35"/>
      <c r="X101" s="40">
        <f t="shared" si="57"/>
        <v>0</v>
      </c>
      <c r="Y101" s="35"/>
      <c r="Z101" s="35"/>
      <c r="AA101" s="35">
        <v>14400000</v>
      </c>
      <c r="AB101" s="40">
        <f t="shared" si="58"/>
        <v>14400000</v>
      </c>
      <c r="AC101" s="35"/>
      <c r="AD101" s="35"/>
      <c r="AE101" s="35"/>
      <c r="AF101" s="40">
        <f t="shared" si="59"/>
        <v>0</v>
      </c>
      <c r="AG101" s="40">
        <f t="shared" si="60"/>
        <v>14400000</v>
      </c>
      <c r="AH101" s="41">
        <f t="shared" si="61"/>
        <v>4.4776119402985072E-2</v>
      </c>
      <c r="AI101" s="42">
        <f t="shared" si="62"/>
        <v>7.2449184946669354E-3</v>
      </c>
    </row>
    <row r="102" spans="1:35" ht="12.75" customHeight="1">
      <c r="A102" s="205" t="s">
        <v>62</v>
      </c>
      <c r="B102" s="206"/>
      <c r="C102" s="206"/>
      <c r="D102" s="206"/>
      <c r="E102" s="206"/>
      <c r="F102" s="206"/>
      <c r="G102" s="206"/>
      <c r="H102" s="207"/>
      <c r="I102" s="55">
        <f>I76</f>
        <v>321600000</v>
      </c>
      <c r="J102" s="55">
        <f>SUM(J77:J101)</f>
        <v>268800000</v>
      </c>
      <c r="K102" s="77"/>
      <c r="L102" s="55">
        <f>SUM(L77:L101)</f>
        <v>0</v>
      </c>
      <c r="M102" s="55">
        <f>SUM(M77:M101)</f>
        <v>0</v>
      </c>
      <c r="N102" s="55">
        <f>SUM(N77:N101)</f>
        <v>0</v>
      </c>
      <c r="O102" s="57"/>
      <c r="P102" s="78"/>
      <c r="Q102" s="55">
        <f t="shared" ref="Q102:AG102" si="63">SUM(Q77:Q101)</f>
        <v>0</v>
      </c>
      <c r="R102" s="55">
        <f t="shared" si="63"/>
        <v>0</v>
      </c>
      <c r="S102" s="55">
        <f t="shared" si="63"/>
        <v>0</v>
      </c>
      <c r="T102" s="60">
        <f t="shared" si="63"/>
        <v>0</v>
      </c>
      <c r="U102" s="55">
        <f t="shared" si="63"/>
        <v>0</v>
      </c>
      <c r="V102" s="55">
        <f t="shared" si="63"/>
        <v>0</v>
      </c>
      <c r="W102" s="55">
        <f t="shared" si="63"/>
        <v>0</v>
      </c>
      <c r="X102" s="60">
        <f t="shared" si="63"/>
        <v>0</v>
      </c>
      <c r="Y102" s="55">
        <f t="shared" si="63"/>
        <v>0</v>
      </c>
      <c r="Z102" s="55">
        <f t="shared" si="63"/>
        <v>0</v>
      </c>
      <c r="AA102" s="55">
        <f t="shared" si="63"/>
        <v>268800000</v>
      </c>
      <c r="AB102" s="60">
        <f t="shared" si="63"/>
        <v>268800000</v>
      </c>
      <c r="AC102" s="55">
        <f t="shared" si="63"/>
        <v>0</v>
      </c>
      <c r="AD102" s="55">
        <f t="shared" si="63"/>
        <v>0</v>
      </c>
      <c r="AE102" s="55">
        <f t="shared" si="63"/>
        <v>0</v>
      </c>
      <c r="AF102" s="60">
        <f t="shared" si="63"/>
        <v>0</v>
      </c>
      <c r="AG102" s="53">
        <f t="shared" si="63"/>
        <v>268800000</v>
      </c>
      <c r="AH102" s="54">
        <f>IF(ISERROR(AG102/I102),0,AG102/I102)</f>
        <v>0.83582089552238803</v>
      </c>
      <c r="AI102" s="54">
        <f>IF(ISERROR(AG102/$AG$199),0,AG102/$AG$199)</f>
        <v>0.13523847856711613</v>
      </c>
    </row>
    <row r="103" spans="1:35" ht="12.75" customHeight="1">
      <c r="A103" s="36"/>
      <c r="B103" s="202" t="s">
        <v>63</v>
      </c>
      <c r="C103" s="203"/>
      <c r="D103" s="204"/>
      <c r="E103" s="18"/>
      <c r="F103" s="19"/>
      <c r="G103" s="20"/>
      <c r="H103" s="20"/>
      <c r="I103" s="208">
        <v>338880000</v>
      </c>
      <c r="J103" s="22"/>
      <c r="K103" s="23"/>
      <c r="L103" s="24"/>
      <c r="M103" s="24"/>
      <c r="N103" s="24"/>
      <c r="O103" s="19"/>
      <c r="P103" s="25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  <c r="AD103" s="22"/>
      <c r="AE103" s="22"/>
      <c r="AF103" s="22"/>
      <c r="AG103" s="22"/>
      <c r="AH103" s="26"/>
      <c r="AI103" s="26"/>
    </row>
    <row r="104" spans="1:35" ht="30" customHeight="1" outlineLevel="1">
      <c r="A104" s="16">
        <v>1</v>
      </c>
      <c r="B104" s="114" t="s">
        <v>488</v>
      </c>
      <c r="C104" s="115">
        <v>41912</v>
      </c>
      <c r="D104" s="116" t="s">
        <v>841</v>
      </c>
      <c r="E104" s="116" t="s">
        <v>698</v>
      </c>
      <c r="F104" s="114" t="s">
        <v>692</v>
      </c>
      <c r="G104" s="27"/>
      <c r="H104" s="27"/>
      <c r="I104" s="226"/>
      <c r="J104" s="35">
        <v>9600000</v>
      </c>
      <c r="K104" s="28"/>
      <c r="L104" s="35"/>
      <c r="M104" s="35"/>
      <c r="N104" s="35"/>
      <c r="O104" s="121" t="s">
        <v>171</v>
      </c>
      <c r="P104" s="28"/>
      <c r="Q104" s="35"/>
      <c r="R104" s="35"/>
      <c r="S104" s="35"/>
      <c r="T104" s="40">
        <f>SUM(Q104:S104)</f>
        <v>0</v>
      </c>
      <c r="U104" s="35"/>
      <c r="V104" s="35"/>
      <c r="W104" s="35"/>
      <c r="X104" s="40">
        <f>SUM(U104:W104)</f>
        <v>0</v>
      </c>
      <c r="Y104" s="35"/>
      <c r="Z104" s="35"/>
      <c r="AA104" s="35"/>
      <c r="AB104" s="40">
        <f>SUM(Y104:AA104)</f>
        <v>0</v>
      </c>
      <c r="AC104" s="35"/>
      <c r="AD104" s="35"/>
      <c r="AE104" s="35"/>
      <c r="AF104" s="40">
        <f>SUM(AC104:AE104)</f>
        <v>0</v>
      </c>
      <c r="AG104" s="40">
        <f t="shared" ref="AG104" si="64">SUM(T104,X104,AB104,AF104)</f>
        <v>0</v>
      </c>
      <c r="AH104" s="41">
        <f>IF(ISERROR(AG104/$I$103),0,AG104/$I$103)</f>
        <v>0</v>
      </c>
      <c r="AI104" s="42">
        <f>IF(ISERROR(AG104/$AG$199),"-",AG104/$AG$199)</f>
        <v>0</v>
      </c>
    </row>
    <row r="105" spans="1:35" ht="30" customHeight="1" outlineLevel="1">
      <c r="A105" s="16"/>
      <c r="B105" s="114" t="s">
        <v>490</v>
      </c>
      <c r="C105" s="115">
        <v>41912</v>
      </c>
      <c r="D105" s="116" t="s">
        <v>842</v>
      </c>
      <c r="E105" s="116" t="s">
        <v>698</v>
      </c>
      <c r="F105" s="114" t="s">
        <v>692</v>
      </c>
      <c r="G105" s="27"/>
      <c r="H105" s="27"/>
      <c r="I105" s="226"/>
      <c r="J105" s="35">
        <v>9600000</v>
      </c>
      <c r="K105" s="28"/>
      <c r="L105" s="35"/>
      <c r="M105" s="35"/>
      <c r="N105" s="35"/>
      <c r="O105" s="121" t="s">
        <v>171</v>
      </c>
      <c r="P105" s="28"/>
      <c r="Q105" s="35"/>
      <c r="R105" s="35"/>
      <c r="S105" s="35"/>
      <c r="T105" s="40">
        <f t="shared" ref="T105:T125" si="65">SUM(Q105:S105)</f>
        <v>0</v>
      </c>
      <c r="U105" s="35"/>
      <c r="V105" s="35"/>
      <c r="W105" s="35"/>
      <c r="X105" s="40">
        <f t="shared" ref="X105:X125" si="66">SUM(U105:W105)</f>
        <v>0</v>
      </c>
      <c r="Y105" s="35"/>
      <c r="Z105" s="35"/>
      <c r="AA105" s="35"/>
      <c r="AB105" s="40">
        <f t="shared" ref="AB105:AB126" si="67">SUM(Y105:AA105)</f>
        <v>0</v>
      </c>
      <c r="AC105" s="35"/>
      <c r="AD105" s="35"/>
      <c r="AE105" s="35"/>
      <c r="AF105" s="40">
        <f t="shared" ref="AF105:AF126" si="68">SUM(AC105:AE105)</f>
        <v>0</v>
      </c>
      <c r="AG105" s="40">
        <f t="shared" ref="AG105:AG126" si="69">SUM(T105,X105,AB105,AF105)</f>
        <v>0</v>
      </c>
      <c r="AH105" s="41">
        <f t="shared" ref="AH105:AH126" si="70">IF(ISERROR(AG105/$I$103),0,AG105/$I$103)</f>
        <v>0</v>
      </c>
      <c r="AI105" s="42">
        <f t="shared" ref="AI105:AI126" si="71">IF(ISERROR(AG105/$AG$199),"-",AG105/$AG$199)</f>
        <v>0</v>
      </c>
    </row>
    <row r="106" spans="1:35" ht="30" customHeight="1" outlineLevel="1">
      <c r="A106" s="16"/>
      <c r="B106" s="114" t="s">
        <v>515</v>
      </c>
      <c r="C106" s="115">
        <v>41912</v>
      </c>
      <c r="D106" s="116" t="s">
        <v>843</v>
      </c>
      <c r="E106" s="116" t="s">
        <v>698</v>
      </c>
      <c r="F106" s="114" t="s">
        <v>692</v>
      </c>
      <c r="G106" s="27"/>
      <c r="H106" s="27"/>
      <c r="I106" s="226"/>
      <c r="J106" s="35">
        <v>14400000</v>
      </c>
      <c r="K106" s="28"/>
      <c r="L106" s="35"/>
      <c r="M106" s="35"/>
      <c r="N106" s="35"/>
      <c r="O106" s="121" t="s">
        <v>171</v>
      </c>
      <c r="P106" s="28"/>
      <c r="Q106" s="35"/>
      <c r="R106" s="35"/>
      <c r="S106" s="35"/>
      <c r="T106" s="40">
        <f t="shared" si="65"/>
        <v>0</v>
      </c>
      <c r="U106" s="35"/>
      <c r="V106" s="35"/>
      <c r="W106" s="35"/>
      <c r="X106" s="40">
        <f t="shared" si="66"/>
        <v>0</v>
      </c>
      <c r="Y106" s="35"/>
      <c r="Z106" s="35"/>
      <c r="AA106" s="35"/>
      <c r="AB106" s="40">
        <f t="shared" si="67"/>
        <v>0</v>
      </c>
      <c r="AC106" s="35"/>
      <c r="AD106" s="35"/>
      <c r="AE106" s="35"/>
      <c r="AF106" s="40">
        <f t="shared" si="68"/>
        <v>0</v>
      </c>
      <c r="AG106" s="40">
        <f t="shared" si="69"/>
        <v>0</v>
      </c>
      <c r="AH106" s="41">
        <f t="shared" si="70"/>
        <v>0</v>
      </c>
      <c r="AI106" s="42">
        <f t="shared" si="71"/>
        <v>0</v>
      </c>
    </row>
    <row r="107" spans="1:35" ht="30" customHeight="1" outlineLevel="1">
      <c r="A107" s="16"/>
      <c r="B107" s="114" t="s">
        <v>827</v>
      </c>
      <c r="C107" s="115">
        <v>41912</v>
      </c>
      <c r="D107" s="116" t="s">
        <v>614</v>
      </c>
      <c r="E107" s="116" t="s">
        <v>698</v>
      </c>
      <c r="F107" s="114" t="s">
        <v>692</v>
      </c>
      <c r="G107" s="27"/>
      <c r="H107" s="27"/>
      <c r="I107" s="226"/>
      <c r="J107" s="35">
        <v>9600000</v>
      </c>
      <c r="K107" s="28"/>
      <c r="L107" s="35"/>
      <c r="M107" s="35"/>
      <c r="N107" s="35"/>
      <c r="O107" s="121" t="s">
        <v>171</v>
      </c>
      <c r="P107" s="28"/>
      <c r="Q107" s="35"/>
      <c r="R107" s="35"/>
      <c r="S107" s="35"/>
      <c r="T107" s="40">
        <f t="shared" si="65"/>
        <v>0</v>
      </c>
      <c r="U107" s="35"/>
      <c r="V107" s="35"/>
      <c r="W107" s="35"/>
      <c r="X107" s="40">
        <f t="shared" si="66"/>
        <v>0</v>
      </c>
      <c r="Y107" s="35"/>
      <c r="Z107" s="35"/>
      <c r="AA107" s="35"/>
      <c r="AB107" s="40">
        <f t="shared" si="67"/>
        <v>0</v>
      </c>
      <c r="AC107" s="35"/>
      <c r="AD107" s="35"/>
      <c r="AE107" s="35"/>
      <c r="AF107" s="40">
        <f t="shared" si="68"/>
        <v>0</v>
      </c>
      <c r="AG107" s="40">
        <f t="shared" si="69"/>
        <v>0</v>
      </c>
      <c r="AH107" s="41">
        <f t="shared" si="70"/>
        <v>0</v>
      </c>
      <c r="AI107" s="42">
        <f t="shared" si="71"/>
        <v>0</v>
      </c>
    </row>
    <row r="108" spans="1:35" ht="30" customHeight="1" outlineLevel="1">
      <c r="A108" s="16"/>
      <c r="B108" s="114" t="s">
        <v>828</v>
      </c>
      <c r="C108" s="115">
        <v>41906</v>
      </c>
      <c r="D108" s="116" t="s">
        <v>616</v>
      </c>
      <c r="E108" s="116" t="s">
        <v>698</v>
      </c>
      <c r="F108" s="114" t="s">
        <v>692</v>
      </c>
      <c r="G108" s="27"/>
      <c r="H108" s="27"/>
      <c r="I108" s="226"/>
      <c r="J108" s="35">
        <v>14400000</v>
      </c>
      <c r="K108" s="28"/>
      <c r="L108" s="35"/>
      <c r="M108" s="35"/>
      <c r="N108" s="35"/>
      <c r="O108" s="121" t="s">
        <v>171</v>
      </c>
      <c r="P108" s="28"/>
      <c r="Q108" s="35"/>
      <c r="R108" s="35"/>
      <c r="S108" s="35"/>
      <c r="T108" s="40">
        <f t="shared" si="65"/>
        <v>0</v>
      </c>
      <c r="U108" s="35"/>
      <c r="V108" s="35"/>
      <c r="W108" s="35"/>
      <c r="X108" s="40">
        <f t="shared" si="66"/>
        <v>0</v>
      </c>
      <c r="Y108" s="35"/>
      <c r="Z108" s="35"/>
      <c r="AA108" s="35"/>
      <c r="AB108" s="40">
        <f t="shared" si="67"/>
        <v>0</v>
      </c>
      <c r="AC108" s="35"/>
      <c r="AD108" s="35"/>
      <c r="AE108" s="35"/>
      <c r="AF108" s="40">
        <f t="shared" si="68"/>
        <v>0</v>
      </c>
      <c r="AG108" s="40">
        <f t="shared" si="69"/>
        <v>0</v>
      </c>
      <c r="AH108" s="41">
        <f t="shared" si="70"/>
        <v>0</v>
      </c>
      <c r="AI108" s="42">
        <f t="shared" si="71"/>
        <v>0</v>
      </c>
    </row>
    <row r="109" spans="1:35" ht="30" customHeight="1" outlineLevel="1">
      <c r="A109" s="16"/>
      <c r="B109" s="114" t="s">
        <v>523</v>
      </c>
      <c r="C109" s="115">
        <v>41912</v>
      </c>
      <c r="D109" s="116" t="s">
        <v>617</v>
      </c>
      <c r="E109" s="116" t="s">
        <v>698</v>
      </c>
      <c r="F109" s="114" t="s">
        <v>692</v>
      </c>
      <c r="G109" s="27"/>
      <c r="H109" s="27"/>
      <c r="I109" s="226"/>
      <c r="J109" s="35">
        <v>9600000</v>
      </c>
      <c r="K109" s="28"/>
      <c r="L109" s="35"/>
      <c r="M109" s="35"/>
      <c r="N109" s="35"/>
      <c r="O109" s="121" t="s">
        <v>171</v>
      </c>
      <c r="P109" s="28"/>
      <c r="Q109" s="35"/>
      <c r="R109" s="35"/>
      <c r="S109" s="35"/>
      <c r="T109" s="40">
        <f t="shared" si="65"/>
        <v>0</v>
      </c>
      <c r="U109" s="35"/>
      <c r="V109" s="35"/>
      <c r="W109" s="35"/>
      <c r="X109" s="40">
        <f t="shared" si="66"/>
        <v>0</v>
      </c>
      <c r="Y109" s="35"/>
      <c r="Z109" s="35"/>
      <c r="AA109" s="35"/>
      <c r="AB109" s="40">
        <f t="shared" si="67"/>
        <v>0</v>
      </c>
      <c r="AC109" s="35"/>
      <c r="AD109" s="35"/>
      <c r="AE109" s="35"/>
      <c r="AF109" s="40">
        <f t="shared" si="68"/>
        <v>0</v>
      </c>
      <c r="AG109" s="40">
        <f t="shared" si="69"/>
        <v>0</v>
      </c>
      <c r="AH109" s="41">
        <f t="shared" si="70"/>
        <v>0</v>
      </c>
      <c r="AI109" s="42">
        <f t="shared" si="71"/>
        <v>0</v>
      </c>
    </row>
    <row r="110" spans="1:35" ht="30" customHeight="1" outlineLevel="1">
      <c r="A110" s="16"/>
      <c r="B110" s="114" t="s">
        <v>484</v>
      </c>
      <c r="C110" s="115">
        <v>41912</v>
      </c>
      <c r="D110" s="116" t="s">
        <v>844</v>
      </c>
      <c r="E110" s="116" t="s">
        <v>698</v>
      </c>
      <c r="F110" s="114" t="s">
        <v>692</v>
      </c>
      <c r="G110" s="27"/>
      <c r="H110" s="27"/>
      <c r="I110" s="226"/>
      <c r="J110" s="35">
        <v>9600000</v>
      </c>
      <c r="K110" s="28"/>
      <c r="L110" s="35"/>
      <c r="M110" s="35"/>
      <c r="N110" s="35"/>
      <c r="O110" s="121" t="s">
        <v>171</v>
      </c>
      <c r="P110" s="28"/>
      <c r="Q110" s="35"/>
      <c r="R110" s="35"/>
      <c r="S110" s="35"/>
      <c r="T110" s="40">
        <f t="shared" si="65"/>
        <v>0</v>
      </c>
      <c r="U110" s="35"/>
      <c r="V110" s="35"/>
      <c r="W110" s="35"/>
      <c r="X110" s="40">
        <f t="shared" si="66"/>
        <v>0</v>
      </c>
      <c r="Y110" s="35"/>
      <c r="Z110" s="35"/>
      <c r="AA110" s="35"/>
      <c r="AB110" s="40">
        <f t="shared" si="67"/>
        <v>0</v>
      </c>
      <c r="AC110" s="35"/>
      <c r="AD110" s="35"/>
      <c r="AE110" s="35"/>
      <c r="AF110" s="40">
        <f t="shared" si="68"/>
        <v>0</v>
      </c>
      <c r="AG110" s="40">
        <f t="shared" si="69"/>
        <v>0</v>
      </c>
      <c r="AH110" s="41">
        <f t="shared" si="70"/>
        <v>0</v>
      </c>
      <c r="AI110" s="42">
        <f t="shared" si="71"/>
        <v>0</v>
      </c>
    </row>
    <row r="111" spans="1:35" ht="30" customHeight="1" outlineLevel="1">
      <c r="A111" s="16"/>
      <c r="B111" s="114" t="s">
        <v>493</v>
      </c>
      <c r="C111" s="115">
        <v>41912</v>
      </c>
      <c r="D111" s="116" t="s">
        <v>618</v>
      </c>
      <c r="E111" s="116" t="s">
        <v>698</v>
      </c>
      <c r="F111" s="114" t="s">
        <v>692</v>
      </c>
      <c r="G111" s="27"/>
      <c r="H111" s="27"/>
      <c r="I111" s="226"/>
      <c r="J111" s="35">
        <v>9600000</v>
      </c>
      <c r="K111" s="28"/>
      <c r="L111" s="35"/>
      <c r="M111" s="35"/>
      <c r="N111" s="35"/>
      <c r="O111" s="121" t="s">
        <v>171</v>
      </c>
      <c r="P111" s="28"/>
      <c r="Q111" s="35"/>
      <c r="R111" s="35"/>
      <c r="S111" s="35"/>
      <c r="T111" s="40">
        <f t="shared" si="65"/>
        <v>0</v>
      </c>
      <c r="U111" s="35"/>
      <c r="V111" s="35"/>
      <c r="W111" s="35"/>
      <c r="X111" s="40">
        <f t="shared" si="66"/>
        <v>0</v>
      </c>
      <c r="Y111" s="35"/>
      <c r="Z111" s="35"/>
      <c r="AA111" s="35"/>
      <c r="AB111" s="40">
        <f t="shared" si="67"/>
        <v>0</v>
      </c>
      <c r="AC111" s="35"/>
      <c r="AD111" s="35"/>
      <c r="AE111" s="35"/>
      <c r="AF111" s="40">
        <f t="shared" si="68"/>
        <v>0</v>
      </c>
      <c r="AG111" s="40">
        <f t="shared" si="69"/>
        <v>0</v>
      </c>
      <c r="AH111" s="41">
        <f t="shared" si="70"/>
        <v>0</v>
      </c>
      <c r="AI111" s="42">
        <f t="shared" si="71"/>
        <v>0</v>
      </c>
    </row>
    <row r="112" spans="1:35" ht="30" customHeight="1" outlineLevel="1">
      <c r="A112" s="16"/>
      <c r="B112" s="114" t="s">
        <v>829</v>
      </c>
      <c r="C112" s="115">
        <v>41912</v>
      </c>
      <c r="D112" s="116" t="s">
        <v>845</v>
      </c>
      <c r="E112" s="116" t="s">
        <v>698</v>
      </c>
      <c r="F112" s="114" t="s">
        <v>692</v>
      </c>
      <c r="G112" s="27"/>
      <c r="H112" s="27"/>
      <c r="I112" s="226"/>
      <c r="J112" s="35">
        <v>9600000</v>
      </c>
      <c r="K112" s="28"/>
      <c r="L112" s="35"/>
      <c r="M112" s="35"/>
      <c r="N112" s="35"/>
      <c r="O112" s="121" t="s">
        <v>171</v>
      </c>
      <c r="P112" s="28"/>
      <c r="Q112" s="35"/>
      <c r="R112" s="35"/>
      <c r="S112" s="35"/>
      <c r="T112" s="40">
        <f t="shared" si="65"/>
        <v>0</v>
      </c>
      <c r="U112" s="35"/>
      <c r="V112" s="35"/>
      <c r="W112" s="35"/>
      <c r="X112" s="40">
        <f t="shared" si="66"/>
        <v>0</v>
      </c>
      <c r="Y112" s="35"/>
      <c r="Z112" s="35"/>
      <c r="AA112" s="35"/>
      <c r="AB112" s="40">
        <f t="shared" si="67"/>
        <v>0</v>
      </c>
      <c r="AC112" s="35"/>
      <c r="AD112" s="35"/>
      <c r="AE112" s="35"/>
      <c r="AF112" s="40">
        <f t="shared" si="68"/>
        <v>0</v>
      </c>
      <c r="AG112" s="40">
        <f t="shared" si="69"/>
        <v>0</v>
      </c>
      <c r="AH112" s="41">
        <f t="shared" si="70"/>
        <v>0</v>
      </c>
      <c r="AI112" s="42">
        <f t="shared" si="71"/>
        <v>0</v>
      </c>
    </row>
    <row r="113" spans="1:35" ht="30" customHeight="1" outlineLevel="1">
      <c r="A113" s="16"/>
      <c r="B113" s="114" t="s">
        <v>491</v>
      </c>
      <c r="C113" s="115">
        <v>41912</v>
      </c>
      <c r="D113" s="116" t="s">
        <v>619</v>
      </c>
      <c r="E113" s="116" t="s">
        <v>698</v>
      </c>
      <c r="F113" s="114" t="s">
        <v>692</v>
      </c>
      <c r="G113" s="27"/>
      <c r="H113" s="27"/>
      <c r="I113" s="226"/>
      <c r="J113" s="35">
        <v>14400000</v>
      </c>
      <c r="K113" s="28"/>
      <c r="L113" s="35"/>
      <c r="M113" s="35"/>
      <c r="N113" s="35"/>
      <c r="O113" s="121" t="s">
        <v>171</v>
      </c>
      <c r="P113" s="28"/>
      <c r="Q113" s="35"/>
      <c r="R113" s="35"/>
      <c r="S113" s="35"/>
      <c r="T113" s="40">
        <f t="shared" si="65"/>
        <v>0</v>
      </c>
      <c r="U113" s="35"/>
      <c r="V113" s="35"/>
      <c r="W113" s="35"/>
      <c r="X113" s="40">
        <f t="shared" si="66"/>
        <v>0</v>
      </c>
      <c r="Y113" s="35"/>
      <c r="Z113" s="35"/>
      <c r="AA113" s="35"/>
      <c r="AB113" s="40">
        <f t="shared" si="67"/>
        <v>0</v>
      </c>
      <c r="AC113" s="35"/>
      <c r="AD113" s="35"/>
      <c r="AE113" s="35"/>
      <c r="AF113" s="40">
        <f t="shared" si="68"/>
        <v>0</v>
      </c>
      <c r="AG113" s="40">
        <f t="shared" si="69"/>
        <v>0</v>
      </c>
      <c r="AH113" s="41">
        <f t="shared" si="70"/>
        <v>0</v>
      </c>
      <c r="AI113" s="42">
        <f t="shared" si="71"/>
        <v>0</v>
      </c>
    </row>
    <row r="114" spans="1:35" ht="30" customHeight="1" outlineLevel="1">
      <c r="A114" s="16"/>
      <c r="B114" s="114" t="s">
        <v>524</v>
      </c>
      <c r="C114" s="115">
        <v>41912</v>
      </c>
      <c r="D114" s="116" t="s">
        <v>620</v>
      </c>
      <c r="E114" s="116" t="s">
        <v>698</v>
      </c>
      <c r="F114" s="114" t="s">
        <v>692</v>
      </c>
      <c r="G114" s="27"/>
      <c r="H114" s="27"/>
      <c r="I114" s="226"/>
      <c r="J114" s="35">
        <v>9600000</v>
      </c>
      <c r="K114" s="28"/>
      <c r="L114" s="35"/>
      <c r="M114" s="35"/>
      <c r="N114" s="35"/>
      <c r="O114" s="121" t="s">
        <v>171</v>
      </c>
      <c r="P114" s="28"/>
      <c r="Q114" s="35"/>
      <c r="R114" s="35"/>
      <c r="S114" s="35"/>
      <c r="T114" s="40">
        <f t="shared" si="65"/>
        <v>0</v>
      </c>
      <c r="U114" s="35"/>
      <c r="V114" s="35"/>
      <c r="W114" s="35"/>
      <c r="X114" s="40">
        <f t="shared" si="66"/>
        <v>0</v>
      </c>
      <c r="Y114" s="35"/>
      <c r="Z114" s="35"/>
      <c r="AA114" s="35"/>
      <c r="AB114" s="40">
        <f t="shared" si="67"/>
        <v>0</v>
      </c>
      <c r="AC114" s="35"/>
      <c r="AD114" s="35"/>
      <c r="AE114" s="35"/>
      <c r="AF114" s="40">
        <f t="shared" si="68"/>
        <v>0</v>
      </c>
      <c r="AG114" s="40">
        <f t="shared" si="69"/>
        <v>0</v>
      </c>
      <c r="AH114" s="41">
        <f t="shared" si="70"/>
        <v>0</v>
      </c>
      <c r="AI114" s="42">
        <f t="shared" si="71"/>
        <v>0</v>
      </c>
    </row>
    <row r="115" spans="1:35" ht="30" customHeight="1" outlineLevel="1">
      <c r="A115" s="16"/>
      <c r="B115" s="114" t="s">
        <v>830</v>
      </c>
      <c r="C115" s="115">
        <v>41911</v>
      </c>
      <c r="D115" s="116" t="s">
        <v>626</v>
      </c>
      <c r="E115" s="116" t="s">
        <v>698</v>
      </c>
      <c r="F115" s="114" t="s">
        <v>692</v>
      </c>
      <c r="G115" s="27"/>
      <c r="H115" s="27"/>
      <c r="I115" s="226"/>
      <c r="J115" s="35">
        <v>9600000</v>
      </c>
      <c r="K115" s="28"/>
      <c r="L115" s="35"/>
      <c r="M115" s="35"/>
      <c r="N115" s="35"/>
      <c r="O115" s="121" t="s">
        <v>171</v>
      </c>
      <c r="P115" s="28"/>
      <c r="Q115" s="35"/>
      <c r="R115" s="35"/>
      <c r="S115" s="35"/>
      <c r="T115" s="40">
        <f t="shared" si="65"/>
        <v>0</v>
      </c>
      <c r="U115" s="35"/>
      <c r="V115" s="35"/>
      <c r="W115" s="35"/>
      <c r="X115" s="40">
        <f t="shared" si="66"/>
        <v>0</v>
      </c>
      <c r="Y115" s="35"/>
      <c r="Z115" s="35"/>
      <c r="AA115" s="35"/>
      <c r="AB115" s="40">
        <f t="shared" si="67"/>
        <v>0</v>
      </c>
      <c r="AC115" s="35"/>
      <c r="AD115" s="35"/>
      <c r="AE115" s="35"/>
      <c r="AF115" s="40">
        <f t="shared" si="68"/>
        <v>0</v>
      </c>
      <c r="AG115" s="40">
        <f t="shared" si="69"/>
        <v>0</v>
      </c>
      <c r="AH115" s="41">
        <f t="shared" si="70"/>
        <v>0</v>
      </c>
      <c r="AI115" s="42">
        <f t="shared" si="71"/>
        <v>0</v>
      </c>
    </row>
    <row r="116" spans="1:35" ht="30" customHeight="1" outlineLevel="1">
      <c r="A116" s="16"/>
      <c r="B116" s="114" t="s">
        <v>831</v>
      </c>
      <c r="C116" s="115">
        <v>41906</v>
      </c>
      <c r="D116" s="116" t="s">
        <v>628</v>
      </c>
      <c r="E116" s="116" t="s">
        <v>698</v>
      </c>
      <c r="F116" s="114" t="s">
        <v>692</v>
      </c>
      <c r="G116" s="27"/>
      <c r="H116" s="27"/>
      <c r="I116" s="226"/>
      <c r="J116" s="35">
        <v>9600000</v>
      </c>
      <c r="K116" s="28"/>
      <c r="L116" s="35"/>
      <c r="M116" s="35"/>
      <c r="N116" s="35"/>
      <c r="O116" s="121" t="s">
        <v>171</v>
      </c>
      <c r="P116" s="28"/>
      <c r="Q116" s="35"/>
      <c r="R116" s="35"/>
      <c r="S116" s="35"/>
      <c r="T116" s="40">
        <f t="shared" si="65"/>
        <v>0</v>
      </c>
      <c r="U116" s="35"/>
      <c r="V116" s="35"/>
      <c r="W116" s="35"/>
      <c r="X116" s="40">
        <f t="shared" si="66"/>
        <v>0</v>
      </c>
      <c r="Y116" s="35"/>
      <c r="Z116" s="35"/>
      <c r="AA116" s="35"/>
      <c r="AB116" s="40">
        <f t="shared" si="67"/>
        <v>0</v>
      </c>
      <c r="AC116" s="35"/>
      <c r="AD116" s="35"/>
      <c r="AE116" s="35"/>
      <c r="AF116" s="40">
        <f t="shared" si="68"/>
        <v>0</v>
      </c>
      <c r="AG116" s="40">
        <f t="shared" si="69"/>
        <v>0</v>
      </c>
      <c r="AH116" s="41">
        <f t="shared" si="70"/>
        <v>0</v>
      </c>
      <c r="AI116" s="42">
        <f t="shared" si="71"/>
        <v>0</v>
      </c>
    </row>
    <row r="117" spans="1:35" ht="30" customHeight="1" outlineLevel="1">
      <c r="A117" s="16"/>
      <c r="B117" s="114" t="s">
        <v>480</v>
      </c>
      <c r="C117" s="115">
        <v>41912</v>
      </c>
      <c r="D117" s="116" t="s">
        <v>650</v>
      </c>
      <c r="E117" s="116" t="s">
        <v>698</v>
      </c>
      <c r="F117" s="114" t="s">
        <v>692</v>
      </c>
      <c r="G117" s="27"/>
      <c r="H117" s="27"/>
      <c r="I117" s="226"/>
      <c r="J117" s="35">
        <v>12480000</v>
      </c>
      <c r="K117" s="28"/>
      <c r="L117" s="35"/>
      <c r="M117" s="35"/>
      <c r="N117" s="35"/>
      <c r="O117" s="121" t="s">
        <v>171</v>
      </c>
      <c r="P117" s="28"/>
      <c r="Q117" s="35"/>
      <c r="R117" s="35"/>
      <c r="S117" s="35"/>
      <c r="T117" s="40">
        <f t="shared" si="65"/>
        <v>0</v>
      </c>
      <c r="U117" s="35"/>
      <c r="V117" s="35"/>
      <c r="W117" s="35"/>
      <c r="X117" s="40">
        <f t="shared" si="66"/>
        <v>0</v>
      </c>
      <c r="Y117" s="35"/>
      <c r="Z117" s="35"/>
      <c r="AA117" s="35"/>
      <c r="AB117" s="40">
        <f t="shared" si="67"/>
        <v>0</v>
      </c>
      <c r="AC117" s="35"/>
      <c r="AD117" s="35"/>
      <c r="AE117" s="35"/>
      <c r="AF117" s="40">
        <f t="shared" si="68"/>
        <v>0</v>
      </c>
      <c r="AG117" s="40">
        <f t="shared" si="69"/>
        <v>0</v>
      </c>
      <c r="AH117" s="41">
        <f t="shared" si="70"/>
        <v>0</v>
      </c>
      <c r="AI117" s="42">
        <f t="shared" si="71"/>
        <v>0</v>
      </c>
    </row>
    <row r="118" spans="1:35" ht="30" customHeight="1" outlineLevel="1">
      <c r="A118" s="16"/>
      <c r="B118" s="114" t="s">
        <v>832</v>
      </c>
      <c r="C118" s="115">
        <v>41912</v>
      </c>
      <c r="D118" s="116" t="s">
        <v>653</v>
      </c>
      <c r="E118" s="116" t="s">
        <v>698</v>
      </c>
      <c r="F118" s="114" t="s">
        <v>692</v>
      </c>
      <c r="G118" s="27"/>
      <c r="H118" s="27"/>
      <c r="I118" s="226"/>
      <c r="J118" s="35">
        <v>9600000</v>
      </c>
      <c r="K118" s="28"/>
      <c r="L118" s="35"/>
      <c r="M118" s="35"/>
      <c r="N118" s="35"/>
      <c r="O118" s="121" t="s">
        <v>171</v>
      </c>
      <c r="P118" s="28"/>
      <c r="Q118" s="35"/>
      <c r="R118" s="35"/>
      <c r="S118" s="35"/>
      <c r="T118" s="40">
        <f t="shared" si="65"/>
        <v>0</v>
      </c>
      <c r="U118" s="35"/>
      <c r="V118" s="35"/>
      <c r="W118" s="35"/>
      <c r="X118" s="40">
        <f t="shared" si="66"/>
        <v>0</v>
      </c>
      <c r="Y118" s="35"/>
      <c r="Z118" s="35"/>
      <c r="AA118" s="35"/>
      <c r="AB118" s="40">
        <f t="shared" si="67"/>
        <v>0</v>
      </c>
      <c r="AC118" s="35"/>
      <c r="AD118" s="35"/>
      <c r="AE118" s="35"/>
      <c r="AF118" s="40">
        <f t="shared" si="68"/>
        <v>0</v>
      </c>
      <c r="AG118" s="40">
        <f t="shared" si="69"/>
        <v>0</v>
      </c>
      <c r="AH118" s="41">
        <f t="shared" si="70"/>
        <v>0</v>
      </c>
      <c r="AI118" s="42">
        <f t="shared" si="71"/>
        <v>0</v>
      </c>
    </row>
    <row r="119" spans="1:35" ht="30" customHeight="1" outlineLevel="1">
      <c r="A119" s="16"/>
      <c r="B119" s="114" t="s">
        <v>833</v>
      </c>
      <c r="C119" s="115">
        <v>41912</v>
      </c>
      <c r="D119" s="116" t="s">
        <v>654</v>
      </c>
      <c r="E119" s="116" t="s">
        <v>698</v>
      </c>
      <c r="F119" s="114" t="s">
        <v>692</v>
      </c>
      <c r="G119" s="27"/>
      <c r="H119" s="27"/>
      <c r="I119" s="226"/>
      <c r="J119" s="35">
        <v>14400000</v>
      </c>
      <c r="K119" s="28"/>
      <c r="L119" s="35"/>
      <c r="M119" s="35"/>
      <c r="N119" s="35"/>
      <c r="O119" s="121" t="s">
        <v>171</v>
      </c>
      <c r="P119" s="28"/>
      <c r="Q119" s="35"/>
      <c r="R119" s="35"/>
      <c r="S119" s="35"/>
      <c r="T119" s="40">
        <f t="shared" si="65"/>
        <v>0</v>
      </c>
      <c r="U119" s="35"/>
      <c r="V119" s="35"/>
      <c r="W119" s="35"/>
      <c r="X119" s="40">
        <f t="shared" si="66"/>
        <v>0</v>
      </c>
      <c r="Y119" s="35"/>
      <c r="Z119" s="35"/>
      <c r="AA119" s="35"/>
      <c r="AB119" s="40">
        <f t="shared" si="67"/>
        <v>0</v>
      </c>
      <c r="AC119" s="35"/>
      <c r="AD119" s="35"/>
      <c r="AE119" s="35"/>
      <c r="AF119" s="40">
        <f t="shared" si="68"/>
        <v>0</v>
      </c>
      <c r="AG119" s="40">
        <f t="shared" si="69"/>
        <v>0</v>
      </c>
      <c r="AH119" s="41">
        <f t="shared" si="70"/>
        <v>0</v>
      </c>
      <c r="AI119" s="42">
        <f t="shared" si="71"/>
        <v>0</v>
      </c>
    </row>
    <row r="120" spans="1:35" ht="30" customHeight="1" outlineLevel="1">
      <c r="A120" s="16"/>
      <c r="B120" s="114" t="s">
        <v>834</v>
      </c>
      <c r="C120" s="115">
        <v>41912</v>
      </c>
      <c r="D120" s="116" t="s">
        <v>846</v>
      </c>
      <c r="E120" s="116" t="s">
        <v>698</v>
      </c>
      <c r="F120" s="114" t="s">
        <v>692</v>
      </c>
      <c r="G120" s="27"/>
      <c r="H120" s="27"/>
      <c r="I120" s="226"/>
      <c r="J120" s="35">
        <v>19200000</v>
      </c>
      <c r="K120" s="28"/>
      <c r="L120" s="35"/>
      <c r="M120" s="35"/>
      <c r="N120" s="35"/>
      <c r="O120" s="121" t="s">
        <v>171</v>
      </c>
      <c r="P120" s="28"/>
      <c r="Q120" s="35"/>
      <c r="R120" s="35"/>
      <c r="S120" s="35"/>
      <c r="T120" s="40">
        <f t="shared" si="65"/>
        <v>0</v>
      </c>
      <c r="U120" s="35"/>
      <c r="V120" s="35"/>
      <c r="W120" s="35"/>
      <c r="X120" s="40">
        <f t="shared" si="66"/>
        <v>0</v>
      </c>
      <c r="Y120" s="35"/>
      <c r="Z120" s="35"/>
      <c r="AA120" s="35"/>
      <c r="AB120" s="40">
        <f t="shared" si="67"/>
        <v>0</v>
      </c>
      <c r="AC120" s="35"/>
      <c r="AD120" s="35"/>
      <c r="AE120" s="35"/>
      <c r="AF120" s="40">
        <f t="shared" si="68"/>
        <v>0</v>
      </c>
      <c r="AG120" s="40">
        <f t="shared" si="69"/>
        <v>0</v>
      </c>
      <c r="AH120" s="41">
        <f t="shared" si="70"/>
        <v>0</v>
      </c>
      <c r="AI120" s="42">
        <f t="shared" si="71"/>
        <v>0</v>
      </c>
    </row>
    <row r="121" spans="1:35" ht="30" customHeight="1" outlineLevel="1">
      <c r="A121" s="16"/>
      <c r="B121" s="114" t="s">
        <v>835</v>
      </c>
      <c r="C121" s="115">
        <v>41912</v>
      </c>
      <c r="D121" s="116" t="s">
        <v>655</v>
      </c>
      <c r="E121" s="116" t="s">
        <v>698</v>
      </c>
      <c r="F121" s="114" t="s">
        <v>692</v>
      </c>
      <c r="G121" s="27"/>
      <c r="H121" s="27"/>
      <c r="I121" s="226"/>
      <c r="J121" s="35">
        <v>19200000</v>
      </c>
      <c r="K121" s="28"/>
      <c r="L121" s="35"/>
      <c r="M121" s="35"/>
      <c r="N121" s="35"/>
      <c r="O121" s="121" t="s">
        <v>171</v>
      </c>
      <c r="P121" s="28"/>
      <c r="Q121" s="35"/>
      <c r="R121" s="35"/>
      <c r="S121" s="35"/>
      <c r="T121" s="40">
        <f t="shared" si="65"/>
        <v>0</v>
      </c>
      <c r="U121" s="35"/>
      <c r="V121" s="35"/>
      <c r="W121" s="35"/>
      <c r="X121" s="40">
        <f t="shared" si="66"/>
        <v>0</v>
      </c>
      <c r="Y121" s="35"/>
      <c r="Z121" s="35"/>
      <c r="AA121" s="35"/>
      <c r="AB121" s="40">
        <f t="shared" si="67"/>
        <v>0</v>
      </c>
      <c r="AC121" s="35"/>
      <c r="AD121" s="35"/>
      <c r="AE121" s="35"/>
      <c r="AF121" s="40">
        <f t="shared" si="68"/>
        <v>0</v>
      </c>
      <c r="AG121" s="40">
        <f t="shared" si="69"/>
        <v>0</v>
      </c>
      <c r="AH121" s="41">
        <f t="shared" si="70"/>
        <v>0</v>
      </c>
      <c r="AI121" s="42">
        <f t="shared" si="71"/>
        <v>0</v>
      </c>
    </row>
    <row r="122" spans="1:35" ht="30" customHeight="1" outlineLevel="1">
      <c r="A122" s="16"/>
      <c r="B122" s="114" t="s">
        <v>836</v>
      </c>
      <c r="C122" s="115">
        <v>41906</v>
      </c>
      <c r="D122" s="116" t="s">
        <v>656</v>
      </c>
      <c r="E122" s="116" t="s">
        <v>698</v>
      </c>
      <c r="F122" s="114" t="s">
        <v>692</v>
      </c>
      <c r="G122" s="27"/>
      <c r="H122" s="27"/>
      <c r="I122" s="226"/>
      <c r="J122" s="35">
        <v>9600000</v>
      </c>
      <c r="K122" s="28"/>
      <c r="L122" s="35"/>
      <c r="M122" s="35"/>
      <c r="N122" s="35"/>
      <c r="O122" s="121" t="s">
        <v>171</v>
      </c>
      <c r="P122" s="28"/>
      <c r="Q122" s="35"/>
      <c r="R122" s="35"/>
      <c r="S122" s="35"/>
      <c r="T122" s="40">
        <f t="shared" si="65"/>
        <v>0</v>
      </c>
      <c r="U122" s="35"/>
      <c r="V122" s="35"/>
      <c r="W122" s="35"/>
      <c r="X122" s="40">
        <f t="shared" si="66"/>
        <v>0</v>
      </c>
      <c r="Y122" s="35"/>
      <c r="Z122" s="35"/>
      <c r="AA122" s="35"/>
      <c r="AB122" s="40">
        <f t="shared" si="67"/>
        <v>0</v>
      </c>
      <c r="AC122" s="35"/>
      <c r="AD122" s="35"/>
      <c r="AE122" s="35"/>
      <c r="AF122" s="40">
        <f t="shared" si="68"/>
        <v>0</v>
      </c>
      <c r="AG122" s="40">
        <f t="shared" si="69"/>
        <v>0</v>
      </c>
      <c r="AH122" s="41">
        <f t="shared" si="70"/>
        <v>0</v>
      </c>
      <c r="AI122" s="42">
        <f t="shared" si="71"/>
        <v>0</v>
      </c>
    </row>
    <row r="123" spans="1:35" ht="30" customHeight="1" outlineLevel="1">
      <c r="A123" s="16"/>
      <c r="B123" s="114" t="s">
        <v>837</v>
      </c>
      <c r="C123" s="115">
        <v>41912</v>
      </c>
      <c r="D123" s="116" t="s">
        <v>657</v>
      </c>
      <c r="E123" s="116" t="s">
        <v>698</v>
      </c>
      <c r="F123" s="114" t="s">
        <v>692</v>
      </c>
      <c r="G123" s="27"/>
      <c r="H123" s="27"/>
      <c r="I123" s="226"/>
      <c r="J123" s="35">
        <v>9600000</v>
      </c>
      <c r="K123" s="28"/>
      <c r="L123" s="35"/>
      <c r="M123" s="35"/>
      <c r="N123" s="35"/>
      <c r="O123" s="121" t="s">
        <v>171</v>
      </c>
      <c r="P123" s="28"/>
      <c r="Q123" s="35"/>
      <c r="R123" s="35"/>
      <c r="S123" s="35"/>
      <c r="T123" s="40">
        <f t="shared" si="65"/>
        <v>0</v>
      </c>
      <c r="U123" s="35"/>
      <c r="V123" s="35"/>
      <c r="W123" s="35"/>
      <c r="X123" s="40">
        <f t="shared" si="66"/>
        <v>0</v>
      </c>
      <c r="Y123" s="35"/>
      <c r="Z123" s="35"/>
      <c r="AA123" s="35"/>
      <c r="AB123" s="40">
        <f t="shared" si="67"/>
        <v>0</v>
      </c>
      <c r="AC123" s="35"/>
      <c r="AD123" s="35"/>
      <c r="AE123" s="35"/>
      <c r="AF123" s="40">
        <f t="shared" si="68"/>
        <v>0</v>
      </c>
      <c r="AG123" s="40">
        <f t="shared" si="69"/>
        <v>0</v>
      </c>
      <c r="AH123" s="41">
        <f t="shared" si="70"/>
        <v>0</v>
      </c>
      <c r="AI123" s="42">
        <f t="shared" si="71"/>
        <v>0</v>
      </c>
    </row>
    <row r="124" spans="1:35" ht="30" customHeight="1" outlineLevel="1">
      <c r="A124" s="16"/>
      <c r="B124" s="114" t="s">
        <v>838</v>
      </c>
      <c r="C124" s="115">
        <v>41906</v>
      </c>
      <c r="D124" s="116" t="s">
        <v>658</v>
      </c>
      <c r="E124" s="116" t="s">
        <v>698</v>
      </c>
      <c r="F124" s="114" t="s">
        <v>692</v>
      </c>
      <c r="G124" s="27"/>
      <c r="H124" s="27"/>
      <c r="I124" s="226"/>
      <c r="J124" s="35">
        <v>9600000</v>
      </c>
      <c r="K124" s="28"/>
      <c r="L124" s="35"/>
      <c r="M124" s="35"/>
      <c r="N124" s="35"/>
      <c r="O124" s="121" t="s">
        <v>171</v>
      </c>
      <c r="P124" s="28"/>
      <c r="Q124" s="35"/>
      <c r="R124" s="35"/>
      <c r="S124" s="35"/>
      <c r="T124" s="40">
        <f t="shared" si="65"/>
        <v>0</v>
      </c>
      <c r="U124" s="35"/>
      <c r="V124" s="35"/>
      <c r="W124" s="35"/>
      <c r="X124" s="40">
        <f t="shared" si="66"/>
        <v>0</v>
      </c>
      <c r="Y124" s="35"/>
      <c r="Z124" s="35"/>
      <c r="AA124" s="35"/>
      <c r="AB124" s="40">
        <f t="shared" si="67"/>
        <v>0</v>
      </c>
      <c r="AC124" s="35"/>
      <c r="AD124" s="35"/>
      <c r="AE124" s="35"/>
      <c r="AF124" s="40">
        <f t="shared" si="68"/>
        <v>0</v>
      </c>
      <c r="AG124" s="40">
        <f t="shared" si="69"/>
        <v>0</v>
      </c>
      <c r="AH124" s="41">
        <f t="shared" si="70"/>
        <v>0</v>
      </c>
      <c r="AI124" s="42">
        <f t="shared" si="71"/>
        <v>0</v>
      </c>
    </row>
    <row r="125" spans="1:35" ht="30" customHeight="1" outlineLevel="1">
      <c r="A125" s="16"/>
      <c r="B125" s="114" t="s">
        <v>839</v>
      </c>
      <c r="C125" s="115">
        <v>41906</v>
      </c>
      <c r="D125" s="116" t="s">
        <v>660</v>
      </c>
      <c r="E125" s="116" t="s">
        <v>698</v>
      </c>
      <c r="F125" s="114" t="s">
        <v>692</v>
      </c>
      <c r="G125" s="27"/>
      <c r="H125" s="27"/>
      <c r="I125" s="226"/>
      <c r="J125" s="35">
        <v>9600000</v>
      </c>
      <c r="K125" s="28"/>
      <c r="L125" s="35"/>
      <c r="M125" s="35"/>
      <c r="N125" s="35"/>
      <c r="O125" s="121" t="s">
        <v>171</v>
      </c>
      <c r="P125" s="28"/>
      <c r="Q125" s="35"/>
      <c r="R125" s="35"/>
      <c r="S125" s="35"/>
      <c r="T125" s="40">
        <f t="shared" si="65"/>
        <v>0</v>
      </c>
      <c r="U125" s="35"/>
      <c r="V125" s="35"/>
      <c r="W125" s="35"/>
      <c r="X125" s="40">
        <f t="shared" si="66"/>
        <v>0</v>
      </c>
      <c r="Y125" s="35"/>
      <c r="Z125" s="35"/>
      <c r="AA125" s="35"/>
      <c r="AB125" s="40">
        <f t="shared" si="67"/>
        <v>0</v>
      </c>
      <c r="AC125" s="35"/>
      <c r="AD125" s="35"/>
      <c r="AE125" s="35"/>
      <c r="AF125" s="40">
        <f t="shared" si="68"/>
        <v>0</v>
      </c>
      <c r="AG125" s="40">
        <f t="shared" si="69"/>
        <v>0</v>
      </c>
      <c r="AH125" s="41">
        <f t="shared" si="70"/>
        <v>0</v>
      </c>
      <c r="AI125" s="42">
        <f t="shared" si="71"/>
        <v>0</v>
      </c>
    </row>
    <row r="126" spans="1:35" ht="30" customHeight="1" outlineLevel="1">
      <c r="A126" s="16">
        <v>2</v>
      </c>
      <c r="B126" s="114" t="s">
        <v>840</v>
      </c>
      <c r="C126" s="115">
        <v>41906</v>
      </c>
      <c r="D126" s="116" t="s">
        <v>665</v>
      </c>
      <c r="E126" s="116" t="s">
        <v>698</v>
      </c>
      <c r="F126" s="114" t="s">
        <v>692</v>
      </c>
      <c r="G126" s="31"/>
      <c r="H126" s="31"/>
      <c r="I126" s="209"/>
      <c r="J126" s="35">
        <v>14400000</v>
      </c>
      <c r="K126" s="32"/>
      <c r="L126" s="35"/>
      <c r="M126" s="35"/>
      <c r="N126" s="35"/>
      <c r="O126" s="121" t="s">
        <v>171</v>
      </c>
      <c r="P126" s="32"/>
      <c r="Q126" s="35"/>
      <c r="R126" s="35"/>
      <c r="S126" s="35"/>
      <c r="T126" s="40">
        <f t="shared" ref="T126" si="72">SUM(Q126:S126)</f>
        <v>0</v>
      </c>
      <c r="U126" s="35"/>
      <c r="V126" s="35"/>
      <c r="W126" s="35"/>
      <c r="X126" s="40">
        <f t="shared" ref="X126" si="73">SUM(U126:W126)</f>
        <v>0</v>
      </c>
      <c r="Y126" s="35"/>
      <c r="Z126" s="35"/>
      <c r="AA126" s="35"/>
      <c r="AB126" s="40">
        <f t="shared" si="67"/>
        <v>0</v>
      </c>
      <c r="AC126" s="35"/>
      <c r="AD126" s="35"/>
      <c r="AE126" s="35"/>
      <c r="AF126" s="40">
        <f t="shared" si="68"/>
        <v>0</v>
      </c>
      <c r="AG126" s="40">
        <f t="shared" si="69"/>
        <v>0</v>
      </c>
      <c r="AH126" s="41">
        <f t="shared" si="70"/>
        <v>0</v>
      </c>
      <c r="AI126" s="42">
        <f t="shared" si="71"/>
        <v>0</v>
      </c>
    </row>
    <row r="127" spans="1:35" ht="12.75" customHeight="1">
      <c r="A127" s="205" t="s">
        <v>64</v>
      </c>
      <c r="B127" s="206"/>
      <c r="C127" s="206"/>
      <c r="D127" s="206"/>
      <c r="E127" s="206"/>
      <c r="F127" s="206"/>
      <c r="G127" s="206"/>
      <c r="H127" s="207"/>
      <c r="I127" s="55">
        <f>I103</f>
        <v>338880000</v>
      </c>
      <c r="J127" s="55">
        <f>SUM(J104:J126)</f>
        <v>266880000</v>
      </c>
      <c r="K127" s="77"/>
      <c r="L127" s="55">
        <f>SUM(L104:L126)</f>
        <v>0</v>
      </c>
      <c r="M127" s="55">
        <f>SUM(M104:M126)</f>
        <v>0</v>
      </c>
      <c r="N127" s="55">
        <f>SUM(N104:N126)</f>
        <v>0</v>
      </c>
      <c r="O127" s="57"/>
      <c r="P127" s="78"/>
      <c r="Q127" s="55">
        <f t="shared" ref="Q127:AG127" si="74">SUM(Q104:Q126)</f>
        <v>0</v>
      </c>
      <c r="R127" s="55">
        <f t="shared" si="74"/>
        <v>0</v>
      </c>
      <c r="S127" s="55">
        <f t="shared" si="74"/>
        <v>0</v>
      </c>
      <c r="T127" s="60">
        <f t="shared" si="74"/>
        <v>0</v>
      </c>
      <c r="U127" s="55">
        <f t="shared" si="74"/>
        <v>0</v>
      </c>
      <c r="V127" s="55">
        <f t="shared" si="74"/>
        <v>0</v>
      </c>
      <c r="W127" s="55">
        <f t="shared" si="74"/>
        <v>0</v>
      </c>
      <c r="X127" s="60">
        <f t="shared" si="74"/>
        <v>0</v>
      </c>
      <c r="Y127" s="55">
        <f t="shared" si="74"/>
        <v>0</v>
      </c>
      <c r="Z127" s="55">
        <f t="shared" si="74"/>
        <v>0</v>
      </c>
      <c r="AA127" s="55">
        <f t="shared" si="74"/>
        <v>0</v>
      </c>
      <c r="AB127" s="60">
        <f t="shared" si="74"/>
        <v>0</v>
      </c>
      <c r="AC127" s="55">
        <f t="shared" si="74"/>
        <v>0</v>
      </c>
      <c r="AD127" s="55">
        <f t="shared" si="74"/>
        <v>0</v>
      </c>
      <c r="AE127" s="55">
        <f t="shared" si="74"/>
        <v>0</v>
      </c>
      <c r="AF127" s="60">
        <f t="shared" si="74"/>
        <v>0</v>
      </c>
      <c r="AG127" s="53">
        <f t="shared" si="74"/>
        <v>0</v>
      </c>
      <c r="AH127" s="54">
        <f>IF(ISERROR(AG127/I127),0,AG127/I127)</f>
        <v>0</v>
      </c>
      <c r="AI127" s="54">
        <f>IF(ISERROR(AG127/$AG$199),0,AG127/$AG$199)</f>
        <v>0</v>
      </c>
    </row>
    <row r="128" spans="1:35" ht="12.75" customHeight="1">
      <c r="A128" s="36"/>
      <c r="B128" s="202" t="s">
        <v>65</v>
      </c>
      <c r="C128" s="203"/>
      <c r="D128" s="204"/>
      <c r="E128" s="18"/>
      <c r="F128" s="19"/>
      <c r="G128" s="20"/>
      <c r="H128" s="20"/>
      <c r="I128" s="208">
        <v>384000000</v>
      </c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30" customHeight="1" outlineLevel="1">
      <c r="A129" s="16">
        <v>1</v>
      </c>
      <c r="B129" s="114" t="s">
        <v>732</v>
      </c>
      <c r="C129" s="115">
        <v>41878</v>
      </c>
      <c r="D129" s="116" t="s">
        <v>571</v>
      </c>
      <c r="E129" s="116" t="s">
        <v>698</v>
      </c>
      <c r="F129" s="114" t="s">
        <v>692</v>
      </c>
      <c r="G129" s="117">
        <v>41884</v>
      </c>
      <c r="H129" s="117">
        <v>42185</v>
      </c>
      <c r="I129" s="226"/>
      <c r="J129" s="177">
        <v>12000000</v>
      </c>
      <c r="K129" s="28"/>
      <c r="L129" s="35"/>
      <c r="M129" s="35"/>
      <c r="N129" s="35"/>
      <c r="O129" s="121" t="s">
        <v>171</v>
      </c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177">
        <v>12000000</v>
      </c>
      <c r="AB129" s="40">
        <f>SUM(Y129:AA129)</f>
        <v>12000000</v>
      </c>
      <c r="AC129" s="35"/>
      <c r="AD129" s="35"/>
      <c r="AE129" s="35"/>
      <c r="AF129" s="40">
        <f>SUM(AC129:AE129)</f>
        <v>0</v>
      </c>
      <c r="AG129" s="40">
        <f t="shared" ref="AG129" si="75">SUM(T129,X129,AB129,AF129)</f>
        <v>12000000</v>
      </c>
      <c r="AH129" s="41">
        <f>IF(ISERROR(AG129/$I$128),0,AG129/$I$128)</f>
        <v>3.125E-2</v>
      </c>
      <c r="AI129" s="42">
        <f>IF(ISERROR(AG129/$AG$199),"-",AG129/$AG$199)</f>
        <v>6.0374320788891128E-3</v>
      </c>
    </row>
    <row r="130" spans="1:35" ht="30" customHeight="1" outlineLevel="1">
      <c r="A130" s="16">
        <v>2</v>
      </c>
      <c r="B130" s="114" t="s">
        <v>733</v>
      </c>
      <c r="C130" s="115">
        <v>41878</v>
      </c>
      <c r="D130" s="116" t="s">
        <v>572</v>
      </c>
      <c r="E130" s="116" t="s">
        <v>698</v>
      </c>
      <c r="F130" s="114" t="s">
        <v>692</v>
      </c>
      <c r="G130" s="117">
        <v>41884</v>
      </c>
      <c r="H130" s="117">
        <v>42185</v>
      </c>
      <c r="I130" s="226"/>
      <c r="J130" s="177">
        <v>10560000</v>
      </c>
      <c r="K130" s="28"/>
      <c r="L130" s="35"/>
      <c r="M130" s="35"/>
      <c r="N130" s="35"/>
      <c r="O130" s="121" t="s">
        <v>171</v>
      </c>
      <c r="P130" s="28"/>
      <c r="Q130" s="35"/>
      <c r="R130" s="35"/>
      <c r="S130" s="35"/>
      <c r="T130" s="40">
        <f t="shared" ref="T130:T157" si="76">SUM(Q130:S130)</f>
        <v>0</v>
      </c>
      <c r="U130" s="35"/>
      <c r="V130" s="35"/>
      <c r="W130" s="35"/>
      <c r="X130" s="40">
        <f t="shared" ref="X130:X157" si="77">SUM(U130:W130)</f>
        <v>0</v>
      </c>
      <c r="Y130" s="35"/>
      <c r="Z130" s="35"/>
      <c r="AA130" s="177">
        <v>10560000</v>
      </c>
      <c r="AB130" s="40">
        <f t="shared" ref="AB130:AB157" si="78">SUM(Y130:AA130)</f>
        <v>10560000</v>
      </c>
      <c r="AC130" s="35"/>
      <c r="AD130" s="35"/>
      <c r="AE130" s="35"/>
      <c r="AF130" s="40">
        <f t="shared" ref="AF130:AF157" si="79">SUM(AC130:AE130)</f>
        <v>0</v>
      </c>
      <c r="AG130" s="40">
        <f t="shared" ref="AG130:AG157" si="80">SUM(T130,X130,AB130,AF130)</f>
        <v>10560000</v>
      </c>
      <c r="AH130" s="41">
        <f t="shared" ref="AH130:AH157" si="81">IF(ISERROR(AG130/$I$128),0,AG130/$I$128)</f>
        <v>2.75E-2</v>
      </c>
      <c r="AI130" s="42">
        <f t="shared" ref="AI130:AI157" si="82">IF(ISERROR(AG130/$AG$199),"-",AG130/$AG$199)</f>
        <v>5.3129402294224189E-3</v>
      </c>
    </row>
    <row r="131" spans="1:35" ht="30" customHeight="1" outlineLevel="1">
      <c r="A131" s="16">
        <v>3</v>
      </c>
      <c r="B131" s="114" t="s">
        <v>734</v>
      </c>
      <c r="C131" s="115">
        <v>41899</v>
      </c>
      <c r="D131" s="116" t="s">
        <v>573</v>
      </c>
      <c r="E131" s="116" t="s">
        <v>698</v>
      </c>
      <c r="F131" s="114" t="s">
        <v>692</v>
      </c>
      <c r="G131" s="117">
        <v>41905</v>
      </c>
      <c r="H131" s="117">
        <v>42185</v>
      </c>
      <c r="I131" s="226"/>
      <c r="J131" s="178">
        <v>9600000</v>
      </c>
      <c r="K131" s="28"/>
      <c r="L131" s="35"/>
      <c r="M131" s="35"/>
      <c r="N131" s="35"/>
      <c r="O131" s="121" t="s">
        <v>171</v>
      </c>
      <c r="P131" s="28"/>
      <c r="Q131" s="35"/>
      <c r="R131" s="35"/>
      <c r="S131" s="35"/>
      <c r="T131" s="40">
        <f t="shared" si="76"/>
        <v>0</v>
      </c>
      <c r="U131" s="35"/>
      <c r="V131" s="35"/>
      <c r="W131" s="35"/>
      <c r="X131" s="40">
        <f t="shared" si="77"/>
        <v>0</v>
      </c>
      <c r="Y131" s="35"/>
      <c r="Z131" s="35"/>
      <c r="AA131" s="178">
        <v>9600000</v>
      </c>
      <c r="AB131" s="40">
        <f t="shared" si="78"/>
        <v>9600000</v>
      </c>
      <c r="AC131" s="35"/>
      <c r="AD131" s="35"/>
      <c r="AE131" s="35"/>
      <c r="AF131" s="40">
        <f t="shared" si="79"/>
        <v>0</v>
      </c>
      <c r="AG131" s="40">
        <f t="shared" si="80"/>
        <v>9600000</v>
      </c>
      <c r="AH131" s="41">
        <f t="shared" si="81"/>
        <v>2.5000000000000001E-2</v>
      </c>
      <c r="AI131" s="42">
        <f t="shared" si="82"/>
        <v>4.8299456631112903E-3</v>
      </c>
    </row>
    <row r="132" spans="1:35" ht="30" customHeight="1" outlineLevel="1">
      <c r="A132" s="16">
        <v>4</v>
      </c>
      <c r="B132" s="114" t="s">
        <v>735</v>
      </c>
      <c r="C132" s="115">
        <v>41899</v>
      </c>
      <c r="D132" s="116" t="s">
        <v>574</v>
      </c>
      <c r="E132" s="116" t="s">
        <v>698</v>
      </c>
      <c r="F132" s="114" t="s">
        <v>692</v>
      </c>
      <c r="G132" s="117">
        <v>41905</v>
      </c>
      <c r="H132" s="117">
        <v>42185</v>
      </c>
      <c r="I132" s="226"/>
      <c r="J132" s="178">
        <v>8640000</v>
      </c>
      <c r="K132" s="28"/>
      <c r="L132" s="35"/>
      <c r="M132" s="35"/>
      <c r="N132" s="35"/>
      <c r="O132" s="121" t="s">
        <v>171</v>
      </c>
      <c r="P132" s="28"/>
      <c r="Q132" s="35"/>
      <c r="R132" s="35"/>
      <c r="S132" s="35"/>
      <c r="T132" s="40">
        <f t="shared" si="76"/>
        <v>0</v>
      </c>
      <c r="U132" s="35"/>
      <c r="V132" s="35"/>
      <c r="W132" s="35"/>
      <c r="X132" s="40">
        <f t="shared" si="77"/>
        <v>0</v>
      </c>
      <c r="Y132" s="35"/>
      <c r="Z132" s="35"/>
      <c r="AA132" s="178">
        <v>8640000</v>
      </c>
      <c r="AB132" s="40">
        <f t="shared" si="78"/>
        <v>8640000</v>
      </c>
      <c r="AC132" s="35"/>
      <c r="AD132" s="35"/>
      <c r="AE132" s="35"/>
      <c r="AF132" s="40">
        <f t="shared" si="79"/>
        <v>0</v>
      </c>
      <c r="AG132" s="40">
        <f t="shared" si="80"/>
        <v>8640000</v>
      </c>
      <c r="AH132" s="41">
        <f t="shared" si="81"/>
        <v>2.2499999999999999E-2</v>
      </c>
      <c r="AI132" s="42">
        <f t="shared" si="82"/>
        <v>4.3469510968001607E-3</v>
      </c>
    </row>
    <row r="133" spans="1:35" ht="30" customHeight="1" outlineLevel="1">
      <c r="A133" s="16">
        <v>5</v>
      </c>
      <c r="B133" s="114" t="s">
        <v>736</v>
      </c>
      <c r="C133" s="115">
        <v>41878</v>
      </c>
      <c r="D133" s="116" t="s">
        <v>575</v>
      </c>
      <c r="E133" s="116" t="s">
        <v>698</v>
      </c>
      <c r="F133" s="114" t="s">
        <v>692</v>
      </c>
      <c r="G133" s="117">
        <v>41884</v>
      </c>
      <c r="H133" s="117">
        <v>42185</v>
      </c>
      <c r="I133" s="226"/>
      <c r="J133" s="178">
        <v>12000000</v>
      </c>
      <c r="K133" s="28"/>
      <c r="L133" s="35"/>
      <c r="M133" s="35"/>
      <c r="N133" s="35"/>
      <c r="O133" s="121" t="s">
        <v>171</v>
      </c>
      <c r="P133" s="28"/>
      <c r="Q133" s="35"/>
      <c r="R133" s="35"/>
      <c r="S133" s="35"/>
      <c r="T133" s="40">
        <f t="shared" si="76"/>
        <v>0</v>
      </c>
      <c r="U133" s="35"/>
      <c r="V133" s="35"/>
      <c r="W133" s="35"/>
      <c r="X133" s="40">
        <f t="shared" si="77"/>
        <v>0</v>
      </c>
      <c r="Y133" s="35"/>
      <c r="Z133" s="35"/>
      <c r="AA133" s="178">
        <v>12000000</v>
      </c>
      <c r="AB133" s="40">
        <f t="shared" si="78"/>
        <v>12000000</v>
      </c>
      <c r="AC133" s="35"/>
      <c r="AD133" s="35"/>
      <c r="AE133" s="35"/>
      <c r="AF133" s="40">
        <f t="shared" si="79"/>
        <v>0</v>
      </c>
      <c r="AG133" s="40">
        <f t="shared" si="80"/>
        <v>12000000</v>
      </c>
      <c r="AH133" s="41">
        <f t="shared" si="81"/>
        <v>3.125E-2</v>
      </c>
      <c r="AI133" s="42">
        <f t="shared" si="82"/>
        <v>6.0374320788891128E-3</v>
      </c>
    </row>
    <row r="134" spans="1:35" ht="30" customHeight="1" outlineLevel="1">
      <c r="A134" s="16">
        <v>6</v>
      </c>
      <c r="B134" s="114" t="s">
        <v>737</v>
      </c>
      <c r="C134" s="115">
        <v>41899</v>
      </c>
      <c r="D134" s="116" t="s">
        <v>576</v>
      </c>
      <c r="E134" s="116" t="s">
        <v>698</v>
      </c>
      <c r="F134" s="114" t="s">
        <v>692</v>
      </c>
      <c r="G134" s="117">
        <v>41905</v>
      </c>
      <c r="H134" s="117">
        <v>42185</v>
      </c>
      <c r="I134" s="226"/>
      <c r="J134" s="178">
        <v>9600000</v>
      </c>
      <c r="K134" s="28"/>
      <c r="L134" s="35"/>
      <c r="M134" s="35"/>
      <c r="N134" s="35"/>
      <c r="O134" s="121" t="s">
        <v>171</v>
      </c>
      <c r="P134" s="28"/>
      <c r="Q134" s="35"/>
      <c r="R134" s="35"/>
      <c r="S134" s="35"/>
      <c r="T134" s="40">
        <f t="shared" si="76"/>
        <v>0</v>
      </c>
      <c r="U134" s="35"/>
      <c r="V134" s="35"/>
      <c r="W134" s="35"/>
      <c r="X134" s="40">
        <f t="shared" si="77"/>
        <v>0</v>
      </c>
      <c r="Y134" s="35"/>
      <c r="Z134" s="35"/>
      <c r="AA134" s="178">
        <v>9600000</v>
      </c>
      <c r="AB134" s="40">
        <f t="shared" si="78"/>
        <v>9600000</v>
      </c>
      <c r="AC134" s="35"/>
      <c r="AD134" s="35"/>
      <c r="AE134" s="35"/>
      <c r="AF134" s="40">
        <f t="shared" si="79"/>
        <v>0</v>
      </c>
      <c r="AG134" s="40">
        <f t="shared" si="80"/>
        <v>9600000</v>
      </c>
      <c r="AH134" s="41">
        <f t="shared" si="81"/>
        <v>2.5000000000000001E-2</v>
      </c>
      <c r="AI134" s="42">
        <f t="shared" si="82"/>
        <v>4.8299456631112903E-3</v>
      </c>
    </row>
    <row r="135" spans="1:35" ht="30" customHeight="1" outlineLevel="1">
      <c r="A135" s="16">
        <v>7</v>
      </c>
      <c r="B135" s="114" t="s">
        <v>738</v>
      </c>
      <c r="C135" s="115">
        <v>41899</v>
      </c>
      <c r="D135" s="116" t="s">
        <v>760</v>
      </c>
      <c r="E135" s="116" t="s">
        <v>698</v>
      </c>
      <c r="F135" s="114" t="s">
        <v>692</v>
      </c>
      <c r="G135" s="117">
        <v>41905</v>
      </c>
      <c r="H135" s="117">
        <v>42185</v>
      </c>
      <c r="I135" s="226"/>
      <c r="J135" s="178">
        <v>9600000</v>
      </c>
      <c r="K135" s="28"/>
      <c r="L135" s="35"/>
      <c r="M135" s="35"/>
      <c r="N135" s="35"/>
      <c r="O135" s="121" t="s">
        <v>171</v>
      </c>
      <c r="P135" s="28"/>
      <c r="Q135" s="35"/>
      <c r="R135" s="35"/>
      <c r="S135" s="35"/>
      <c r="T135" s="40">
        <f t="shared" si="76"/>
        <v>0</v>
      </c>
      <c r="U135" s="35"/>
      <c r="V135" s="35"/>
      <c r="W135" s="35"/>
      <c r="X135" s="40">
        <f t="shared" si="77"/>
        <v>0</v>
      </c>
      <c r="Y135" s="35"/>
      <c r="Z135" s="35"/>
      <c r="AA135" s="178">
        <v>9600000</v>
      </c>
      <c r="AB135" s="40">
        <f t="shared" si="78"/>
        <v>9600000</v>
      </c>
      <c r="AC135" s="35"/>
      <c r="AD135" s="35"/>
      <c r="AE135" s="35"/>
      <c r="AF135" s="40">
        <f t="shared" si="79"/>
        <v>0</v>
      </c>
      <c r="AG135" s="40">
        <f t="shared" si="80"/>
        <v>9600000</v>
      </c>
      <c r="AH135" s="41">
        <f t="shared" si="81"/>
        <v>2.5000000000000001E-2</v>
      </c>
      <c r="AI135" s="42">
        <f t="shared" si="82"/>
        <v>4.8299456631112903E-3</v>
      </c>
    </row>
    <row r="136" spans="1:35" ht="30" customHeight="1" outlineLevel="1">
      <c r="A136" s="16">
        <v>8</v>
      </c>
      <c r="B136" s="114" t="s">
        <v>739</v>
      </c>
      <c r="C136" s="115">
        <v>41907</v>
      </c>
      <c r="D136" s="116" t="s">
        <v>577</v>
      </c>
      <c r="E136" s="116" t="s">
        <v>698</v>
      </c>
      <c r="F136" s="114" t="s">
        <v>692</v>
      </c>
      <c r="G136" s="117">
        <v>41912</v>
      </c>
      <c r="H136" s="117">
        <v>42185</v>
      </c>
      <c r="I136" s="226"/>
      <c r="J136" s="178">
        <v>9600000</v>
      </c>
      <c r="K136" s="28"/>
      <c r="L136" s="35"/>
      <c r="M136" s="35"/>
      <c r="N136" s="35"/>
      <c r="O136" s="121" t="s">
        <v>171</v>
      </c>
      <c r="P136" s="28"/>
      <c r="Q136" s="35"/>
      <c r="R136" s="35"/>
      <c r="S136" s="35"/>
      <c r="T136" s="40">
        <f t="shared" si="76"/>
        <v>0</v>
      </c>
      <c r="U136" s="35"/>
      <c r="V136" s="35"/>
      <c r="W136" s="35"/>
      <c r="X136" s="40">
        <f t="shared" si="77"/>
        <v>0</v>
      </c>
      <c r="Y136" s="35"/>
      <c r="Z136" s="35"/>
      <c r="AA136" s="178">
        <v>9600000</v>
      </c>
      <c r="AB136" s="40">
        <f t="shared" si="78"/>
        <v>9600000</v>
      </c>
      <c r="AC136" s="35"/>
      <c r="AD136" s="35"/>
      <c r="AE136" s="35"/>
      <c r="AF136" s="40">
        <f t="shared" si="79"/>
        <v>0</v>
      </c>
      <c r="AG136" s="40">
        <f t="shared" si="80"/>
        <v>9600000</v>
      </c>
      <c r="AH136" s="41">
        <f t="shared" si="81"/>
        <v>2.5000000000000001E-2</v>
      </c>
      <c r="AI136" s="42">
        <f t="shared" si="82"/>
        <v>4.8299456631112903E-3</v>
      </c>
    </row>
    <row r="137" spans="1:35" ht="30" customHeight="1" outlineLevel="1">
      <c r="A137" s="16">
        <v>9</v>
      </c>
      <c r="B137" s="114" t="s">
        <v>740</v>
      </c>
      <c r="C137" s="115">
        <v>41878</v>
      </c>
      <c r="D137" s="116" t="s">
        <v>578</v>
      </c>
      <c r="E137" s="116" t="s">
        <v>698</v>
      </c>
      <c r="F137" s="114" t="s">
        <v>692</v>
      </c>
      <c r="G137" s="117">
        <v>41884</v>
      </c>
      <c r="H137" s="117">
        <v>42185</v>
      </c>
      <c r="I137" s="226"/>
      <c r="J137" s="178">
        <v>14400000</v>
      </c>
      <c r="K137" s="28"/>
      <c r="L137" s="35"/>
      <c r="M137" s="35"/>
      <c r="N137" s="35"/>
      <c r="O137" s="121" t="s">
        <v>171</v>
      </c>
      <c r="P137" s="28"/>
      <c r="Q137" s="35"/>
      <c r="R137" s="35"/>
      <c r="S137" s="35"/>
      <c r="T137" s="40">
        <f t="shared" si="76"/>
        <v>0</v>
      </c>
      <c r="U137" s="35"/>
      <c r="V137" s="35"/>
      <c r="W137" s="35"/>
      <c r="X137" s="40">
        <f t="shared" si="77"/>
        <v>0</v>
      </c>
      <c r="Y137" s="35"/>
      <c r="Z137" s="35"/>
      <c r="AA137" s="178">
        <v>14400000</v>
      </c>
      <c r="AB137" s="40">
        <f t="shared" si="78"/>
        <v>14400000</v>
      </c>
      <c r="AC137" s="35"/>
      <c r="AD137" s="35"/>
      <c r="AE137" s="35"/>
      <c r="AF137" s="40">
        <f t="shared" si="79"/>
        <v>0</v>
      </c>
      <c r="AG137" s="40">
        <f t="shared" si="80"/>
        <v>14400000</v>
      </c>
      <c r="AH137" s="41">
        <f t="shared" si="81"/>
        <v>3.7499999999999999E-2</v>
      </c>
      <c r="AI137" s="42">
        <f t="shared" si="82"/>
        <v>7.2449184946669354E-3</v>
      </c>
    </row>
    <row r="138" spans="1:35" ht="30" customHeight="1" outlineLevel="1">
      <c r="A138" s="16">
        <v>10</v>
      </c>
      <c r="B138" s="114" t="s">
        <v>741</v>
      </c>
      <c r="C138" s="115">
        <v>41899</v>
      </c>
      <c r="D138" s="116" t="s">
        <v>579</v>
      </c>
      <c r="E138" s="116" t="s">
        <v>698</v>
      </c>
      <c r="F138" s="114" t="s">
        <v>692</v>
      </c>
      <c r="G138" s="117">
        <v>41905</v>
      </c>
      <c r="H138" s="117">
        <v>42185</v>
      </c>
      <c r="I138" s="226"/>
      <c r="J138" s="178">
        <v>9600000</v>
      </c>
      <c r="K138" s="28"/>
      <c r="L138" s="35"/>
      <c r="M138" s="35"/>
      <c r="N138" s="35"/>
      <c r="O138" s="121" t="s">
        <v>171</v>
      </c>
      <c r="P138" s="28"/>
      <c r="Q138" s="35"/>
      <c r="R138" s="35"/>
      <c r="S138" s="35"/>
      <c r="T138" s="40">
        <f t="shared" si="76"/>
        <v>0</v>
      </c>
      <c r="U138" s="35"/>
      <c r="V138" s="35"/>
      <c r="W138" s="35"/>
      <c r="X138" s="40">
        <f t="shared" si="77"/>
        <v>0</v>
      </c>
      <c r="Y138" s="35"/>
      <c r="Z138" s="35"/>
      <c r="AA138" s="178">
        <v>9600000</v>
      </c>
      <c r="AB138" s="40">
        <f t="shared" si="78"/>
        <v>9600000</v>
      </c>
      <c r="AC138" s="35"/>
      <c r="AD138" s="35"/>
      <c r="AE138" s="35"/>
      <c r="AF138" s="40">
        <f t="shared" si="79"/>
        <v>0</v>
      </c>
      <c r="AG138" s="40">
        <f t="shared" si="80"/>
        <v>9600000</v>
      </c>
      <c r="AH138" s="41">
        <f t="shared" si="81"/>
        <v>2.5000000000000001E-2</v>
      </c>
      <c r="AI138" s="42">
        <f t="shared" si="82"/>
        <v>4.8299456631112903E-3</v>
      </c>
    </row>
    <row r="139" spans="1:35" ht="30" customHeight="1" outlineLevel="1">
      <c r="A139" s="16">
        <v>11</v>
      </c>
      <c r="B139" s="114" t="s">
        <v>742</v>
      </c>
      <c r="C139" s="115">
        <v>41899</v>
      </c>
      <c r="D139" s="116" t="s">
        <v>580</v>
      </c>
      <c r="E139" s="116" t="s">
        <v>698</v>
      </c>
      <c r="F139" s="114" t="s">
        <v>692</v>
      </c>
      <c r="G139" s="117">
        <v>41905</v>
      </c>
      <c r="H139" s="117">
        <v>42185</v>
      </c>
      <c r="I139" s="226"/>
      <c r="J139" s="178">
        <v>9600000</v>
      </c>
      <c r="K139" s="28"/>
      <c r="L139" s="35"/>
      <c r="M139" s="35"/>
      <c r="N139" s="35"/>
      <c r="O139" s="121" t="s">
        <v>171</v>
      </c>
      <c r="P139" s="28"/>
      <c r="Q139" s="35"/>
      <c r="R139" s="35"/>
      <c r="S139" s="35"/>
      <c r="T139" s="40">
        <f t="shared" si="76"/>
        <v>0</v>
      </c>
      <c r="U139" s="35"/>
      <c r="V139" s="35"/>
      <c r="W139" s="35"/>
      <c r="X139" s="40">
        <f t="shared" si="77"/>
        <v>0</v>
      </c>
      <c r="Y139" s="35"/>
      <c r="Z139" s="35"/>
      <c r="AA139" s="178">
        <v>9600000</v>
      </c>
      <c r="AB139" s="40">
        <f t="shared" si="78"/>
        <v>9600000</v>
      </c>
      <c r="AC139" s="35"/>
      <c r="AD139" s="35"/>
      <c r="AE139" s="35"/>
      <c r="AF139" s="40">
        <f t="shared" si="79"/>
        <v>0</v>
      </c>
      <c r="AG139" s="40">
        <f t="shared" si="80"/>
        <v>9600000</v>
      </c>
      <c r="AH139" s="41">
        <f t="shared" si="81"/>
        <v>2.5000000000000001E-2</v>
      </c>
      <c r="AI139" s="42">
        <f t="shared" si="82"/>
        <v>4.8299456631112903E-3</v>
      </c>
    </row>
    <row r="140" spans="1:35" ht="30" customHeight="1" outlineLevel="1">
      <c r="A140" s="16">
        <v>12</v>
      </c>
      <c r="B140" s="114" t="s">
        <v>743</v>
      </c>
      <c r="C140" s="115">
        <v>41899</v>
      </c>
      <c r="D140" s="116" t="s">
        <v>581</v>
      </c>
      <c r="E140" s="116" t="s">
        <v>698</v>
      </c>
      <c r="F140" s="114" t="s">
        <v>692</v>
      </c>
      <c r="G140" s="117">
        <v>41905</v>
      </c>
      <c r="H140" s="117">
        <v>42185</v>
      </c>
      <c r="I140" s="226"/>
      <c r="J140" s="178">
        <v>12000000</v>
      </c>
      <c r="K140" s="28"/>
      <c r="L140" s="35"/>
      <c r="M140" s="35"/>
      <c r="N140" s="35"/>
      <c r="O140" s="121" t="s">
        <v>171</v>
      </c>
      <c r="P140" s="28"/>
      <c r="Q140" s="35"/>
      <c r="R140" s="35"/>
      <c r="S140" s="35"/>
      <c r="T140" s="40">
        <f t="shared" si="76"/>
        <v>0</v>
      </c>
      <c r="U140" s="35"/>
      <c r="V140" s="35"/>
      <c r="W140" s="35"/>
      <c r="X140" s="40">
        <f t="shared" si="77"/>
        <v>0</v>
      </c>
      <c r="Y140" s="35"/>
      <c r="Z140" s="35"/>
      <c r="AA140" s="178">
        <v>12000000</v>
      </c>
      <c r="AB140" s="40">
        <f t="shared" si="78"/>
        <v>12000000</v>
      </c>
      <c r="AC140" s="35"/>
      <c r="AD140" s="35"/>
      <c r="AE140" s="35"/>
      <c r="AF140" s="40">
        <f t="shared" si="79"/>
        <v>0</v>
      </c>
      <c r="AG140" s="40">
        <f t="shared" si="80"/>
        <v>12000000</v>
      </c>
      <c r="AH140" s="41">
        <f t="shared" si="81"/>
        <v>3.125E-2</v>
      </c>
      <c r="AI140" s="42">
        <f t="shared" si="82"/>
        <v>6.0374320788891128E-3</v>
      </c>
    </row>
    <row r="141" spans="1:35" ht="30" customHeight="1" outlineLevel="1">
      <c r="A141" s="16">
        <v>13</v>
      </c>
      <c r="B141" s="114" t="s">
        <v>744</v>
      </c>
      <c r="C141" s="115">
        <v>41878</v>
      </c>
      <c r="D141" s="116" t="s">
        <v>582</v>
      </c>
      <c r="E141" s="116" t="s">
        <v>698</v>
      </c>
      <c r="F141" s="114" t="s">
        <v>692</v>
      </c>
      <c r="G141" s="117">
        <v>41884</v>
      </c>
      <c r="H141" s="117">
        <v>42185</v>
      </c>
      <c r="I141" s="226"/>
      <c r="J141" s="178">
        <v>9600000</v>
      </c>
      <c r="K141" s="28"/>
      <c r="L141" s="35"/>
      <c r="M141" s="35"/>
      <c r="N141" s="35"/>
      <c r="O141" s="121" t="s">
        <v>171</v>
      </c>
      <c r="P141" s="28"/>
      <c r="Q141" s="35"/>
      <c r="R141" s="35"/>
      <c r="S141" s="35"/>
      <c r="T141" s="40">
        <f t="shared" si="76"/>
        <v>0</v>
      </c>
      <c r="U141" s="35"/>
      <c r="V141" s="35"/>
      <c r="W141" s="35"/>
      <c r="X141" s="40">
        <f t="shared" si="77"/>
        <v>0</v>
      </c>
      <c r="Y141" s="35"/>
      <c r="Z141" s="35"/>
      <c r="AA141" s="178">
        <v>9600000</v>
      </c>
      <c r="AB141" s="40">
        <f t="shared" si="78"/>
        <v>9600000</v>
      </c>
      <c r="AC141" s="35"/>
      <c r="AD141" s="35"/>
      <c r="AE141" s="35"/>
      <c r="AF141" s="40">
        <f t="shared" si="79"/>
        <v>0</v>
      </c>
      <c r="AG141" s="40">
        <f t="shared" si="80"/>
        <v>9600000</v>
      </c>
      <c r="AH141" s="41">
        <f t="shared" si="81"/>
        <v>2.5000000000000001E-2</v>
      </c>
      <c r="AI141" s="42">
        <f t="shared" si="82"/>
        <v>4.8299456631112903E-3</v>
      </c>
    </row>
    <row r="142" spans="1:35" ht="30" customHeight="1" outlineLevel="1">
      <c r="A142" s="16">
        <v>14</v>
      </c>
      <c r="B142" s="114" t="s">
        <v>745</v>
      </c>
      <c r="C142" s="115">
        <v>41878</v>
      </c>
      <c r="D142" s="116" t="s">
        <v>583</v>
      </c>
      <c r="E142" s="116" t="s">
        <v>698</v>
      </c>
      <c r="F142" s="114" t="s">
        <v>692</v>
      </c>
      <c r="G142" s="117">
        <v>41884</v>
      </c>
      <c r="H142" s="117">
        <v>42185</v>
      </c>
      <c r="I142" s="226"/>
      <c r="J142" s="178">
        <v>12000000</v>
      </c>
      <c r="K142" s="28"/>
      <c r="L142" s="35"/>
      <c r="M142" s="35"/>
      <c r="N142" s="35"/>
      <c r="O142" s="121" t="s">
        <v>171</v>
      </c>
      <c r="P142" s="28"/>
      <c r="Q142" s="35"/>
      <c r="R142" s="35"/>
      <c r="S142" s="35"/>
      <c r="T142" s="40">
        <f t="shared" si="76"/>
        <v>0</v>
      </c>
      <c r="U142" s="35"/>
      <c r="V142" s="35"/>
      <c r="W142" s="35"/>
      <c r="X142" s="40">
        <f t="shared" si="77"/>
        <v>0</v>
      </c>
      <c r="Y142" s="35"/>
      <c r="Z142" s="35"/>
      <c r="AA142" s="178">
        <v>12000000</v>
      </c>
      <c r="AB142" s="40">
        <f t="shared" si="78"/>
        <v>12000000</v>
      </c>
      <c r="AC142" s="35"/>
      <c r="AD142" s="35"/>
      <c r="AE142" s="35"/>
      <c r="AF142" s="40">
        <f t="shared" si="79"/>
        <v>0</v>
      </c>
      <c r="AG142" s="40">
        <f t="shared" si="80"/>
        <v>12000000</v>
      </c>
      <c r="AH142" s="41">
        <f t="shared" si="81"/>
        <v>3.125E-2</v>
      </c>
      <c r="AI142" s="42">
        <f t="shared" si="82"/>
        <v>6.0374320788891128E-3</v>
      </c>
    </row>
    <row r="143" spans="1:35" ht="30" customHeight="1" outlineLevel="1">
      <c r="A143" s="16">
        <v>15</v>
      </c>
      <c r="B143" s="114" t="s">
        <v>746</v>
      </c>
      <c r="C143" s="115">
        <v>41878</v>
      </c>
      <c r="D143" s="116" t="s">
        <v>584</v>
      </c>
      <c r="E143" s="116" t="s">
        <v>698</v>
      </c>
      <c r="F143" s="114" t="s">
        <v>692</v>
      </c>
      <c r="G143" s="117">
        <v>41884</v>
      </c>
      <c r="H143" s="117">
        <v>42185</v>
      </c>
      <c r="I143" s="226"/>
      <c r="J143" s="178">
        <v>9600000</v>
      </c>
      <c r="K143" s="28"/>
      <c r="L143" s="35"/>
      <c r="M143" s="35"/>
      <c r="N143" s="35"/>
      <c r="O143" s="121" t="s">
        <v>171</v>
      </c>
      <c r="P143" s="28"/>
      <c r="Q143" s="35"/>
      <c r="R143" s="35"/>
      <c r="S143" s="35"/>
      <c r="T143" s="40">
        <f t="shared" si="76"/>
        <v>0</v>
      </c>
      <c r="U143" s="35"/>
      <c r="V143" s="35"/>
      <c r="W143" s="35"/>
      <c r="X143" s="40">
        <f t="shared" si="77"/>
        <v>0</v>
      </c>
      <c r="Y143" s="35"/>
      <c r="Z143" s="35"/>
      <c r="AA143" s="178">
        <v>9600000</v>
      </c>
      <c r="AB143" s="40">
        <f t="shared" si="78"/>
        <v>9600000</v>
      </c>
      <c r="AC143" s="35"/>
      <c r="AD143" s="35"/>
      <c r="AE143" s="35"/>
      <c r="AF143" s="40">
        <f t="shared" si="79"/>
        <v>0</v>
      </c>
      <c r="AG143" s="40">
        <f t="shared" si="80"/>
        <v>9600000</v>
      </c>
      <c r="AH143" s="41">
        <f t="shared" si="81"/>
        <v>2.5000000000000001E-2</v>
      </c>
      <c r="AI143" s="42">
        <f t="shared" si="82"/>
        <v>4.8299456631112903E-3</v>
      </c>
    </row>
    <row r="144" spans="1:35" ht="30" customHeight="1" outlineLevel="1">
      <c r="A144" s="16">
        <v>16</v>
      </c>
      <c r="B144" s="114" t="s">
        <v>747</v>
      </c>
      <c r="C144" s="115">
        <v>41899</v>
      </c>
      <c r="D144" s="116" t="s">
        <v>585</v>
      </c>
      <c r="E144" s="116" t="s">
        <v>698</v>
      </c>
      <c r="F144" s="114" t="s">
        <v>692</v>
      </c>
      <c r="G144" s="117">
        <v>41905</v>
      </c>
      <c r="H144" s="117">
        <v>42185</v>
      </c>
      <c r="I144" s="226"/>
      <c r="J144" s="178">
        <v>9600000</v>
      </c>
      <c r="K144" s="28"/>
      <c r="L144" s="35"/>
      <c r="M144" s="35"/>
      <c r="N144" s="35"/>
      <c r="O144" s="121" t="s">
        <v>171</v>
      </c>
      <c r="P144" s="28"/>
      <c r="Q144" s="35"/>
      <c r="R144" s="35"/>
      <c r="S144" s="35"/>
      <c r="T144" s="40">
        <f t="shared" si="76"/>
        <v>0</v>
      </c>
      <c r="U144" s="35"/>
      <c r="V144" s="35"/>
      <c r="W144" s="35"/>
      <c r="X144" s="40">
        <f t="shared" si="77"/>
        <v>0</v>
      </c>
      <c r="Y144" s="35"/>
      <c r="Z144" s="35"/>
      <c r="AA144" s="178">
        <v>9600000</v>
      </c>
      <c r="AB144" s="40">
        <f t="shared" si="78"/>
        <v>9600000</v>
      </c>
      <c r="AC144" s="35"/>
      <c r="AD144" s="35"/>
      <c r="AE144" s="35"/>
      <c r="AF144" s="40">
        <f t="shared" si="79"/>
        <v>0</v>
      </c>
      <c r="AG144" s="40">
        <f t="shared" si="80"/>
        <v>9600000</v>
      </c>
      <c r="AH144" s="41">
        <f t="shared" si="81"/>
        <v>2.5000000000000001E-2</v>
      </c>
      <c r="AI144" s="42">
        <f t="shared" si="82"/>
        <v>4.8299456631112903E-3</v>
      </c>
    </row>
    <row r="145" spans="1:35" ht="30" customHeight="1" outlineLevel="1">
      <c r="A145" s="16">
        <v>17</v>
      </c>
      <c r="B145" s="114" t="s">
        <v>748</v>
      </c>
      <c r="C145" s="115">
        <v>41907</v>
      </c>
      <c r="D145" s="116" t="s">
        <v>761</v>
      </c>
      <c r="E145" s="116" t="s">
        <v>698</v>
      </c>
      <c r="F145" s="114" t="s">
        <v>692</v>
      </c>
      <c r="G145" s="117">
        <v>41912</v>
      </c>
      <c r="H145" s="117">
        <v>42185</v>
      </c>
      <c r="I145" s="226"/>
      <c r="J145" s="178">
        <v>9600000</v>
      </c>
      <c r="K145" s="28"/>
      <c r="L145" s="35"/>
      <c r="M145" s="35"/>
      <c r="N145" s="35"/>
      <c r="O145" s="121" t="s">
        <v>171</v>
      </c>
      <c r="P145" s="28"/>
      <c r="Q145" s="35"/>
      <c r="R145" s="35"/>
      <c r="S145" s="35"/>
      <c r="T145" s="40">
        <f t="shared" si="76"/>
        <v>0</v>
      </c>
      <c r="U145" s="35"/>
      <c r="V145" s="35"/>
      <c r="W145" s="35"/>
      <c r="X145" s="40">
        <f t="shared" si="77"/>
        <v>0</v>
      </c>
      <c r="Y145" s="35"/>
      <c r="Z145" s="35"/>
      <c r="AA145" s="178">
        <v>9600000</v>
      </c>
      <c r="AB145" s="40">
        <f t="shared" si="78"/>
        <v>9600000</v>
      </c>
      <c r="AC145" s="35"/>
      <c r="AD145" s="35"/>
      <c r="AE145" s="35"/>
      <c r="AF145" s="40">
        <f t="shared" si="79"/>
        <v>0</v>
      </c>
      <c r="AG145" s="40">
        <f t="shared" si="80"/>
        <v>9600000</v>
      </c>
      <c r="AH145" s="41">
        <f t="shared" si="81"/>
        <v>2.5000000000000001E-2</v>
      </c>
      <c r="AI145" s="42">
        <f t="shared" si="82"/>
        <v>4.8299456631112903E-3</v>
      </c>
    </row>
    <row r="146" spans="1:35" ht="30" customHeight="1" outlineLevel="1">
      <c r="A146" s="16">
        <v>18</v>
      </c>
      <c r="B146" s="114" t="s">
        <v>749</v>
      </c>
      <c r="C146" s="115">
        <v>41899</v>
      </c>
      <c r="D146" s="116" t="s">
        <v>586</v>
      </c>
      <c r="E146" s="116" t="s">
        <v>698</v>
      </c>
      <c r="F146" s="114" t="s">
        <v>692</v>
      </c>
      <c r="G146" s="117">
        <v>41905</v>
      </c>
      <c r="H146" s="117">
        <v>42185</v>
      </c>
      <c r="I146" s="226"/>
      <c r="J146" s="178">
        <v>21600000</v>
      </c>
      <c r="K146" s="28"/>
      <c r="L146" s="35"/>
      <c r="M146" s="35"/>
      <c r="N146" s="35"/>
      <c r="O146" s="121" t="s">
        <v>171</v>
      </c>
      <c r="P146" s="28"/>
      <c r="Q146" s="35"/>
      <c r="R146" s="35"/>
      <c r="S146" s="35"/>
      <c r="T146" s="40">
        <f t="shared" si="76"/>
        <v>0</v>
      </c>
      <c r="U146" s="35"/>
      <c r="V146" s="35"/>
      <c r="W146" s="35"/>
      <c r="X146" s="40">
        <f t="shared" si="77"/>
        <v>0</v>
      </c>
      <c r="Y146" s="35"/>
      <c r="Z146" s="35"/>
      <c r="AA146" s="178">
        <v>21600000</v>
      </c>
      <c r="AB146" s="40">
        <f t="shared" si="78"/>
        <v>21600000</v>
      </c>
      <c r="AC146" s="35"/>
      <c r="AD146" s="35"/>
      <c r="AE146" s="35"/>
      <c r="AF146" s="40">
        <f t="shared" si="79"/>
        <v>0</v>
      </c>
      <c r="AG146" s="40">
        <f t="shared" si="80"/>
        <v>21600000</v>
      </c>
      <c r="AH146" s="41">
        <f t="shared" si="81"/>
        <v>5.6250000000000001E-2</v>
      </c>
      <c r="AI146" s="42">
        <f t="shared" si="82"/>
        <v>1.0867377742000403E-2</v>
      </c>
    </row>
    <row r="147" spans="1:35" ht="30" customHeight="1" outlineLevel="1">
      <c r="A147" s="16">
        <v>19</v>
      </c>
      <c r="B147" s="114" t="s">
        <v>750</v>
      </c>
      <c r="C147" s="115">
        <v>41899</v>
      </c>
      <c r="D147" s="116" t="s">
        <v>587</v>
      </c>
      <c r="E147" s="116" t="s">
        <v>698</v>
      </c>
      <c r="F147" s="114" t="s">
        <v>692</v>
      </c>
      <c r="G147" s="117">
        <v>41905</v>
      </c>
      <c r="H147" s="117">
        <v>42185</v>
      </c>
      <c r="I147" s="226"/>
      <c r="J147" s="178">
        <v>9600000</v>
      </c>
      <c r="K147" s="28"/>
      <c r="L147" s="35"/>
      <c r="M147" s="35"/>
      <c r="N147" s="35"/>
      <c r="O147" s="121" t="s">
        <v>171</v>
      </c>
      <c r="P147" s="28"/>
      <c r="Q147" s="35"/>
      <c r="R147" s="35"/>
      <c r="S147" s="35"/>
      <c r="T147" s="40">
        <f t="shared" si="76"/>
        <v>0</v>
      </c>
      <c r="U147" s="35"/>
      <c r="V147" s="35"/>
      <c r="W147" s="35"/>
      <c r="X147" s="40">
        <f t="shared" si="77"/>
        <v>0</v>
      </c>
      <c r="Y147" s="35"/>
      <c r="Z147" s="35"/>
      <c r="AA147" s="178">
        <v>9600000</v>
      </c>
      <c r="AB147" s="40">
        <f t="shared" si="78"/>
        <v>9600000</v>
      </c>
      <c r="AC147" s="35"/>
      <c r="AD147" s="35"/>
      <c r="AE147" s="35"/>
      <c r="AF147" s="40">
        <f t="shared" si="79"/>
        <v>0</v>
      </c>
      <c r="AG147" s="40">
        <f t="shared" si="80"/>
        <v>9600000</v>
      </c>
      <c r="AH147" s="41">
        <f t="shared" si="81"/>
        <v>2.5000000000000001E-2</v>
      </c>
      <c r="AI147" s="42">
        <f t="shared" si="82"/>
        <v>4.8299456631112903E-3</v>
      </c>
    </row>
    <row r="148" spans="1:35" ht="30" customHeight="1" outlineLevel="1">
      <c r="A148" s="16">
        <v>20</v>
      </c>
      <c r="B148" s="114" t="s">
        <v>751</v>
      </c>
      <c r="C148" s="115">
        <v>41878</v>
      </c>
      <c r="D148" s="116" t="s">
        <v>588</v>
      </c>
      <c r="E148" s="116" t="s">
        <v>698</v>
      </c>
      <c r="F148" s="114" t="s">
        <v>692</v>
      </c>
      <c r="G148" s="117">
        <v>41884</v>
      </c>
      <c r="H148" s="117">
        <v>42185</v>
      </c>
      <c r="I148" s="226"/>
      <c r="J148" s="178">
        <v>9600000</v>
      </c>
      <c r="K148" s="28"/>
      <c r="L148" s="35"/>
      <c r="M148" s="35"/>
      <c r="N148" s="35"/>
      <c r="O148" s="121" t="s">
        <v>171</v>
      </c>
      <c r="P148" s="28"/>
      <c r="Q148" s="35"/>
      <c r="R148" s="35"/>
      <c r="S148" s="35"/>
      <c r="T148" s="40">
        <f t="shared" si="76"/>
        <v>0</v>
      </c>
      <c r="U148" s="35"/>
      <c r="V148" s="35"/>
      <c r="W148" s="35"/>
      <c r="X148" s="40">
        <f t="shared" si="77"/>
        <v>0</v>
      </c>
      <c r="Y148" s="35"/>
      <c r="Z148" s="35"/>
      <c r="AA148" s="178">
        <v>9600000</v>
      </c>
      <c r="AB148" s="40">
        <f t="shared" si="78"/>
        <v>9600000</v>
      </c>
      <c r="AC148" s="35"/>
      <c r="AD148" s="35"/>
      <c r="AE148" s="35"/>
      <c r="AF148" s="40">
        <f t="shared" si="79"/>
        <v>0</v>
      </c>
      <c r="AG148" s="40">
        <f t="shared" si="80"/>
        <v>9600000</v>
      </c>
      <c r="AH148" s="41">
        <f t="shared" si="81"/>
        <v>2.5000000000000001E-2</v>
      </c>
      <c r="AI148" s="42">
        <f t="shared" si="82"/>
        <v>4.8299456631112903E-3</v>
      </c>
    </row>
    <row r="149" spans="1:35" ht="30" customHeight="1" outlineLevel="1">
      <c r="A149" s="16">
        <v>21</v>
      </c>
      <c r="B149" s="114" t="s">
        <v>752</v>
      </c>
      <c r="C149" s="115">
        <v>41878</v>
      </c>
      <c r="D149" s="116" t="s">
        <v>589</v>
      </c>
      <c r="E149" s="116" t="s">
        <v>698</v>
      </c>
      <c r="F149" s="114" t="s">
        <v>692</v>
      </c>
      <c r="G149" s="117">
        <v>41884</v>
      </c>
      <c r="H149" s="117">
        <v>42185</v>
      </c>
      <c r="I149" s="226"/>
      <c r="J149" s="178">
        <v>9600000</v>
      </c>
      <c r="K149" s="28"/>
      <c r="L149" s="35"/>
      <c r="M149" s="35"/>
      <c r="N149" s="35"/>
      <c r="O149" s="121" t="s">
        <v>171</v>
      </c>
      <c r="P149" s="28"/>
      <c r="Q149" s="35"/>
      <c r="R149" s="35"/>
      <c r="S149" s="35"/>
      <c r="T149" s="40">
        <f t="shared" si="76"/>
        <v>0</v>
      </c>
      <c r="U149" s="35"/>
      <c r="V149" s="35"/>
      <c r="W149" s="35"/>
      <c r="X149" s="40">
        <f t="shared" si="77"/>
        <v>0</v>
      </c>
      <c r="Y149" s="35"/>
      <c r="Z149" s="35"/>
      <c r="AA149" s="178">
        <v>9600000</v>
      </c>
      <c r="AB149" s="40">
        <f t="shared" si="78"/>
        <v>9600000</v>
      </c>
      <c r="AC149" s="35"/>
      <c r="AD149" s="35"/>
      <c r="AE149" s="35"/>
      <c r="AF149" s="40">
        <f t="shared" si="79"/>
        <v>0</v>
      </c>
      <c r="AG149" s="40">
        <f t="shared" si="80"/>
        <v>9600000</v>
      </c>
      <c r="AH149" s="41">
        <f t="shared" si="81"/>
        <v>2.5000000000000001E-2</v>
      </c>
      <c r="AI149" s="42">
        <f t="shared" si="82"/>
        <v>4.8299456631112903E-3</v>
      </c>
    </row>
    <row r="150" spans="1:35" ht="30" customHeight="1" outlineLevel="1">
      <c r="A150" s="16">
        <v>22</v>
      </c>
      <c r="B150" s="114" t="s">
        <v>753</v>
      </c>
      <c r="C150" s="115">
        <v>41878</v>
      </c>
      <c r="D150" s="116" t="s">
        <v>590</v>
      </c>
      <c r="E150" s="116" t="s">
        <v>698</v>
      </c>
      <c r="F150" s="114" t="s">
        <v>692</v>
      </c>
      <c r="G150" s="117">
        <v>41884</v>
      </c>
      <c r="H150" s="117">
        <v>42185</v>
      </c>
      <c r="I150" s="226"/>
      <c r="J150" s="178">
        <v>14400000</v>
      </c>
      <c r="K150" s="28"/>
      <c r="L150" s="35"/>
      <c r="M150" s="35"/>
      <c r="N150" s="35"/>
      <c r="O150" s="121" t="s">
        <v>171</v>
      </c>
      <c r="P150" s="28"/>
      <c r="Q150" s="35"/>
      <c r="R150" s="35"/>
      <c r="S150" s="35"/>
      <c r="T150" s="40">
        <f t="shared" si="76"/>
        <v>0</v>
      </c>
      <c r="U150" s="35"/>
      <c r="V150" s="35"/>
      <c r="W150" s="35"/>
      <c r="X150" s="40">
        <f t="shared" si="77"/>
        <v>0</v>
      </c>
      <c r="Y150" s="35"/>
      <c r="Z150" s="35"/>
      <c r="AA150" s="178">
        <v>14400000</v>
      </c>
      <c r="AB150" s="40">
        <f t="shared" si="78"/>
        <v>14400000</v>
      </c>
      <c r="AC150" s="35"/>
      <c r="AD150" s="35"/>
      <c r="AE150" s="35"/>
      <c r="AF150" s="40">
        <f t="shared" si="79"/>
        <v>0</v>
      </c>
      <c r="AG150" s="40">
        <f t="shared" si="80"/>
        <v>14400000</v>
      </c>
      <c r="AH150" s="41">
        <f t="shared" si="81"/>
        <v>3.7499999999999999E-2</v>
      </c>
      <c r="AI150" s="42">
        <f t="shared" si="82"/>
        <v>7.2449184946669354E-3</v>
      </c>
    </row>
    <row r="151" spans="1:35" ht="30" customHeight="1" outlineLevel="1">
      <c r="A151" s="16">
        <v>23</v>
      </c>
      <c r="B151" s="114" t="s">
        <v>754</v>
      </c>
      <c r="C151" s="115">
        <v>41899</v>
      </c>
      <c r="D151" s="116" t="s">
        <v>591</v>
      </c>
      <c r="E151" s="116" t="s">
        <v>698</v>
      </c>
      <c r="F151" s="114" t="s">
        <v>692</v>
      </c>
      <c r="G151" s="117">
        <v>41905</v>
      </c>
      <c r="H151" s="117">
        <v>42185</v>
      </c>
      <c r="I151" s="226"/>
      <c r="J151" s="178">
        <v>9600000</v>
      </c>
      <c r="K151" s="28"/>
      <c r="L151" s="35"/>
      <c r="M151" s="35"/>
      <c r="N151" s="35"/>
      <c r="O151" s="121" t="s">
        <v>171</v>
      </c>
      <c r="P151" s="28"/>
      <c r="Q151" s="35"/>
      <c r="R151" s="35"/>
      <c r="S151" s="35"/>
      <c r="T151" s="40">
        <f t="shared" si="76"/>
        <v>0</v>
      </c>
      <c r="U151" s="35"/>
      <c r="V151" s="35"/>
      <c r="W151" s="35"/>
      <c r="X151" s="40">
        <f t="shared" si="77"/>
        <v>0</v>
      </c>
      <c r="Y151" s="35"/>
      <c r="Z151" s="35"/>
      <c r="AA151" s="178">
        <v>9600000</v>
      </c>
      <c r="AB151" s="40">
        <f t="shared" si="78"/>
        <v>9600000</v>
      </c>
      <c r="AC151" s="35"/>
      <c r="AD151" s="35"/>
      <c r="AE151" s="35"/>
      <c r="AF151" s="40">
        <f t="shared" si="79"/>
        <v>0</v>
      </c>
      <c r="AG151" s="40">
        <f t="shared" si="80"/>
        <v>9600000</v>
      </c>
      <c r="AH151" s="41">
        <f t="shared" si="81"/>
        <v>2.5000000000000001E-2</v>
      </c>
      <c r="AI151" s="42">
        <f t="shared" si="82"/>
        <v>4.8299456631112903E-3</v>
      </c>
    </row>
    <row r="152" spans="1:35" ht="30" customHeight="1" outlineLevel="1">
      <c r="A152" s="16">
        <v>24</v>
      </c>
      <c r="B152" s="114" t="s">
        <v>755</v>
      </c>
      <c r="C152" s="115">
        <v>41899</v>
      </c>
      <c r="D152" s="116" t="s">
        <v>592</v>
      </c>
      <c r="E152" s="116" t="s">
        <v>698</v>
      </c>
      <c r="F152" s="114" t="s">
        <v>692</v>
      </c>
      <c r="G152" s="117">
        <v>41905</v>
      </c>
      <c r="H152" s="117">
        <v>42185</v>
      </c>
      <c r="I152" s="226"/>
      <c r="J152" s="178">
        <v>19200000</v>
      </c>
      <c r="K152" s="28"/>
      <c r="L152" s="35"/>
      <c r="M152" s="35"/>
      <c r="N152" s="35"/>
      <c r="O152" s="121" t="s">
        <v>171</v>
      </c>
      <c r="P152" s="28"/>
      <c r="Q152" s="35"/>
      <c r="R152" s="35"/>
      <c r="S152" s="35"/>
      <c r="T152" s="40">
        <f t="shared" si="76"/>
        <v>0</v>
      </c>
      <c r="U152" s="35"/>
      <c r="V152" s="35"/>
      <c r="W152" s="35"/>
      <c r="X152" s="40">
        <f t="shared" si="77"/>
        <v>0</v>
      </c>
      <c r="Y152" s="35"/>
      <c r="Z152" s="35"/>
      <c r="AA152" s="178">
        <v>19200000</v>
      </c>
      <c r="AB152" s="40">
        <f t="shared" si="78"/>
        <v>19200000</v>
      </c>
      <c r="AC152" s="35"/>
      <c r="AD152" s="35"/>
      <c r="AE152" s="35"/>
      <c r="AF152" s="40">
        <f t="shared" si="79"/>
        <v>0</v>
      </c>
      <c r="AG152" s="40">
        <f t="shared" si="80"/>
        <v>19200000</v>
      </c>
      <c r="AH152" s="41">
        <f t="shared" si="81"/>
        <v>0.05</v>
      </c>
      <c r="AI152" s="42">
        <f t="shared" si="82"/>
        <v>9.6598913262225805E-3</v>
      </c>
    </row>
    <row r="153" spans="1:35" ht="30" customHeight="1" outlineLevel="1">
      <c r="A153" s="16">
        <v>25</v>
      </c>
      <c r="B153" s="114" t="s">
        <v>756</v>
      </c>
      <c r="C153" s="115">
        <v>41907</v>
      </c>
      <c r="D153" s="116" t="s">
        <v>593</v>
      </c>
      <c r="E153" s="116" t="s">
        <v>698</v>
      </c>
      <c r="F153" s="114" t="s">
        <v>692</v>
      </c>
      <c r="G153" s="117">
        <v>41912</v>
      </c>
      <c r="H153" s="117">
        <v>42185</v>
      </c>
      <c r="I153" s="226"/>
      <c r="J153" s="178">
        <v>16800000</v>
      </c>
      <c r="K153" s="28"/>
      <c r="L153" s="35"/>
      <c r="M153" s="35"/>
      <c r="N153" s="35"/>
      <c r="O153" s="121" t="s">
        <v>171</v>
      </c>
      <c r="P153" s="28"/>
      <c r="Q153" s="35"/>
      <c r="R153" s="35"/>
      <c r="S153" s="35"/>
      <c r="T153" s="40">
        <f t="shared" si="76"/>
        <v>0</v>
      </c>
      <c r="U153" s="35"/>
      <c r="V153" s="35"/>
      <c r="W153" s="35"/>
      <c r="X153" s="40">
        <f t="shared" si="77"/>
        <v>0</v>
      </c>
      <c r="Y153" s="35"/>
      <c r="Z153" s="35"/>
      <c r="AA153" s="178">
        <v>16800000</v>
      </c>
      <c r="AB153" s="40">
        <f t="shared" si="78"/>
        <v>16800000</v>
      </c>
      <c r="AC153" s="35"/>
      <c r="AD153" s="35"/>
      <c r="AE153" s="35"/>
      <c r="AF153" s="40">
        <f t="shared" si="79"/>
        <v>0</v>
      </c>
      <c r="AG153" s="40">
        <f t="shared" si="80"/>
        <v>16800000</v>
      </c>
      <c r="AH153" s="41">
        <f t="shared" si="81"/>
        <v>4.3749999999999997E-2</v>
      </c>
      <c r="AI153" s="42">
        <f t="shared" si="82"/>
        <v>8.4524049104447579E-3</v>
      </c>
    </row>
    <row r="154" spans="1:35" ht="30" customHeight="1" outlineLevel="1">
      <c r="A154" s="16">
        <v>26</v>
      </c>
      <c r="B154" s="114" t="s">
        <v>757</v>
      </c>
      <c r="C154" s="115">
        <v>41878</v>
      </c>
      <c r="D154" s="116" t="s">
        <v>594</v>
      </c>
      <c r="E154" s="116" t="s">
        <v>698</v>
      </c>
      <c r="F154" s="114" t="s">
        <v>692</v>
      </c>
      <c r="G154" s="117">
        <v>41884</v>
      </c>
      <c r="H154" s="117">
        <v>42185</v>
      </c>
      <c r="I154" s="226"/>
      <c r="J154" s="178">
        <v>9600000</v>
      </c>
      <c r="K154" s="28"/>
      <c r="L154" s="35"/>
      <c r="M154" s="35"/>
      <c r="N154" s="35"/>
      <c r="O154" s="121" t="s">
        <v>171</v>
      </c>
      <c r="P154" s="28"/>
      <c r="Q154" s="35"/>
      <c r="R154" s="35"/>
      <c r="S154" s="35"/>
      <c r="T154" s="40">
        <f t="shared" si="76"/>
        <v>0</v>
      </c>
      <c r="U154" s="35"/>
      <c r="V154" s="35"/>
      <c r="W154" s="35"/>
      <c r="X154" s="40">
        <f t="shared" si="77"/>
        <v>0</v>
      </c>
      <c r="Y154" s="35"/>
      <c r="Z154" s="35"/>
      <c r="AA154" s="178">
        <v>9600000</v>
      </c>
      <c r="AB154" s="40">
        <f t="shared" si="78"/>
        <v>9600000</v>
      </c>
      <c r="AC154" s="35"/>
      <c r="AD154" s="35"/>
      <c r="AE154" s="35"/>
      <c r="AF154" s="40">
        <f t="shared" si="79"/>
        <v>0</v>
      </c>
      <c r="AG154" s="40">
        <f t="shared" si="80"/>
        <v>9600000</v>
      </c>
      <c r="AH154" s="41">
        <f t="shared" si="81"/>
        <v>2.5000000000000001E-2</v>
      </c>
      <c r="AI154" s="42">
        <f t="shared" si="82"/>
        <v>4.8299456631112903E-3</v>
      </c>
    </row>
    <row r="155" spans="1:35" ht="30" customHeight="1" outlineLevel="1">
      <c r="A155" s="16">
        <v>27</v>
      </c>
      <c r="B155" s="114" t="s">
        <v>758</v>
      </c>
      <c r="C155" s="115">
        <v>41878</v>
      </c>
      <c r="D155" s="116" t="s">
        <v>595</v>
      </c>
      <c r="E155" s="116" t="s">
        <v>698</v>
      </c>
      <c r="F155" s="114" t="s">
        <v>692</v>
      </c>
      <c r="G155" s="117">
        <v>41884</v>
      </c>
      <c r="H155" s="117">
        <v>42185</v>
      </c>
      <c r="I155" s="226"/>
      <c r="J155" s="178">
        <v>9600000</v>
      </c>
      <c r="K155" s="28"/>
      <c r="L155" s="35"/>
      <c r="M155" s="35"/>
      <c r="N155" s="35"/>
      <c r="O155" s="121" t="s">
        <v>171</v>
      </c>
      <c r="P155" s="28"/>
      <c r="Q155" s="35"/>
      <c r="R155" s="35"/>
      <c r="S155" s="35"/>
      <c r="T155" s="40">
        <f t="shared" si="76"/>
        <v>0</v>
      </c>
      <c r="U155" s="35"/>
      <c r="V155" s="35"/>
      <c r="W155" s="35"/>
      <c r="X155" s="40">
        <f t="shared" si="77"/>
        <v>0</v>
      </c>
      <c r="Y155" s="35"/>
      <c r="Z155" s="35"/>
      <c r="AA155" s="178">
        <v>9600000</v>
      </c>
      <c r="AB155" s="40">
        <f t="shared" si="78"/>
        <v>9600000</v>
      </c>
      <c r="AC155" s="35"/>
      <c r="AD155" s="35"/>
      <c r="AE155" s="35"/>
      <c r="AF155" s="40">
        <f t="shared" si="79"/>
        <v>0</v>
      </c>
      <c r="AG155" s="40">
        <f t="shared" si="80"/>
        <v>9600000</v>
      </c>
      <c r="AH155" s="41">
        <f t="shared" si="81"/>
        <v>2.5000000000000001E-2</v>
      </c>
      <c r="AI155" s="42">
        <f t="shared" si="82"/>
        <v>4.8299456631112903E-3</v>
      </c>
    </row>
    <row r="156" spans="1:35" ht="30" customHeight="1" outlineLevel="1">
      <c r="A156" s="16">
        <v>28</v>
      </c>
      <c r="B156" s="114" t="s">
        <v>758</v>
      </c>
      <c r="C156" s="115">
        <v>41878</v>
      </c>
      <c r="D156" s="116" t="s">
        <v>596</v>
      </c>
      <c r="E156" s="116" t="s">
        <v>698</v>
      </c>
      <c r="F156" s="114" t="s">
        <v>692</v>
      </c>
      <c r="G156" s="117">
        <v>41884</v>
      </c>
      <c r="H156" s="117">
        <v>42185</v>
      </c>
      <c r="I156" s="226"/>
      <c r="J156" s="178">
        <v>14400000</v>
      </c>
      <c r="K156" s="28"/>
      <c r="L156" s="35"/>
      <c r="M156" s="35"/>
      <c r="N156" s="35"/>
      <c r="O156" s="121" t="s">
        <v>171</v>
      </c>
      <c r="P156" s="28"/>
      <c r="Q156" s="35"/>
      <c r="R156" s="35"/>
      <c r="S156" s="35"/>
      <c r="T156" s="40">
        <f t="shared" si="76"/>
        <v>0</v>
      </c>
      <c r="U156" s="35"/>
      <c r="V156" s="35"/>
      <c r="W156" s="35"/>
      <c r="X156" s="40">
        <f t="shared" si="77"/>
        <v>0</v>
      </c>
      <c r="Y156" s="35"/>
      <c r="Z156" s="35"/>
      <c r="AA156" s="178">
        <v>14400000</v>
      </c>
      <c r="AB156" s="40">
        <f t="shared" si="78"/>
        <v>14400000</v>
      </c>
      <c r="AC156" s="35"/>
      <c r="AD156" s="35"/>
      <c r="AE156" s="35"/>
      <c r="AF156" s="40">
        <f t="shared" si="79"/>
        <v>0</v>
      </c>
      <c r="AG156" s="40">
        <f t="shared" si="80"/>
        <v>14400000</v>
      </c>
      <c r="AH156" s="41">
        <f t="shared" si="81"/>
        <v>3.7499999999999999E-2</v>
      </c>
      <c r="AI156" s="42">
        <f t="shared" si="82"/>
        <v>7.2449184946669354E-3</v>
      </c>
    </row>
    <row r="157" spans="1:35" ht="30" customHeight="1" outlineLevel="1">
      <c r="A157" s="16">
        <v>29</v>
      </c>
      <c r="B157" s="114" t="s">
        <v>759</v>
      </c>
      <c r="C157" s="115">
        <v>41899</v>
      </c>
      <c r="D157" s="116" t="s">
        <v>597</v>
      </c>
      <c r="E157" s="116" t="s">
        <v>698</v>
      </c>
      <c r="F157" s="114" t="s">
        <v>692</v>
      </c>
      <c r="G157" s="117">
        <v>41905</v>
      </c>
      <c r="H157" s="117">
        <v>42185</v>
      </c>
      <c r="I157" s="226"/>
      <c r="J157" s="178">
        <v>24000000</v>
      </c>
      <c r="K157" s="28"/>
      <c r="L157" s="35"/>
      <c r="M157" s="35"/>
      <c r="N157" s="35"/>
      <c r="O157" s="121" t="s">
        <v>171</v>
      </c>
      <c r="P157" s="28"/>
      <c r="Q157" s="35"/>
      <c r="R157" s="35"/>
      <c r="S157" s="35"/>
      <c r="T157" s="40">
        <f t="shared" si="76"/>
        <v>0</v>
      </c>
      <c r="U157" s="35"/>
      <c r="V157" s="35"/>
      <c r="W157" s="35"/>
      <c r="X157" s="40">
        <f t="shared" si="77"/>
        <v>0</v>
      </c>
      <c r="Y157" s="35"/>
      <c r="Z157" s="35"/>
      <c r="AA157" s="178">
        <v>24000000</v>
      </c>
      <c r="AB157" s="40">
        <f t="shared" si="78"/>
        <v>24000000</v>
      </c>
      <c r="AC157" s="35"/>
      <c r="AD157" s="35"/>
      <c r="AE157" s="35"/>
      <c r="AF157" s="40">
        <f t="shared" si="79"/>
        <v>0</v>
      </c>
      <c r="AG157" s="40">
        <f t="shared" si="80"/>
        <v>24000000</v>
      </c>
      <c r="AH157" s="41">
        <f t="shared" si="81"/>
        <v>6.25E-2</v>
      </c>
      <c r="AI157" s="42">
        <f t="shared" si="82"/>
        <v>1.2074864157778226E-2</v>
      </c>
    </row>
    <row r="158" spans="1:35" ht="12.75" customHeight="1">
      <c r="A158" s="205" t="s">
        <v>66</v>
      </c>
      <c r="B158" s="206"/>
      <c r="C158" s="206"/>
      <c r="D158" s="206"/>
      <c r="E158" s="206"/>
      <c r="F158" s="206"/>
      <c r="G158" s="206"/>
      <c r="H158" s="207"/>
      <c r="I158" s="55">
        <f>I128</f>
        <v>384000000</v>
      </c>
      <c r="J158" s="55">
        <f>SUM(J129:J157)</f>
        <v>345600000</v>
      </c>
      <c r="K158" s="77"/>
      <c r="L158" s="55">
        <f>SUM(L129:L157)</f>
        <v>0</v>
      </c>
      <c r="M158" s="55">
        <f>SUM(M129:M157)</f>
        <v>0</v>
      </c>
      <c r="N158" s="55">
        <f>SUM(N129:N157)</f>
        <v>0</v>
      </c>
      <c r="O158" s="57"/>
      <c r="P158" s="78"/>
      <c r="Q158" s="55">
        <f t="shared" ref="Q158:AG158" si="83">SUM(Q129:Q157)</f>
        <v>0</v>
      </c>
      <c r="R158" s="55">
        <f t="shared" si="83"/>
        <v>0</v>
      </c>
      <c r="S158" s="55">
        <f t="shared" si="83"/>
        <v>0</v>
      </c>
      <c r="T158" s="60">
        <f t="shared" si="83"/>
        <v>0</v>
      </c>
      <c r="U158" s="55">
        <f t="shared" si="83"/>
        <v>0</v>
      </c>
      <c r="V158" s="55">
        <f t="shared" si="83"/>
        <v>0</v>
      </c>
      <c r="W158" s="55">
        <f t="shared" si="83"/>
        <v>0</v>
      </c>
      <c r="X158" s="60">
        <f t="shared" si="83"/>
        <v>0</v>
      </c>
      <c r="Y158" s="55">
        <f t="shared" si="83"/>
        <v>0</v>
      </c>
      <c r="Z158" s="55">
        <f t="shared" si="83"/>
        <v>0</v>
      </c>
      <c r="AA158" s="55">
        <f t="shared" si="83"/>
        <v>345600000</v>
      </c>
      <c r="AB158" s="60">
        <f t="shared" si="83"/>
        <v>345600000</v>
      </c>
      <c r="AC158" s="55">
        <f t="shared" si="83"/>
        <v>0</v>
      </c>
      <c r="AD158" s="55">
        <f t="shared" si="83"/>
        <v>0</v>
      </c>
      <c r="AE158" s="55">
        <f t="shared" si="83"/>
        <v>0</v>
      </c>
      <c r="AF158" s="60">
        <f t="shared" si="83"/>
        <v>0</v>
      </c>
      <c r="AG158" s="53">
        <f t="shared" si="83"/>
        <v>345600000</v>
      </c>
      <c r="AH158" s="54">
        <f>IF(ISERROR(AG158/I158),0,AG158/I158)</f>
        <v>0.9</v>
      </c>
      <c r="AI158" s="54">
        <f>IF(ISERROR(AG158/$AG$199),0,AG158/$AG$199)</f>
        <v>0.17387804387200645</v>
      </c>
    </row>
    <row r="159" spans="1:35" ht="12.75" customHeight="1">
      <c r="A159" s="36"/>
      <c r="B159" s="202" t="s">
        <v>17</v>
      </c>
      <c r="C159" s="203"/>
      <c r="D159" s="204"/>
      <c r="E159" s="18"/>
      <c r="F159" s="19"/>
      <c r="G159" s="20"/>
      <c r="H159" s="20"/>
      <c r="I159" s="208">
        <v>194400000</v>
      </c>
      <c r="J159" s="22"/>
      <c r="K159" s="23"/>
      <c r="L159" s="24"/>
      <c r="M159" s="24"/>
      <c r="N159" s="24"/>
      <c r="O159" s="19"/>
      <c r="P159" s="25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  <c r="AD159" s="22"/>
      <c r="AE159" s="22"/>
      <c r="AF159" s="22"/>
      <c r="AG159" s="22"/>
      <c r="AH159" s="26"/>
      <c r="AI159" s="26"/>
    </row>
    <row r="160" spans="1:35" ht="30" customHeight="1" outlineLevel="1">
      <c r="A160" s="16">
        <v>1</v>
      </c>
      <c r="B160" s="28"/>
      <c r="C160" s="27"/>
      <c r="D160" s="37"/>
      <c r="E160" s="39"/>
      <c r="F160" s="38"/>
      <c r="G160" s="27"/>
      <c r="H160" s="27"/>
      <c r="I160" s="209"/>
      <c r="J160" s="30"/>
      <c r="K160" s="28"/>
      <c r="L160" s="35"/>
      <c r="M160" s="35"/>
      <c r="N160" s="35"/>
      <c r="O160" s="28"/>
      <c r="P160" s="28"/>
      <c r="Q160" s="35"/>
      <c r="R160" s="35"/>
      <c r="S160" s="35"/>
      <c r="T160" s="40">
        <f>SUM(Q160:S160)</f>
        <v>0</v>
      </c>
      <c r="U160" s="35"/>
      <c r="V160" s="35"/>
      <c r="W160" s="35"/>
      <c r="X160" s="40">
        <f>SUM(U160:W160)</f>
        <v>0</v>
      </c>
      <c r="Y160" s="35"/>
      <c r="Z160" s="35"/>
      <c r="AA160" s="35"/>
      <c r="AB160" s="40">
        <f>SUM(Y160:AA160)</f>
        <v>0</v>
      </c>
      <c r="AC160" s="35"/>
      <c r="AD160" s="35"/>
      <c r="AE160" s="35"/>
      <c r="AF160" s="40">
        <f>SUM(AC160:AE160)</f>
        <v>0</v>
      </c>
      <c r="AG160" s="40">
        <f t="shared" ref="AG160" si="84">SUM(T160,X160,AB160,AF160)</f>
        <v>0</v>
      </c>
      <c r="AH160" s="41">
        <f>IF(ISERROR(AG160/I160),0,AG160/I160)</f>
        <v>0</v>
      </c>
      <c r="AI160" s="42">
        <f>IF(ISERROR(AG160/$AG$199),"-",AG160/$AG$199)</f>
        <v>0</v>
      </c>
    </row>
    <row r="161" spans="1:35" ht="12.75" customHeight="1">
      <c r="A161" s="205" t="s">
        <v>67</v>
      </c>
      <c r="B161" s="206"/>
      <c r="C161" s="206"/>
      <c r="D161" s="206"/>
      <c r="E161" s="206"/>
      <c r="F161" s="206"/>
      <c r="G161" s="206"/>
      <c r="H161" s="207"/>
      <c r="I161" s="55">
        <f>I159</f>
        <v>194400000</v>
      </c>
      <c r="J161" s="55">
        <f>SUM(J160:J160)</f>
        <v>0</v>
      </c>
      <c r="K161" s="77"/>
      <c r="L161" s="55">
        <f>SUM(L160:L160)</f>
        <v>0</v>
      </c>
      <c r="M161" s="55">
        <f>SUM(M160:M160)</f>
        <v>0</v>
      </c>
      <c r="N161" s="55">
        <f>SUM(N160:N160)</f>
        <v>0</v>
      </c>
      <c r="O161" s="57"/>
      <c r="P161" s="78"/>
      <c r="Q161" s="55">
        <f t="shared" ref="Q161:AG161" si="85">SUM(Q160:Q160)</f>
        <v>0</v>
      </c>
      <c r="R161" s="55">
        <f t="shared" si="85"/>
        <v>0</v>
      </c>
      <c r="S161" s="55">
        <f t="shared" si="85"/>
        <v>0</v>
      </c>
      <c r="T161" s="60">
        <f t="shared" si="85"/>
        <v>0</v>
      </c>
      <c r="U161" s="55">
        <f t="shared" si="85"/>
        <v>0</v>
      </c>
      <c r="V161" s="55">
        <f t="shared" si="85"/>
        <v>0</v>
      </c>
      <c r="W161" s="55">
        <f t="shared" si="85"/>
        <v>0</v>
      </c>
      <c r="X161" s="60">
        <f t="shared" si="85"/>
        <v>0</v>
      </c>
      <c r="Y161" s="55">
        <f t="shared" si="85"/>
        <v>0</v>
      </c>
      <c r="Z161" s="55">
        <f t="shared" si="85"/>
        <v>0</v>
      </c>
      <c r="AA161" s="55">
        <f t="shared" si="85"/>
        <v>0</v>
      </c>
      <c r="AB161" s="60">
        <f t="shared" si="85"/>
        <v>0</v>
      </c>
      <c r="AC161" s="55">
        <f t="shared" si="85"/>
        <v>0</v>
      </c>
      <c r="AD161" s="55">
        <f t="shared" si="85"/>
        <v>0</v>
      </c>
      <c r="AE161" s="55">
        <f t="shared" si="85"/>
        <v>0</v>
      </c>
      <c r="AF161" s="60">
        <f t="shared" si="85"/>
        <v>0</v>
      </c>
      <c r="AG161" s="53">
        <f t="shared" si="85"/>
        <v>0</v>
      </c>
      <c r="AH161" s="54">
        <f>IF(ISERROR(AG161/I161),0,AG161/I161)</f>
        <v>0</v>
      </c>
      <c r="AI161" s="54">
        <f>IF(ISERROR(AG161/$AG$199),0,AG161/$AG$199)</f>
        <v>0</v>
      </c>
    </row>
    <row r="162" spans="1:35" ht="12.75" customHeight="1">
      <c r="A162" s="36"/>
      <c r="B162" s="202" t="s">
        <v>68</v>
      </c>
      <c r="C162" s="203"/>
      <c r="D162" s="204"/>
      <c r="E162" s="18"/>
      <c r="F162" s="19"/>
      <c r="G162" s="20"/>
      <c r="H162" s="20"/>
      <c r="I162" s="208">
        <v>28800000</v>
      </c>
      <c r="J162" s="22"/>
      <c r="K162" s="23"/>
      <c r="L162" s="24"/>
      <c r="M162" s="24"/>
      <c r="N162" s="24"/>
      <c r="O162" s="19"/>
      <c r="P162" s="25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2"/>
      <c r="AE162" s="22"/>
      <c r="AF162" s="22"/>
      <c r="AG162" s="22"/>
      <c r="AH162" s="26"/>
      <c r="AI162" s="26"/>
    </row>
    <row r="163" spans="1:35" ht="30" customHeight="1" outlineLevel="1">
      <c r="A163" s="16">
        <v>1</v>
      </c>
      <c r="B163" s="28"/>
      <c r="C163" s="27"/>
      <c r="D163" s="28"/>
      <c r="E163" s="28"/>
      <c r="F163" s="28"/>
      <c r="G163" s="27"/>
      <c r="H163" s="27"/>
      <c r="I163" s="209"/>
      <c r="J163" s="30"/>
      <c r="K163" s="28"/>
      <c r="L163" s="35"/>
      <c r="M163" s="35"/>
      <c r="N163" s="35"/>
      <c r="O163" s="28"/>
      <c r="P163" s="28"/>
      <c r="Q163" s="35"/>
      <c r="R163" s="35"/>
      <c r="S163" s="35"/>
      <c r="T163" s="40">
        <f>SUM(Q163:S163)</f>
        <v>0</v>
      </c>
      <c r="U163" s="35"/>
      <c r="V163" s="35"/>
      <c r="W163" s="35"/>
      <c r="X163" s="40">
        <f>SUM(U163:W163)</f>
        <v>0</v>
      </c>
      <c r="Y163" s="35"/>
      <c r="Z163" s="35"/>
      <c r="AA163" s="35"/>
      <c r="AB163" s="40">
        <f>SUM(Y163:AA163)</f>
        <v>0</v>
      </c>
      <c r="AC163" s="35"/>
      <c r="AD163" s="35"/>
      <c r="AE163" s="35"/>
      <c r="AF163" s="40">
        <f>SUM(AC163:AE163)</f>
        <v>0</v>
      </c>
      <c r="AG163" s="40">
        <f t="shared" ref="AG163" si="86">SUM(T163,X163,AB163,AF163)</f>
        <v>0</v>
      </c>
      <c r="AH163" s="41">
        <f>IF(ISERROR(AG163/I163),0,AG163/I163)</f>
        <v>0</v>
      </c>
      <c r="AI163" s="42">
        <f>IF(ISERROR(AG163/$AG$199),"-",AG163/$AG$199)</f>
        <v>0</v>
      </c>
    </row>
    <row r="164" spans="1:35" ht="12.75" customHeight="1">
      <c r="A164" s="205" t="s">
        <v>69</v>
      </c>
      <c r="B164" s="206"/>
      <c r="C164" s="206"/>
      <c r="D164" s="206"/>
      <c r="E164" s="206"/>
      <c r="F164" s="206"/>
      <c r="G164" s="206"/>
      <c r="H164" s="207"/>
      <c r="I164" s="55">
        <f>I162</f>
        <v>28800000</v>
      </c>
      <c r="J164" s="55">
        <f>SUM(J163:J163)</f>
        <v>0</v>
      </c>
      <c r="K164" s="77"/>
      <c r="L164" s="55">
        <f>SUM(L163:L163)</f>
        <v>0</v>
      </c>
      <c r="M164" s="55">
        <f>SUM(M163:M163)</f>
        <v>0</v>
      </c>
      <c r="N164" s="55">
        <f>SUM(N163:N163)</f>
        <v>0</v>
      </c>
      <c r="O164" s="57"/>
      <c r="P164" s="78"/>
      <c r="Q164" s="55">
        <f t="shared" ref="Q164:AG164" si="87">SUM(Q163:Q163)</f>
        <v>0</v>
      </c>
      <c r="R164" s="55">
        <f t="shared" si="87"/>
        <v>0</v>
      </c>
      <c r="S164" s="55">
        <f t="shared" si="87"/>
        <v>0</v>
      </c>
      <c r="T164" s="60">
        <f t="shared" si="87"/>
        <v>0</v>
      </c>
      <c r="U164" s="55">
        <f t="shared" si="87"/>
        <v>0</v>
      </c>
      <c r="V164" s="55">
        <f t="shared" si="87"/>
        <v>0</v>
      </c>
      <c r="W164" s="55">
        <f t="shared" si="87"/>
        <v>0</v>
      </c>
      <c r="X164" s="60">
        <f t="shared" si="87"/>
        <v>0</v>
      </c>
      <c r="Y164" s="55">
        <f t="shared" si="87"/>
        <v>0</v>
      </c>
      <c r="Z164" s="55">
        <f t="shared" si="87"/>
        <v>0</v>
      </c>
      <c r="AA164" s="55">
        <f t="shared" si="87"/>
        <v>0</v>
      </c>
      <c r="AB164" s="60">
        <f t="shared" si="87"/>
        <v>0</v>
      </c>
      <c r="AC164" s="55">
        <f t="shared" si="87"/>
        <v>0</v>
      </c>
      <c r="AD164" s="55">
        <f t="shared" si="87"/>
        <v>0</v>
      </c>
      <c r="AE164" s="55">
        <f t="shared" si="87"/>
        <v>0</v>
      </c>
      <c r="AF164" s="60">
        <f t="shared" si="87"/>
        <v>0</v>
      </c>
      <c r="AG164" s="53">
        <f t="shared" si="87"/>
        <v>0</v>
      </c>
      <c r="AH164" s="54">
        <f>IF(ISERROR(AG164/I164),0,AG164/I164)</f>
        <v>0</v>
      </c>
      <c r="AI164" s="54">
        <f>IF(ISERROR(AG164/$AG$199),0,AG164/$AG$199)</f>
        <v>0</v>
      </c>
    </row>
    <row r="165" spans="1:35" ht="12.75" customHeight="1">
      <c r="A165" s="36"/>
      <c r="B165" s="202" t="s">
        <v>18</v>
      </c>
      <c r="C165" s="203"/>
      <c r="D165" s="204"/>
      <c r="E165" s="18"/>
      <c r="F165" s="19"/>
      <c r="G165" s="20"/>
      <c r="H165" s="20"/>
      <c r="I165" s="208">
        <v>19200000</v>
      </c>
      <c r="J165" s="22"/>
      <c r="K165" s="23"/>
      <c r="L165" s="24"/>
      <c r="M165" s="24"/>
      <c r="N165" s="24"/>
      <c r="O165" s="19"/>
      <c r="P165" s="25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  <c r="AD165" s="22"/>
      <c r="AE165" s="22"/>
      <c r="AF165" s="22"/>
      <c r="AG165" s="22"/>
      <c r="AH165" s="26"/>
      <c r="AI165" s="26"/>
    </row>
    <row r="166" spans="1:35" ht="30" customHeight="1" outlineLevel="1">
      <c r="A166" s="16">
        <v>1</v>
      </c>
      <c r="B166" s="114" t="s">
        <v>764</v>
      </c>
      <c r="C166" s="115">
        <v>41892</v>
      </c>
      <c r="D166" s="116" t="s">
        <v>762</v>
      </c>
      <c r="E166" s="116" t="s">
        <v>698</v>
      </c>
      <c r="F166" s="114" t="s">
        <v>692</v>
      </c>
      <c r="G166" s="27"/>
      <c r="H166" s="27"/>
      <c r="I166" s="226"/>
      <c r="J166" s="178">
        <v>12000000</v>
      </c>
      <c r="K166" s="28"/>
      <c r="L166" s="35"/>
      <c r="M166" s="35"/>
      <c r="N166" s="35"/>
      <c r="O166" s="121" t="s">
        <v>171</v>
      </c>
      <c r="P166" s="28"/>
      <c r="Q166" s="35"/>
      <c r="R166" s="35"/>
      <c r="S166" s="35"/>
      <c r="T166" s="40">
        <f>SUM(Q166:S166)</f>
        <v>0</v>
      </c>
      <c r="U166" s="35"/>
      <c r="V166" s="35"/>
      <c r="W166" s="35"/>
      <c r="X166" s="40">
        <f>SUM(U166:W166)</f>
        <v>0</v>
      </c>
      <c r="Y166" s="35"/>
      <c r="Z166" s="35"/>
      <c r="AA166" s="35">
        <v>12000000</v>
      </c>
      <c r="AB166" s="40">
        <f>SUM(Y166:AA166)</f>
        <v>12000000</v>
      </c>
      <c r="AC166" s="35"/>
      <c r="AD166" s="35"/>
      <c r="AE166" s="35"/>
      <c r="AF166" s="40">
        <f>SUM(AC166:AE166)</f>
        <v>0</v>
      </c>
      <c r="AG166" s="40">
        <f t="shared" ref="AG166:AG167" si="88">SUM(T166,X166,AB166,AF166)</f>
        <v>12000000</v>
      </c>
      <c r="AH166" s="41">
        <f>IF(ISERROR(AG166/I165),0,AG166/I165)</f>
        <v>0.625</v>
      </c>
      <c r="AI166" s="42">
        <f>IF(ISERROR(AG166/$AG$199),"-",AG166/$AG$199)</f>
        <v>6.0374320788891128E-3</v>
      </c>
    </row>
    <row r="167" spans="1:35" ht="30" customHeight="1" outlineLevel="1">
      <c r="A167" s="16">
        <v>2</v>
      </c>
      <c r="B167" s="114" t="s">
        <v>765</v>
      </c>
      <c r="C167" s="115">
        <v>41942</v>
      </c>
      <c r="D167" s="116" t="s">
        <v>763</v>
      </c>
      <c r="E167" s="116" t="s">
        <v>698</v>
      </c>
      <c r="F167" s="114" t="s">
        <v>692</v>
      </c>
      <c r="G167" s="31"/>
      <c r="H167" s="31"/>
      <c r="I167" s="209"/>
      <c r="J167" s="178">
        <v>7200000</v>
      </c>
      <c r="K167" s="32"/>
      <c r="L167" s="35"/>
      <c r="M167" s="35"/>
      <c r="N167" s="35"/>
      <c r="O167" s="121" t="s">
        <v>171</v>
      </c>
      <c r="P167" s="32"/>
      <c r="Q167" s="35"/>
      <c r="R167" s="35"/>
      <c r="S167" s="35"/>
      <c r="T167" s="40">
        <f t="shared" ref="T167" si="89">SUM(Q167:S167)</f>
        <v>0</v>
      </c>
      <c r="U167" s="35"/>
      <c r="V167" s="35"/>
      <c r="W167" s="35"/>
      <c r="X167" s="40">
        <f t="shared" ref="X167" si="90">SUM(U167:W167)</f>
        <v>0</v>
      </c>
      <c r="Y167" s="35"/>
      <c r="Z167" s="35"/>
      <c r="AA167" s="35">
        <v>7200000</v>
      </c>
      <c r="AB167" s="40">
        <f t="shared" ref="AB167" si="91">SUM(Y167:AA167)</f>
        <v>7200000</v>
      </c>
      <c r="AC167" s="35"/>
      <c r="AD167" s="35"/>
      <c r="AE167" s="35"/>
      <c r="AF167" s="40">
        <f t="shared" ref="AF167" si="92">SUM(AC167:AE167)</f>
        <v>0</v>
      </c>
      <c r="AG167" s="40">
        <f t="shared" si="88"/>
        <v>7200000</v>
      </c>
      <c r="AH167" s="41">
        <f>IF(ISERROR(AG167/I165),0,AG167/I165)</f>
        <v>0.375</v>
      </c>
      <c r="AI167" s="42">
        <f>IF(ISERROR(AG167/$AG$199),"-",AG167/$AG$199)</f>
        <v>3.6224592473334677E-3</v>
      </c>
    </row>
    <row r="168" spans="1:35" ht="12.75" customHeight="1">
      <c r="A168" s="205" t="s">
        <v>70</v>
      </c>
      <c r="B168" s="206"/>
      <c r="C168" s="206"/>
      <c r="D168" s="206"/>
      <c r="E168" s="206"/>
      <c r="F168" s="206"/>
      <c r="G168" s="206"/>
      <c r="H168" s="207"/>
      <c r="I168" s="55">
        <f>I165</f>
        <v>19200000</v>
      </c>
      <c r="J168" s="55">
        <f>SUM(J166:J167)</f>
        <v>19200000</v>
      </c>
      <c r="K168" s="77"/>
      <c r="L168" s="55">
        <f>SUM(L166:L167)</f>
        <v>0</v>
      </c>
      <c r="M168" s="55">
        <f>SUM(M166:M167)</f>
        <v>0</v>
      </c>
      <c r="N168" s="55">
        <f>SUM(N166:N167)</f>
        <v>0</v>
      </c>
      <c r="O168" s="57"/>
      <c r="P168" s="78"/>
      <c r="Q168" s="55">
        <f t="shared" ref="Q168:AG168" si="93">SUM(Q166:Q167)</f>
        <v>0</v>
      </c>
      <c r="R168" s="55">
        <f t="shared" si="93"/>
        <v>0</v>
      </c>
      <c r="S168" s="55">
        <f t="shared" si="93"/>
        <v>0</v>
      </c>
      <c r="T168" s="60">
        <f t="shared" si="93"/>
        <v>0</v>
      </c>
      <c r="U168" s="55">
        <f t="shared" si="93"/>
        <v>0</v>
      </c>
      <c r="V168" s="55">
        <f t="shared" si="93"/>
        <v>0</v>
      </c>
      <c r="W168" s="55">
        <f t="shared" si="93"/>
        <v>0</v>
      </c>
      <c r="X168" s="60">
        <f t="shared" si="93"/>
        <v>0</v>
      </c>
      <c r="Y168" s="55">
        <f t="shared" si="93"/>
        <v>0</v>
      </c>
      <c r="Z168" s="55">
        <f t="shared" si="93"/>
        <v>0</v>
      </c>
      <c r="AA168" s="55">
        <f t="shared" si="93"/>
        <v>19200000</v>
      </c>
      <c r="AB168" s="60">
        <f t="shared" si="93"/>
        <v>19200000</v>
      </c>
      <c r="AC168" s="55">
        <f t="shared" si="93"/>
        <v>0</v>
      </c>
      <c r="AD168" s="55">
        <f t="shared" si="93"/>
        <v>0</v>
      </c>
      <c r="AE168" s="55">
        <f t="shared" si="93"/>
        <v>0</v>
      </c>
      <c r="AF168" s="60">
        <f t="shared" si="93"/>
        <v>0</v>
      </c>
      <c r="AG168" s="53">
        <f t="shared" si="93"/>
        <v>19200000</v>
      </c>
      <c r="AH168" s="54">
        <f>IF(ISERROR(AG168/I168),0,AG168/I168)</f>
        <v>1</v>
      </c>
      <c r="AI168" s="54">
        <f>IF(ISERROR(AG168/$AG$199),0,AG168/$AG$199)</f>
        <v>9.6598913262225805E-3</v>
      </c>
    </row>
    <row r="169" spans="1:35" ht="12.75" customHeight="1">
      <c r="A169" s="36"/>
      <c r="B169" s="202" t="s">
        <v>71</v>
      </c>
      <c r="C169" s="203"/>
      <c r="D169" s="204"/>
      <c r="E169" s="18"/>
      <c r="F169" s="19"/>
      <c r="G169" s="20"/>
      <c r="H169" s="20"/>
      <c r="I169" s="208">
        <v>158400000</v>
      </c>
      <c r="J169" s="22"/>
      <c r="K169" s="23"/>
      <c r="L169" s="24"/>
      <c r="M169" s="24"/>
      <c r="N169" s="24"/>
      <c r="O169" s="19"/>
      <c r="P169" s="25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2"/>
      <c r="AB169" s="22"/>
      <c r="AC169" s="22"/>
      <c r="AD169" s="22"/>
      <c r="AE169" s="22"/>
      <c r="AF169" s="22"/>
      <c r="AG169" s="22"/>
      <c r="AH169" s="26"/>
      <c r="AI169" s="26"/>
    </row>
    <row r="170" spans="1:35" ht="30" customHeight="1" outlineLevel="1">
      <c r="A170" s="16">
        <v>1</v>
      </c>
      <c r="B170" s="114" t="s">
        <v>766</v>
      </c>
      <c r="C170" s="115">
        <v>41886</v>
      </c>
      <c r="D170" s="116" t="s">
        <v>767</v>
      </c>
      <c r="E170" s="116" t="s">
        <v>768</v>
      </c>
      <c r="F170" s="114" t="s">
        <v>692</v>
      </c>
      <c r="G170" s="115">
        <v>41886</v>
      </c>
      <c r="H170" s="115">
        <v>42185</v>
      </c>
      <c r="I170" s="226"/>
      <c r="J170" s="178">
        <v>14400000</v>
      </c>
      <c r="K170" s="28"/>
      <c r="L170" s="35">
        <v>30</v>
      </c>
      <c r="M170" s="35">
        <v>30</v>
      </c>
      <c r="N170" s="35"/>
      <c r="O170" s="173" t="s">
        <v>171</v>
      </c>
      <c r="P170" s="28"/>
      <c r="Q170" s="35"/>
      <c r="R170" s="35"/>
      <c r="S170" s="35"/>
      <c r="T170" s="40">
        <f>SUM(Q170:S170)</f>
        <v>0</v>
      </c>
      <c r="U170" s="35"/>
      <c r="V170" s="35"/>
      <c r="W170" s="35"/>
      <c r="X170" s="40">
        <f>SUM(U170:W170)</f>
        <v>0</v>
      </c>
      <c r="Y170" s="35"/>
      <c r="Z170" s="35"/>
      <c r="AA170" s="35">
        <v>14400000</v>
      </c>
      <c r="AB170" s="40">
        <f>SUM(Y170:AA170)</f>
        <v>14400000</v>
      </c>
      <c r="AC170" s="35"/>
      <c r="AD170" s="35"/>
      <c r="AE170" s="35"/>
      <c r="AF170" s="40">
        <f>SUM(AC170:AE170)</f>
        <v>0</v>
      </c>
      <c r="AG170" s="40">
        <f t="shared" ref="AG170:AG171" si="94">SUM(T170,X170,AB170,AF170)</f>
        <v>14400000</v>
      </c>
      <c r="AH170" s="41">
        <f>IF(ISERROR(AG170/I170),0,AG170/I170)</f>
        <v>0</v>
      </c>
      <c r="AI170" s="42">
        <f>IF(ISERROR(AG170/$AG$199),"-",AG170/$AG$199)</f>
        <v>7.2449184946669354E-3</v>
      </c>
    </row>
    <row r="171" spans="1:35" ht="30" customHeight="1" outlineLevel="1">
      <c r="A171" s="16">
        <v>2</v>
      </c>
      <c r="B171" s="114" t="s">
        <v>769</v>
      </c>
      <c r="C171" s="115">
        <v>41886</v>
      </c>
      <c r="D171" s="116" t="s">
        <v>770</v>
      </c>
      <c r="E171" s="116" t="s">
        <v>768</v>
      </c>
      <c r="F171" s="114" t="s">
        <v>692</v>
      </c>
      <c r="G171" s="115">
        <v>41886</v>
      </c>
      <c r="H171" s="115">
        <v>42185</v>
      </c>
      <c r="I171" s="209"/>
      <c r="J171" s="178">
        <v>12000000</v>
      </c>
      <c r="K171" s="32"/>
      <c r="L171" s="35">
        <v>25</v>
      </c>
      <c r="M171" s="35">
        <v>25</v>
      </c>
      <c r="N171" s="35"/>
      <c r="O171" s="173" t="s">
        <v>171</v>
      </c>
      <c r="P171" s="32"/>
      <c r="Q171" s="35"/>
      <c r="R171" s="35"/>
      <c r="S171" s="35"/>
      <c r="T171" s="40">
        <f t="shared" ref="T171" si="95">SUM(Q171:S171)</f>
        <v>0</v>
      </c>
      <c r="U171" s="35"/>
      <c r="V171" s="35"/>
      <c r="W171" s="35"/>
      <c r="X171" s="40">
        <f t="shared" ref="X171" si="96">SUM(U171:W171)</f>
        <v>0</v>
      </c>
      <c r="Y171" s="35"/>
      <c r="Z171" s="35"/>
      <c r="AA171" s="35">
        <v>12000000</v>
      </c>
      <c r="AB171" s="40">
        <f t="shared" ref="AB171" si="97">SUM(Y171:AA171)</f>
        <v>12000000</v>
      </c>
      <c r="AC171" s="35"/>
      <c r="AD171" s="35"/>
      <c r="AE171" s="35"/>
      <c r="AF171" s="40">
        <f t="shared" ref="AF171" si="98">SUM(AC171:AE171)</f>
        <v>0</v>
      </c>
      <c r="AG171" s="40">
        <f t="shared" si="94"/>
        <v>12000000</v>
      </c>
      <c r="AH171" s="41">
        <f t="shared" ref="AH171" si="99">IF(ISERROR(AG171/I171),0,AG171/I171)</f>
        <v>0</v>
      </c>
      <c r="AI171" s="42">
        <f>IF(ISERROR(AG171/$AG$199),"-",AG171/$AG$199)</f>
        <v>6.0374320788891128E-3</v>
      </c>
    </row>
    <row r="172" spans="1:35" ht="12.75" customHeight="1">
      <c r="A172" s="205" t="s">
        <v>72</v>
      </c>
      <c r="B172" s="206"/>
      <c r="C172" s="206"/>
      <c r="D172" s="206"/>
      <c r="E172" s="206"/>
      <c r="F172" s="206"/>
      <c r="G172" s="206"/>
      <c r="H172" s="207"/>
      <c r="I172" s="55">
        <f>I169</f>
        <v>158400000</v>
      </c>
      <c r="J172" s="55">
        <f>SUM(J170:J171)</f>
        <v>26400000</v>
      </c>
      <c r="K172" s="77"/>
      <c r="L172" s="55">
        <f>SUM(L170:L171)</f>
        <v>55</v>
      </c>
      <c r="M172" s="55">
        <f>SUM(M170:M171)</f>
        <v>55</v>
      </c>
      <c r="N172" s="55">
        <f>SUM(N170:N171)</f>
        <v>0</v>
      </c>
      <c r="O172" s="57"/>
      <c r="P172" s="78"/>
      <c r="Q172" s="55">
        <f t="shared" ref="Q172:AG172" si="100">SUM(Q170:Q171)</f>
        <v>0</v>
      </c>
      <c r="R172" s="55">
        <f t="shared" si="100"/>
        <v>0</v>
      </c>
      <c r="S172" s="55">
        <f t="shared" si="100"/>
        <v>0</v>
      </c>
      <c r="T172" s="60">
        <f t="shared" si="100"/>
        <v>0</v>
      </c>
      <c r="U172" s="55">
        <f t="shared" si="100"/>
        <v>0</v>
      </c>
      <c r="V172" s="55">
        <f t="shared" si="100"/>
        <v>0</v>
      </c>
      <c r="W172" s="55">
        <f t="shared" si="100"/>
        <v>0</v>
      </c>
      <c r="X172" s="60">
        <f t="shared" si="100"/>
        <v>0</v>
      </c>
      <c r="Y172" s="55">
        <f t="shared" si="100"/>
        <v>0</v>
      </c>
      <c r="Z172" s="55">
        <f t="shared" si="100"/>
        <v>0</v>
      </c>
      <c r="AA172" s="55">
        <f t="shared" si="100"/>
        <v>26400000</v>
      </c>
      <c r="AB172" s="60">
        <f t="shared" si="100"/>
        <v>26400000</v>
      </c>
      <c r="AC172" s="55">
        <f t="shared" si="100"/>
        <v>0</v>
      </c>
      <c r="AD172" s="55">
        <f t="shared" si="100"/>
        <v>0</v>
      </c>
      <c r="AE172" s="55">
        <f t="shared" si="100"/>
        <v>0</v>
      </c>
      <c r="AF172" s="60">
        <f t="shared" si="100"/>
        <v>0</v>
      </c>
      <c r="AG172" s="53">
        <f t="shared" si="100"/>
        <v>26400000</v>
      </c>
      <c r="AH172" s="54">
        <f>IF(ISERROR(AG172/I172),0,AG172/I172)</f>
        <v>0.16666666666666666</v>
      </c>
      <c r="AI172" s="54">
        <f>IF(ISERROR(AG172/$AG$199),0,AG172/$AG$199)</f>
        <v>1.3282350573556048E-2</v>
      </c>
    </row>
    <row r="173" spans="1:35" ht="12.75" customHeight="1">
      <c r="A173" s="36"/>
      <c r="B173" s="202" t="s">
        <v>20</v>
      </c>
      <c r="C173" s="203"/>
      <c r="D173" s="204"/>
      <c r="E173" s="18"/>
      <c r="F173" s="19"/>
      <c r="G173" s="20"/>
      <c r="H173" s="20"/>
      <c r="I173" s="208">
        <v>24000000</v>
      </c>
      <c r="J173" s="22"/>
      <c r="K173" s="23"/>
      <c r="L173" s="24"/>
      <c r="M173" s="24"/>
      <c r="N173" s="24"/>
      <c r="O173" s="19"/>
      <c r="P173" s="25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2"/>
      <c r="AB173" s="22"/>
      <c r="AC173" s="22"/>
      <c r="AD173" s="22"/>
      <c r="AE173" s="22"/>
      <c r="AF173" s="22"/>
      <c r="AG173" s="22"/>
      <c r="AH173" s="26"/>
      <c r="AI173" s="26"/>
    </row>
    <row r="174" spans="1:35" ht="30" customHeight="1" outlineLevel="1">
      <c r="A174" s="16">
        <v>1</v>
      </c>
      <c r="B174" s="28"/>
      <c r="C174" s="27"/>
      <c r="D174" s="28"/>
      <c r="E174" s="28"/>
      <c r="F174" s="28"/>
      <c r="G174" s="27"/>
      <c r="H174" s="27"/>
      <c r="I174" s="226"/>
      <c r="J174" s="30"/>
      <c r="K174" s="28"/>
      <c r="L174" s="35"/>
      <c r="M174" s="35"/>
      <c r="N174" s="35"/>
      <c r="O174" s="28"/>
      <c r="P174" s="28"/>
      <c r="Q174" s="35"/>
      <c r="R174" s="35"/>
      <c r="S174" s="35"/>
      <c r="T174" s="40">
        <f>SUM(Q174:S174)</f>
        <v>0</v>
      </c>
      <c r="U174" s="35"/>
      <c r="V174" s="35"/>
      <c r="W174" s="35"/>
      <c r="X174" s="40">
        <f>SUM(U174:W174)</f>
        <v>0</v>
      </c>
      <c r="Y174" s="35"/>
      <c r="Z174" s="35"/>
      <c r="AA174" s="35"/>
      <c r="AB174" s="40">
        <f>SUM(Y174:AA174)</f>
        <v>0</v>
      </c>
      <c r="AC174" s="35"/>
      <c r="AD174" s="35"/>
      <c r="AE174" s="35"/>
      <c r="AF174" s="40">
        <f>SUM(AC174:AE174)</f>
        <v>0</v>
      </c>
      <c r="AG174" s="40">
        <f t="shared" ref="AG174" si="101">SUM(T174,X174,AB174,AF174)</f>
        <v>0</v>
      </c>
      <c r="AH174" s="41">
        <f>IF(ISERROR(AG174/I174),0,AG174/I174)</f>
        <v>0</v>
      </c>
      <c r="AI174" s="42">
        <f>IF(ISERROR(AG174/$AG$199),"-",AG174/$AG$199)</f>
        <v>0</v>
      </c>
    </row>
    <row r="175" spans="1:35" ht="12.75" customHeight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I173</f>
        <v>24000000</v>
      </c>
      <c r="J175" s="55">
        <f>SUM(J174:J174)</f>
        <v>0</v>
      </c>
      <c r="K175" s="77"/>
      <c r="L175" s="55">
        <f>SUM(L174:L174)</f>
        <v>0</v>
      </c>
      <c r="M175" s="55">
        <f>SUM(M174:M174)</f>
        <v>0</v>
      </c>
      <c r="N175" s="55">
        <f>SUM(N174:N174)</f>
        <v>0</v>
      </c>
      <c r="O175" s="57"/>
      <c r="P175" s="78"/>
      <c r="Q175" s="55">
        <f t="shared" ref="Q175:AG175" si="102">SUM(Q174:Q174)</f>
        <v>0</v>
      </c>
      <c r="R175" s="55">
        <f t="shared" si="102"/>
        <v>0</v>
      </c>
      <c r="S175" s="55">
        <f t="shared" si="102"/>
        <v>0</v>
      </c>
      <c r="T175" s="60">
        <f t="shared" si="102"/>
        <v>0</v>
      </c>
      <c r="U175" s="55">
        <f t="shared" si="102"/>
        <v>0</v>
      </c>
      <c r="V175" s="55">
        <f t="shared" si="102"/>
        <v>0</v>
      </c>
      <c r="W175" s="55">
        <f t="shared" si="102"/>
        <v>0</v>
      </c>
      <c r="X175" s="60">
        <f t="shared" si="102"/>
        <v>0</v>
      </c>
      <c r="Y175" s="55">
        <f t="shared" si="102"/>
        <v>0</v>
      </c>
      <c r="Z175" s="55">
        <f t="shared" si="102"/>
        <v>0</v>
      </c>
      <c r="AA175" s="55">
        <f t="shared" si="102"/>
        <v>0</v>
      </c>
      <c r="AB175" s="60">
        <f t="shared" si="102"/>
        <v>0</v>
      </c>
      <c r="AC175" s="55">
        <f t="shared" si="102"/>
        <v>0</v>
      </c>
      <c r="AD175" s="55">
        <f t="shared" si="102"/>
        <v>0</v>
      </c>
      <c r="AE175" s="55">
        <f t="shared" si="102"/>
        <v>0</v>
      </c>
      <c r="AF175" s="60">
        <f t="shared" si="102"/>
        <v>0</v>
      </c>
      <c r="AG175" s="53">
        <f t="shared" si="102"/>
        <v>0</v>
      </c>
      <c r="AH175" s="54">
        <f>IF(ISERROR(AG175/I175),0,AG175/I175)</f>
        <v>0</v>
      </c>
      <c r="AI175" s="54">
        <f>IF(ISERROR(AG175/$AG$199),0,AG175/$AG$199)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08">
        <v>115200000</v>
      </c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30" customHeight="1" outlineLevel="1">
      <c r="A177" s="16">
        <v>1</v>
      </c>
      <c r="B177" s="114" t="s">
        <v>771</v>
      </c>
      <c r="C177" s="115">
        <v>41865</v>
      </c>
      <c r="D177" s="116" t="s">
        <v>423</v>
      </c>
      <c r="E177" s="116" t="s">
        <v>768</v>
      </c>
      <c r="F177" s="114" t="s">
        <v>692</v>
      </c>
      <c r="G177" s="115"/>
      <c r="H177" s="115"/>
      <c r="I177" s="226"/>
      <c r="J177" s="178">
        <v>9600000</v>
      </c>
      <c r="K177" s="28"/>
      <c r="L177" s="35"/>
      <c r="M177" s="35"/>
      <c r="N177" s="35"/>
      <c r="O177" s="121" t="s">
        <v>171</v>
      </c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>
        <v>9600000</v>
      </c>
      <c r="AA177" s="35"/>
      <c r="AB177" s="40">
        <f>SUM(Y177:AA177)</f>
        <v>9600000</v>
      </c>
      <c r="AC177" s="35"/>
      <c r="AD177" s="35"/>
      <c r="AE177" s="35"/>
      <c r="AF177" s="40">
        <f>SUM(AC177:AE177)</f>
        <v>0</v>
      </c>
      <c r="AG177" s="40">
        <f t="shared" ref="AG177" si="103">SUM(T177,X177,AB177,AF177)</f>
        <v>9600000</v>
      </c>
      <c r="AH177" s="41">
        <f>IF(ISERROR(AG177/$I$176),0,AG177/$I$176)</f>
        <v>8.3333333333333329E-2</v>
      </c>
      <c r="AI177" s="42">
        <f>IF(ISERROR(AG177/$AG$199),"-",AG177/$AG$199)</f>
        <v>4.8299456631112903E-3</v>
      </c>
    </row>
    <row r="178" spans="1:35" ht="30" customHeight="1" outlineLevel="1">
      <c r="A178" s="16">
        <v>2</v>
      </c>
      <c r="B178" s="114" t="s">
        <v>772</v>
      </c>
      <c r="C178" s="115">
        <v>41865</v>
      </c>
      <c r="D178" s="116" t="s">
        <v>417</v>
      </c>
      <c r="E178" s="116" t="s">
        <v>768</v>
      </c>
      <c r="F178" s="114" t="s">
        <v>692</v>
      </c>
      <c r="G178" s="115"/>
      <c r="H178" s="115"/>
      <c r="I178" s="226"/>
      <c r="J178" s="178">
        <v>5760000</v>
      </c>
      <c r="K178" s="28"/>
      <c r="L178" s="35"/>
      <c r="M178" s="35"/>
      <c r="N178" s="35"/>
      <c r="O178" s="121" t="s">
        <v>171</v>
      </c>
      <c r="P178" s="28"/>
      <c r="Q178" s="35"/>
      <c r="R178" s="35"/>
      <c r="S178" s="35"/>
      <c r="T178" s="40">
        <f t="shared" ref="T178:T193" si="104">SUM(Q178:S178)</f>
        <v>0</v>
      </c>
      <c r="U178" s="35"/>
      <c r="V178" s="35"/>
      <c r="W178" s="35"/>
      <c r="X178" s="40">
        <f t="shared" ref="X178:X193" si="105">SUM(U178:W178)</f>
        <v>0</v>
      </c>
      <c r="Y178" s="35"/>
      <c r="Z178" s="35">
        <v>5760000</v>
      </c>
      <c r="AA178" s="35"/>
      <c r="AB178" s="40">
        <f t="shared" ref="AB178:AB193" si="106">SUM(Y178:AA178)</f>
        <v>5760000</v>
      </c>
      <c r="AC178" s="35"/>
      <c r="AD178" s="35"/>
      <c r="AE178" s="35"/>
      <c r="AF178" s="40">
        <f t="shared" ref="AF178:AF193" si="107">SUM(AC178:AE178)</f>
        <v>0</v>
      </c>
      <c r="AG178" s="40">
        <f t="shared" ref="AG178:AG193" si="108">SUM(T178,X178,AB178,AF178)</f>
        <v>5760000</v>
      </c>
      <c r="AH178" s="41">
        <f t="shared" ref="AH178:AH193" si="109">IF(ISERROR(AG178/$I$176),0,AG178/$I$176)</f>
        <v>0.05</v>
      </c>
      <c r="AI178" s="42">
        <f t="shared" ref="AI178:AI193" si="110">IF(ISERROR(AG178/$AG$199),"-",AG178/$AG$199)</f>
        <v>2.8979673978667738E-3</v>
      </c>
    </row>
    <row r="179" spans="1:35" ht="30" customHeight="1" outlineLevel="1">
      <c r="A179" s="16">
        <v>3</v>
      </c>
      <c r="B179" s="114" t="s">
        <v>773</v>
      </c>
      <c r="C179" s="115">
        <v>41865</v>
      </c>
      <c r="D179" s="116" t="s">
        <v>440</v>
      </c>
      <c r="E179" s="116" t="s">
        <v>768</v>
      </c>
      <c r="F179" s="114" t="s">
        <v>692</v>
      </c>
      <c r="G179" s="115"/>
      <c r="H179" s="115"/>
      <c r="I179" s="226"/>
      <c r="J179" s="178">
        <v>5760000</v>
      </c>
      <c r="K179" s="28"/>
      <c r="L179" s="35"/>
      <c r="M179" s="35"/>
      <c r="N179" s="35"/>
      <c r="O179" s="121" t="s">
        <v>171</v>
      </c>
      <c r="P179" s="28"/>
      <c r="Q179" s="35"/>
      <c r="R179" s="35"/>
      <c r="S179" s="35"/>
      <c r="T179" s="40">
        <f t="shared" si="104"/>
        <v>0</v>
      </c>
      <c r="U179" s="35"/>
      <c r="V179" s="35"/>
      <c r="W179" s="35"/>
      <c r="X179" s="40">
        <f t="shared" si="105"/>
        <v>0</v>
      </c>
      <c r="Y179" s="35"/>
      <c r="Z179" s="35">
        <v>5760000</v>
      </c>
      <c r="AA179" s="35"/>
      <c r="AB179" s="40">
        <f t="shared" si="106"/>
        <v>5760000</v>
      </c>
      <c r="AC179" s="35"/>
      <c r="AD179" s="35"/>
      <c r="AE179" s="35"/>
      <c r="AF179" s="40">
        <f t="shared" si="107"/>
        <v>0</v>
      </c>
      <c r="AG179" s="40">
        <f t="shared" si="108"/>
        <v>5760000</v>
      </c>
      <c r="AH179" s="41">
        <f t="shared" si="109"/>
        <v>0.05</v>
      </c>
      <c r="AI179" s="42">
        <f t="shared" si="110"/>
        <v>2.8979673978667738E-3</v>
      </c>
    </row>
    <row r="180" spans="1:35" ht="30" customHeight="1" outlineLevel="1">
      <c r="A180" s="16">
        <v>4</v>
      </c>
      <c r="B180" s="114" t="s">
        <v>774</v>
      </c>
      <c r="C180" s="115">
        <v>41865</v>
      </c>
      <c r="D180" s="116" t="s">
        <v>788</v>
      </c>
      <c r="E180" s="116" t="s">
        <v>768</v>
      </c>
      <c r="F180" s="114" t="s">
        <v>692</v>
      </c>
      <c r="G180" s="115"/>
      <c r="H180" s="115"/>
      <c r="I180" s="226"/>
      <c r="J180" s="178">
        <v>7200000</v>
      </c>
      <c r="K180" s="28"/>
      <c r="L180" s="35"/>
      <c r="M180" s="35"/>
      <c r="N180" s="35"/>
      <c r="O180" s="121" t="s">
        <v>171</v>
      </c>
      <c r="P180" s="28"/>
      <c r="Q180" s="35"/>
      <c r="R180" s="35"/>
      <c r="S180" s="35"/>
      <c r="T180" s="40">
        <f t="shared" si="104"/>
        <v>0</v>
      </c>
      <c r="U180" s="35"/>
      <c r="V180" s="35"/>
      <c r="W180" s="35"/>
      <c r="X180" s="40">
        <f t="shared" si="105"/>
        <v>0</v>
      </c>
      <c r="Y180" s="35"/>
      <c r="Z180" s="35">
        <v>7200000</v>
      </c>
      <c r="AA180" s="35"/>
      <c r="AB180" s="40">
        <f t="shared" si="106"/>
        <v>7200000</v>
      </c>
      <c r="AC180" s="35"/>
      <c r="AD180" s="35"/>
      <c r="AE180" s="35"/>
      <c r="AF180" s="40">
        <f t="shared" si="107"/>
        <v>0</v>
      </c>
      <c r="AG180" s="40">
        <f t="shared" si="108"/>
        <v>7200000</v>
      </c>
      <c r="AH180" s="41">
        <f t="shared" si="109"/>
        <v>6.25E-2</v>
      </c>
      <c r="AI180" s="42">
        <f t="shared" si="110"/>
        <v>3.6224592473334677E-3</v>
      </c>
    </row>
    <row r="181" spans="1:35" ht="30" customHeight="1" outlineLevel="1">
      <c r="A181" s="16">
        <v>5</v>
      </c>
      <c r="B181" s="114" t="s">
        <v>775</v>
      </c>
      <c r="C181" s="115">
        <v>41872</v>
      </c>
      <c r="D181" s="116" t="s">
        <v>427</v>
      </c>
      <c r="E181" s="116" t="s">
        <v>768</v>
      </c>
      <c r="F181" s="114" t="s">
        <v>692</v>
      </c>
      <c r="G181" s="115"/>
      <c r="H181" s="115"/>
      <c r="I181" s="226"/>
      <c r="J181" s="178">
        <v>6240000</v>
      </c>
      <c r="K181" s="28"/>
      <c r="L181" s="35"/>
      <c r="M181" s="35"/>
      <c r="N181" s="35"/>
      <c r="O181" s="121" t="s">
        <v>171</v>
      </c>
      <c r="P181" s="28"/>
      <c r="Q181" s="35"/>
      <c r="R181" s="35"/>
      <c r="S181" s="35"/>
      <c r="T181" s="40">
        <f t="shared" si="104"/>
        <v>0</v>
      </c>
      <c r="U181" s="35"/>
      <c r="V181" s="35"/>
      <c r="W181" s="35"/>
      <c r="X181" s="40">
        <f t="shared" si="105"/>
        <v>0</v>
      </c>
      <c r="Y181" s="35"/>
      <c r="Z181" s="35">
        <v>6240000</v>
      </c>
      <c r="AA181" s="35"/>
      <c r="AB181" s="40">
        <f t="shared" si="106"/>
        <v>6240000</v>
      </c>
      <c r="AC181" s="35"/>
      <c r="AD181" s="35"/>
      <c r="AE181" s="35"/>
      <c r="AF181" s="40">
        <f t="shared" si="107"/>
        <v>0</v>
      </c>
      <c r="AG181" s="40">
        <f t="shared" si="108"/>
        <v>6240000</v>
      </c>
      <c r="AH181" s="41">
        <f t="shared" si="109"/>
        <v>5.4166666666666669E-2</v>
      </c>
      <c r="AI181" s="42">
        <f t="shared" si="110"/>
        <v>3.1394646810223386E-3</v>
      </c>
    </row>
    <row r="182" spans="1:35" ht="30" customHeight="1" outlineLevel="1">
      <c r="A182" s="16">
        <v>6</v>
      </c>
      <c r="B182" s="114" t="s">
        <v>776</v>
      </c>
      <c r="C182" s="115">
        <v>41876</v>
      </c>
      <c r="D182" s="116" t="s">
        <v>416</v>
      </c>
      <c r="E182" s="116" t="s">
        <v>768</v>
      </c>
      <c r="F182" s="114" t="s">
        <v>692</v>
      </c>
      <c r="G182" s="115"/>
      <c r="H182" s="115"/>
      <c r="I182" s="226"/>
      <c r="J182" s="178">
        <v>8160000</v>
      </c>
      <c r="K182" s="28"/>
      <c r="L182" s="35"/>
      <c r="M182" s="35"/>
      <c r="N182" s="35"/>
      <c r="O182" s="121" t="s">
        <v>171</v>
      </c>
      <c r="P182" s="28"/>
      <c r="Q182" s="35"/>
      <c r="R182" s="35"/>
      <c r="S182" s="35"/>
      <c r="T182" s="40">
        <f t="shared" si="104"/>
        <v>0</v>
      </c>
      <c r="U182" s="35"/>
      <c r="V182" s="35"/>
      <c r="W182" s="35"/>
      <c r="X182" s="40">
        <f t="shared" si="105"/>
        <v>0</v>
      </c>
      <c r="Y182" s="35"/>
      <c r="Z182" s="35">
        <v>8160000</v>
      </c>
      <c r="AA182" s="35"/>
      <c r="AB182" s="40">
        <f t="shared" si="106"/>
        <v>8160000</v>
      </c>
      <c r="AC182" s="35"/>
      <c r="AD182" s="35"/>
      <c r="AE182" s="35"/>
      <c r="AF182" s="40">
        <f t="shared" si="107"/>
        <v>0</v>
      </c>
      <c r="AG182" s="40">
        <f t="shared" si="108"/>
        <v>8160000</v>
      </c>
      <c r="AH182" s="41">
        <f t="shared" si="109"/>
        <v>7.0833333333333331E-2</v>
      </c>
      <c r="AI182" s="42">
        <f t="shared" si="110"/>
        <v>4.1054538136445964E-3</v>
      </c>
    </row>
    <row r="183" spans="1:35" ht="30" customHeight="1" outlineLevel="1">
      <c r="A183" s="16">
        <v>7</v>
      </c>
      <c r="B183" s="114" t="s">
        <v>777</v>
      </c>
      <c r="C183" s="115">
        <v>41876</v>
      </c>
      <c r="D183" s="116" t="s">
        <v>415</v>
      </c>
      <c r="E183" s="116" t="s">
        <v>768</v>
      </c>
      <c r="F183" s="114" t="s">
        <v>692</v>
      </c>
      <c r="G183" s="115"/>
      <c r="H183" s="115"/>
      <c r="I183" s="226"/>
      <c r="J183" s="178">
        <v>7200000</v>
      </c>
      <c r="K183" s="28"/>
      <c r="L183" s="35"/>
      <c r="M183" s="35"/>
      <c r="N183" s="35"/>
      <c r="O183" s="121" t="s">
        <v>171</v>
      </c>
      <c r="P183" s="28"/>
      <c r="Q183" s="35"/>
      <c r="R183" s="35"/>
      <c r="S183" s="35"/>
      <c r="T183" s="40">
        <f t="shared" si="104"/>
        <v>0</v>
      </c>
      <c r="U183" s="35"/>
      <c r="V183" s="35"/>
      <c r="W183" s="35"/>
      <c r="X183" s="40">
        <f t="shared" si="105"/>
        <v>0</v>
      </c>
      <c r="Y183" s="35"/>
      <c r="Z183" s="35">
        <v>7200000</v>
      </c>
      <c r="AA183" s="35"/>
      <c r="AB183" s="40">
        <f t="shared" si="106"/>
        <v>7200000</v>
      </c>
      <c r="AC183" s="35"/>
      <c r="AD183" s="35"/>
      <c r="AE183" s="35"/>
      <c r="AF183" s="40">
        <f t="shared" si="107"/>
        <v>0</v>
      </c>
      <c r="AG183" s="40">
        <f t="shared" si="108"/>
        <v>7200000</v>
      </c>
      <c r="AH183" s="41">
        <f t="shared" si="109"/>
        <v>6.25E-2</v>
      </c>
      <c r="AI183" s="42">
        <f t="shared" si="110"/>
        <v>3.6224592473334677E-3</v>
      </c>
    </row>
    <row r="184" spans="1:35" ht="30" customHeight="1" outlineLevel="1">
      <c r="A184" s="16">
        <v>8</v>
      </c>
      <c r="B184" s="114" t="s">
        <v>778</v>
      </c>
      <c r="C184" s="115">
        <v>41879</v>
      </c>
      <c r="D184" s="116" t="s">
        <v>431</v>
      </c>
      <c r="E184" s="116" t="s">
        <v>768</v>
      </c>
      <c r="F184" s="114" t="s">
        <v>692</v>
      </c>
      <c r="G184" s="115"/>
      <c r="H184" s="115"/>
      <c r="I184" s="226"/>
      <c r="J184" s="178">
        <v>7200000</v>
      </c>
      <c r="K184" s="28"/>
      <c r="L184" s="35"/>
      <c r="M184" s="35"/>
      <c r="N184" s="35"/>
      <c r="O184" s="121" t="s">
        <v>171</v>
      </c>
      <c r="P184" s="28"/>
      <c r="Q184" s="35"/>
      <c r="R184" s="35"/>
      <c r="S184" s="35"/>
      <c r="T184" s="40">
        <f t="shared" si="104"/>
        <v>0</v>
      </c>
      <c r="U184" s="35"/>
      <c r="V184" s="35"/>
      <c r="W184" s="35"/>
      <c r="X184" s="40">
        <f t="shared" si="105"/>
        <v>0</v>
      </c>
      <c r="Y184" s="35"/>
      <c r="Z184" s="35">
        <v>7200000</v>
      </c>
      <c r="AA184" s="35"/>
      <c r="AB184" s="40">
        <f t="shared" si="106"/>
        <v>7200000</v>
      </c>
      <c r="AC184" s="35"/>
      <c r="AD184" s="35"/>
      <c r="AE184" s="35"/>
      <c r="AF184" s="40">
        <f t="shared" si="107"/>
        <v>0</v>
      </c>
      <c r="AG184" s="40">
        <f t="shared" si="108"/>
        <v>7200000</v>
      </c>
      <c r="AH184" s="41">
        <f t="shared" si="109"/>
        <v>6.25E-2</v>
      </c>
      <c r="AI184" s="42">
        <f t="shared" si="110"/>
        <v>3.6224592473334677E-3</v>
      </c>
    </row>
    <row r="185" spans="1:35" ht="30" customHeight="1" outlineLevel="1">
      <c r="A185" s="16">
        <v>9</v>
      </c>
      <c r="B185" s="114" t="s">
        <v>779</v>
      </c>
      <c r="C185" s="115">
        <v>41879</v>
      </c>
      <c r="D185" s="116" t="s">
        <v>424</v>
      </c>
      <c r="E185" s="116" t="s">
        <v>768</v>
      </c>
      <c r="F185" s="114" t="s">
        <v>692</v>
      </c>
      <c r="G185" s="115"/>
      <c r="H185" s="115"/>
      <c r="I185" s="226"/>
      <c r="J185" s="178">
        <v>8160000</v>
      </c>
      <c r="K185" s="28"/>
      <c r="L185" s="35"/>
      <c r="M185" s="35"/>
      <c r="N185" s="35"/>
      <c r="O185" s="121" t="s">
        <v>171</v>
      </c>
      <c r="P185" s="28"/>
      <c r="Q185" s="35"/>
      <c r="R185" s="35"/>
      <c r="S185" s="35"/>
      <c r="T185" s="40">
        <f t="shared" si="104"/>
        <v>0</v>
      </c>
      <c r="U185" s="35"/>
      <c r="V185" s="35"/>
      <c r="W185" s="35"/>
      <c r="X185" s="40">
        <f t="shared" si="105"/>
        <v>0</v>
      </c>
      <c r="Y185" s="35"/>
      <c r="Z185" s="35">
        <v>8160000</v>
      </c>
      <c r="AA185" s="35"/>
      <c r="AB185" s="40">
        <f t="shared" si="106"/>
        <v>8160000</v>
      </c>
      <c r="AC185" s="35"/>
      <c r="AD185" s="35"/>
      <c r="AE185" s="35"/>
      <c r="AF185" s="40">
        <f t="shared" si="107"/>
        <v>0</v>
      </c>
      <c r="AG185" s="40">
        <f t="shared" si="108"/>
        <v>8160000</v>
      </c>
      <c r="AH185" s="41">
        <f t="shared" si="109"/>
        <v>7.0833333333333331E-2</v>
      </c>
      <c r="AI185" s="42">
        <f t="shared" si="110"/>
        <v>4.1054538136445964E-3</v>
      </c>
    </row>
    <row r="186" spans="1:35" ht="30" customHeight="1" outlineLevel="1">
      <c r="A186" s="16">
        <v>10</v>
      </c>
      <c r="B186" s="114" t="s">
        <v>780</v>
      </c>
      <c r="C186" s="115">
        <v>41880</v>
      </c>
      <c r="D186" s="116" t="s">
        <v>434</v>
      </c>
      <c r="E186" s="116" t="s">
        <v>768</v>
      </c>
      <c r="F186" s="114" t="s">
        <v>692</v>
      </c>
      <c r="G186" s="115"/>
      <c r="H186" s="115"/>
      <c r="I186" s="226"/>
      <c r="J186" s="178">
        <v>7200000</v>
      </c>
      <c r="K186" s="28"/>
      <c r="L186" s="35"/>
      <c r="M186" s="35"/>
      <c r="N186" s="35"/>
      <c r="O186" s="121" t="s">
        <v>171</v>
      </c>
      <c r="P186" s="28"/>
      <c r="Q186" s="35"/>
      <c r="R186" s="35"/>
      <c r="S186" s="35"/>
      <c r="T186" s="40">
        <f t="shared" si="104"/>
        <v>0</v>
      </c>
      <c r="U186" s="35"/>
      <c r="V186" s="35"/>
      <c r="W186" s="35"/>
      <c r="X186" s="40">
        <f t="shared" si="105"/>
        <v>0</v>
      </c>
      <c r="Y186" s="35"/>
      <c r="Z186" s="35">
        <v>7200000</v>
      </c>
      <c r="AA186" s="35"/>
      <c r="AB186" s="40">
        <f t="shared" si="106"/>
        <v>7200000</v>
      </c>
      <c r="AC186" s="35"/>
      <c r="AD186" s="35"/>
      <c r="AE186" s="35"/>
      <c r="AF186" s="40">
        <f t="shared" si="107"/>
        <v>0</v>
      </c>
      <c r="AG186" s="40">
        <f t="shared" si="108"/>
        <v>7200000</v>
      </c>
      <c r="AH186" s="41">
        <f t="shared" si="109"/>
        <v>6.25E-2</v>
      </c>
      <c r="AI186" s="42">
        <f t="shared" si="110"/>
        <v>3.6224592473334677E-3</v>
      </c>
    </row>
    <row r="187" spans="1:35" ht="30" customHeight="1" outlineLevel="1">
      <c r="A187" s="16">
        <v>11</v>
      </c>
      <c r="B187" s="114" t="s">
        <v>781</v>
      </c>
      <c r="C187" s="115">
        <v>41880</v>
      </c>
      <c r="D187" s="116" t="s">
        <v>441</v>
      </c>
      <c r="E187" s="116" t="s">
        <v>768</v>
      </c>
      <c r="F187" s="114" t="s">
        <v>692</v>
      </c>
      <c r="G187" s="115"/>
      <c r="H187" s="115"/>
      <c r="I187" s="226"/>
      <c r="J187" s="178">
        <v>6720000</v>
      </c>
      <c r="K187" s="28"/>
      <c r="L187" s="35"/>
      <c r="M187" s="35"/>
      <c r="N187" s="35"/>
      <c r="O187" s="121" t="s">
        <v>171</v>
      </c>
      <c r="P187" s="28"/>
      <c r="Q187" s="35"/>
      <c r="R187" s="35"/>
      <c r="S187" s="35"/>
      <c r="T187" s="40">
        <f t="shared" si="104"/>
        <v>0</v>
      </c>
      <c r="U187" s="35"/>
      <c r="V187" s="35"/>
      <c r="W187" s="35"/>
      <c r="X187" s="40">
        <f t="shared" si="105"/>
        <v>0</v>
      </c>
      <c r="Y187" s="35"/>
      <c r="Z187" s="35">
        <v>6720000</v>
      </c>
      <c r="AA187" s="35"/>
      <c r="AB187" s="40">
        <f t="shared" si="106"/>
        <v>6720000</v>
      </c>
      <c r="AC187" s="35"/>
      <c r="AD187" s="35"/>
      <c r="AE187" s="35"/>
      <c r="AF187" s="40">
        <f t="shared" si="107"/>
        <v>0</v>
      </c>
      <c r="AG187" s="40">
        <f t="shared" si="108"/>
        <v>6720000</v>
      </c>
      <c r="AH187" s="41">
        <f t="shared" si="109"/>
        <v>5.8333333333333334E-2</v>
      </c>
      <c r="AI187" s="42">
        <f t="shared" si="110"/>
        <v>3.3809619641779029E-3</v>
      </c>
    </row>
    <row r="188" spans="1:35" ht="30" customHeight="1" outlineLevel="1">
      <c r="A188" s="16">
        <v>12</v>
      </c>
      <c r="B188" s="114" t="s">
        <v>782</v>
      </c>
      <c r="C188" s="115">
        <v>41880</v>
      </c>
      <c r="D188" s="116" t="s">
        <v>439</v>
      </c>
      <c r="E188" s="116" t="s">
        <v>768</v>
      </c>
      <c r="F188" s="114" t="s">
        <v>692</v>
      </c>
      <c r="G188" s="115"/>
      <c r="H188" s="115"/>
      <c r="I188" s="226"/>
      <c r="J188" s="178">
        <v>7680000</v>
      </c>
      <c r="K188" s="28"/>
      <c r="L188" s="35"/>
      <c r="M188" s="35"/>
      <c r="N188" s="35"/>
      <c r="O188" s="121" t="s">
        <v>171</v>
      </c>
      <c r="P188" s="28"/>
      <c r="Q188" s="35"/>
      <c r="R188" s="35"/>
      <c r="S188" s="35"/>
      <c r="T188" s="40">
        <f t="shared" si="104"/>
        <v>0</v>
      </c>
      <c r="U188" s="35"/>
      <c r="V188" s="35"/>
      <c r="W188" s="35"/>
      <c r="X188" s="40">
        <f t="shared" si="105"/>
        <v>0</v>
      </c>
      <c r="Y188" s="35"/>
      <c r="Z188" s="35">
        <v>7680000</v>
      </c>
      <c r="AA188" s="35"/>
      <c r="AB188" s="40">
        <f t="shared" si="106"/>
        <v>7680000</v>
      </c>
      <c r="AC188" s="35"/>
      <c r="AD188" s="35"/>
      <c r="AE188" s="35"/>
      <c r="AF188" s="40">
        <f t="shared" si="107"/>
        <v>0</v>
      </c>
      <c r="AG188" s="40">
        <f t="shared" si="108"/>
        <v>7680000</v>
      </c>
      <c r="AH188" s="41">
        <f t="shared" si="109"/>
        <v>6.6666666666666666E-2</v>
      </c>
      <c r="AI188" s="42">
        <f t="shared" si="110"/>
        <v>3.863956530489032E-3</v>
      </c>
    </row>
    <row r="189" spans="1:35" ht="30" customHeight="1" outlineLevel="1">
      <c r="A189" s="16">
        <v>13</v>
      </c>
      <c r="B189" s="114" t="s">
        <v>783</v>
      </c>
      <c r="C189" s="115">
        <v>41894</v>
      </c>
      <c r="D189" s="116" t="s">
        <v>443</v>
      </c>
      <c r="E189" s="116" t="s">
        <v>768</v>
      </c>
      <c r="F189" s="114" t="s">
        <v>692</v>
      </c>
      <c r="G189" s="115"/>
      <c r="H189" s="115"/>
      <c r="I189" s="226"/>
      <c r="J189" s="178">
        <v>4800000</v>
      </c>
      <c r="K189" s="28"/>
      <c r="L189" s="35"/>
      <c r="M189" s="35"/>
      <c r="N189" s="35"/>
      <c r="O189" s="121" t="s">
        <v>171</v>
      </c>
      <c r="P189" s="28"/>
      <c r="Q189" s="35"/>
      <c r="R189" s="35"/>
      <c r="S189" s="35"/>
      <c r="T189" s="40">
        <f t="shared" si="104"/>
        <v>0</v>
      </c>
      <c r="U189" s="35"/>
      <c r="V189" s="35"/>
      <c r="W189" s="35"/>
      <c r="X189" s="40">
        <f t="shared" si="105"/>
        <v>0</v>
      </c>
      <c r="Y189" s="35"/>
      <c r="Z189" s="35"/>
      <c r="AA189" s="35">
        <v>4800000</v>
      </c>
      <c r="AB189" s="40">
        <f t="shared" si="106"/>
        <v>4800000</v>
      </c>
      <c r="AC189" s="35"/>
      <c r="AD189" s="35"/>
      <c r="AE189" s="35"/>
      <c r="AF189" s="40">
        <f t="shared" si="107"/>
        <v>0</v>
      </c>
      <c r="AG189" s="40">
        <f t="shared" si="108"/>
        <v>4800000</v>
      </c>
      <c r="AH189" s="41">
        <f t="shared" si="109"/>
        <v>4.1666666666666664E-2</v>
      </c>
      <c r="AI189" s="42">
        <f t="shared" si="110"/>
        <v>2.4149728315556451E-3</v>
      </c>
    </row>
    <row r="190" spans="1:35" ht="30" customHeight="1" outlineLevel="1">
      <c r="A190" s="16">
        <v>14</v>
      </c>
      <c r="B190" s="114" t="s">
        <v>784</v>
      </c>
      <c r="C190" s="115">
        <v>41894</v>
      </c>
      <c r="D190" s="116" t="s">
        <v>449</v>
      </c>
      <c r="E190" s="116" t="s">
        <v>768</v>
      </c>
      <c r="F190" s="114" t="s">
        <v>692</v>
      </c>
      <c r="G190" s="115"/>
      <c r="H190" s="115"/>
      <c r="I190" s="226"/>
      <c r="J190" s="178">
        <v>6720000</v>
      </c>
      <c r="K190" s="28"/>
      <c r="L190" s="35"/>
      <c r="M190" s="35"/>
      <c r="N190" s="35"/>
      <c r="O190" s="121" t="s">
        <v>171</v>
      </c>
      <c r="P190" s="28"/>
      <c r="Q190" s="35"/>
      <c r="R190" s="35"/>
      <c r="S190" s="35"/>
      <c r="T190" s="40">
        <f t="shared" si="104"/>
        <v>0</v>
      </c>
      <c r="U190" s="35"/>
      <c r="V190" s="35"/>
      <c r="W190" s="35"/>
      <c r="X190" s="40">
        <f t="shared" si="105"/>
        <v>0</v>
      </c>
      <c r="Y190" s="35"/>
      <c r="Z190" s="35"/>
      <c r="AA190" s="35">
        <v>6720000</v>
      </c>
      <c r="AB190" s="40">
        <f t="shared" si="106"/>
        <v>6720000</v>
      </c>
      <c r="AC190" s="35"/>
      <c r="AD190" s="35"/>
      <c r="AE190" s="35"/>
      <c r="AF190" s="40">
        <f t="shared" si="107"/>
        <v>0</v>
      </c>
      <c r="AG190" s="40">
        <f t="shared" si="108"/>
        <v>6720000</v>
      </c>
      <c r="AH190" s="41">
        <f t="shared" si="109"/>
        <v>5.8333333333333334E-2</v>
      </c>
      <c r="AI190" s="42">
        <f t="shared" si="110"/>
        <v>3.3809619641779029E-3</v>
      </c>
    </row>
    <row r="191" spans="1:35" ht="30" customHeight="1" outlineLevel="1">
      <c r="A191" s="16">
        <v>15</v>
      </c>
      <c r="B191" s="114" t="s">
        <v>785</v>
      </c>
      <c r="C191" s="115">
        <v>41894</v>
      </c>
      <c r="D191" s="116" t="s">
        <v>461</v>
      </c>
      <c r="E191" s="116" t="s">
        <v>768</v>
      </c>
      <c r="F191" s="114" t="s">
        <v>692</v>
      </c>
      <c r="G191" s="115"/>
      <c r="H191" s="115"/>
      <c r="I191" s="226"/>
      <c r="J191" s="178">
        <v>5760000</v>
      </c>
      <c r="K191" s="28"/>
      <c r="L191" s="35"/>
      <c r="M191" s="35"/>
      <c r="N191" s="35"/>
      <c r="O191" s="121" t="s">
        <v>171</v>
      </c>
      <c r="P191" s="28"/>
      <c r="Q191" s="35"/>
      <c r="R191" s="35"/>
      <c r="S191" s="35"/>
      <c r="T191" s="40">
        <f t="shared" si="104"/>
        <v>0</v>
      </c>
      <c r="U191" s="35"/>
      <c r="V191" s="35"/>
      <c r="W191" s="35"/>
      <c r="X191" s="40">
        <f t="shared" si="105"/>
        <v>0</v>
      </c>
      <c r="Y191" s="35"/>
      <c r="Z191" s="35"/>
      <c r="AA191" s="35">
        <v>5760000</v>
      </c>
      <c r="AB191" s="40">
        <f t="shared" si="106"/>
        <v>5760000</v>
      </c>
      <c r="AC191" s="35"/>
      <c r="AD191" s="35"/>
      <c r="AE191" s="35"/>
      <c r="AF191" s="40">
        <f t="shared" si="107"/>
        <v>0</v>
      </c>
      <c r="AG191" s="40">
        <f t="shared" si="108"/>
        <v>5760000</v>
      </c>
      <c r="AH191" s="41">
        <f t="shared" si="109"/>
        <v>0.05</v>
      </c>
      <c r="AI191" s="42">
        <f t="shared" si="110"/>
        <v>2.8979673978667738E-3</v>
      </c>
    </row>
    <row r="192" spans="1:35" ht="30" customHeight="1" outlineLevel="1">
      <c r="A192" s="16">
        <v>16</v>
      </c>
      <c r="B192" s="114" t="s">
        <v>786</v>
      </c>
      <c r="C192" s="115">
        <v>41894</v>
      </c>
      <c r="D192" s="116" t="s">
        <v>456</v>
      </c>
      <c r="E192" s="116" t="s">
        <v>768</v>
      </c>
      <c r="F192" s="114" t="s">
        <v>692</v>
      </c>
      <c r="G192" s="115"/>
      <c r="H192" s="115"/>
      <c r="I192" s="226"/>
      <c r="J192" s="178">
        <v>4800000</v>
      </c>
      <c r="K192" s="28"/>
      <c r="L192" s="35"/>
      <c r="M192" s="35"/>
      <c r="N192" s="35"/>
      <c r="O192" s="121" t="s">
        <v>171</v>
      </c>
      <c r="P192" s="28"/>
      <c r="Q192" s="35"/>
      <c r="R192" s="35"/>
      <c r="S192" s="35"/>
      <c r="T192" s="40">
        <f t="shared" si="104"/>
        <v>0</v>
      </c>
      <c r="U192" s="35"/>
      <c r="V192" s="35"/>
      <c r="W192" s="35"/>
      <c r="X192" s="40">
        <f t="shared" si="105"/>
        <v>0</v>
      </c>
      <c r="Y192" s="35"/>
      <c r="Z192" s="35"/>
      <c r="AA192" s="35">
        <v>4800000</v>
      </c>
      <c r="AB192" s="40">
        <f t="shared" si="106"/>
        <v>4800000</v>
      </c>
      <c r="AC192" s="35"/>
      <c r="AD192" s="35"/>
      <c r="AE192" s="35"/>
      <c r="AF192" s="40">
        <f t="shared" si="107"/>
        <v>0</v>
      </c>
      <c r="AG192" s="40">
        <f t="shared" si="108"/>
        <v>4800000</v>
      </c>
      <c r="AH192" s="41">
        <f t="shared" si="109"/>
        <v>4.1666666666666664E-2</v>
      </c>
      <c r="AI192" s="42">
        <f t="shared" si="110"/>
        <v>2.4149728315556451E-3</v>
      </c>
    </row>
    <row r="193" spans="1:35" ht="30" customHeight="1" outlineLevel="1">
      <c r="A193" s="16">
        <v>17</v>
      </c>
      <c r="B193" s="114" t="s">
        <v>787</v>
      </c>
      <c r="C193" s="115">
        <v>41904</v>
      </c>
      <c r="D193" s="116" t="s">
        <v>442</v>
      </c>
      <c r="E193" s="116" t="s">
        <v>768</v>
      </c>
      <c r="F193" s="114" t="s">
        <v>692</v>
      </c>
      <c r="G193" s="115"/>
      <c r="H193" s="115"/>
      <c r="I193" s="226"/>
      <c r="J193" s="178">
        <v>6240000</v>
      </c>
      <c r="K193" s="28"/>
      <c r="L193" s="35"/>
      <c r="M193" s="35"/>
      <c r="N193" s="35"/>
      <c r="O193" s="121" t="s">
        <v>171</v>
      </c>
      <c r="P193" s="28"/>
      <c r="Q193" s="35"/>
      <c r="R193" s="35"/>
      <c r="S193" s="35"/>
      <c r="T193" s="40">
        <f t="shared" si="104"/>
        <v>0</v>
      </c>
      <c r="U193" s="35"/>
      <c r="V193" s="35"/>
      <c r="W193" s="35"/>
      <c r="X193" s="40">
        <f t="shared" si="105"/>
        <v>0</v>
      </c>
      <c r="Y193" s="35"/>
      <c r="Z193" s="35"/>
      <c r="AA193" s="35">
        <v>6240000</v>
      </c>
      <c r="AB193" s="40">
        <f t="shared" si="106"/>
        <v>6240000</v>
      </c>
      <c r="AC193" s="35"/>
      <c r="AD193" s="35"/>
      <c r="AE193" s="35"/>
      <c r="AF193" s="40">
        <f t="shared" si="107"/>
        <v>0</v>
      </c>
      <c r="AG193" s="40">
        <f t="shared" si="108"/>
        <v>6240000</v>
      </c>
      <c r="AH193" s="41">
        <f t="shared" si="109"/>
        <v>5.4166666666666669E-2</v>
      </c>
      <c r="AI193" s="42">
        <f t="shared" si="110"/>
        <v>3.1394646810223386E-3</v>
      </c>
    </row>
    <row r="194" spans="1:35" ht="12.75" customHeight="1">
      <c r="A194" s="205" t="s">
        <v>74</v>
      </c>
      <c r="B194" s="206"/>
      <c r="C194" s="206"/>
      <c r="D194" s="206"/>
      <c r="E194" s="206"/>
      <c r="F194" s="206"/>
      <c r="G194" s="206"/>
      <c r="H194" s="207"/>
      <c r="I194" s="55">
        <f>I176</f>
        <v>115200000</v>
      </c>
      <c r="J194" s="55">
        <f>SUM(J177:J193)</f>
        <v>115200000</v>
      </c>
      <c r="K194" s="77"/>
      <c r="L194" s="55">
        <f>SUM(L177:L193)</f>
        <v>0</v>
      </c>
      <c r="M194" s="55">
        <f>SUM(M177:M193)</f>
        <v>0</v>
      </c>
      <c r="N194" s="55">
        <f>SUM(N177:N193)</f>
        <v>0</v>
      </c>
      <c r="O194" s="57"/>
      <c r="P194" s="78"/>
      <c r="Q194" s="55">
        <f t="shared" ref="Q194:AG194" si="111">SUM(Q177:Q193)</f>
        <v>0</v>
      </c>
      <c r="R194" s="55">
        <f t="shared" si="111"/>
        <v>0</v>
      </c>
      <c r="S194" s="55">
        <f t="shared" si="111"/>
        <v>0</v>
      </c>
      <c r="T194" s="60">
        <f t="shared" si="111"/>
        <v>0</v>
      </c>
      <c r="U194" s="55">
        <f t="shared" si="111"/>
        <v>0</v>
      </c>
      <c r="V194" s="55">
        <f t="shared" si="111"/>
        <v>0</v>
      </c>
      <c r="W194" s="55">
        <f t="shared" si="111"/>
        <v>0</v>
      </c>
      <c r="X194" s="60">
        <f t="shared" si="111"/>
        <v>0</v>
      </c>
      <c r="Y194" s="55">
        <f t="shared" si="111"/>
        <v>0</v>
      </c>
      <c r="Z194" s="55">
        <f t="shared" si="111"/>
        <v>86880000</v>
      </c>
      <c r="AA194" s="55">
        <f t="shared" si="111"/>
        <v>28320000</v>
      </c>
      <c r="AB194" s="60">
        <f t="shared" si="111"/>
        <v>115200000</v>
      </c>
      <c r="AC194" s="55">
        <f t="shared" si="111"/>
        <v>0</v>
      </c>
      <c r="AD194" s="55">
        <f t="shared" si="111"/>
        <v>0</v>
      </c>
      <c r="AE194" s="55">
        <f t="shared" si="111"/>
        <v>0</v>
      </c>
      <c r="AF194" s="60">
        <f t="shared" si="111"/>
        <v>0</v>
      </c>
      <c r="AG194" s="53">
        <f t="shared" si="111"/>
        <v>115200000</v>
      </c>
      <c r="AH194" s="54">
        <f>IF(ISERROR(AG194/I194),0,AG194/I194)</f>
        <v>1</v>
      </c>
      <c r="AI194" s="54">
        <f>IF(ISERROR(AG194/$AG$199),0,AG194/$AG$199)</f>
        <v>5.7959347957335483E-2</v>
      </c>
    </row>
    <row r="195" spans="1:35" ht="12.75" customHeight="1">
      <c r="A195" s="36"/>
      <c r="B195" s="202" t="s">
        <v>49</v>
      </c>
      <c r="C195" s="203"/>
      <c r="D195" s="204"/>
      <c r="E195" s="18"/>
      <c r="F195" s="19"/>
      <c r="G195" s="20"/>
      <c r="H195" s="20"/>
      <c r="I195" s="208">
        <v>845636000</v>
      </c>
      <c r="J195" s="22"/>
      <c r="K195" s="23"/>
      <c r="L195" s="24"/>
      <c r="M195" s="24"/>
      <c r="N195" s="24"/>
      <c r="O195" s="19"/>
      <c r="P195" s="25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2"/>
      <c r="AB195" s="22"/>
      <c r="AC195" s="22"/>
      <c r="AD195" s="22"/>
      <c r="AE195" s="22"/>
      <c r="AF195" s="22"/>
      <c r="AG195" s="22"/>
      <c r="AH195" s="26"/>
      <c r="AI195" s="26"/>
    </row>
    <row r="196" spans="1:35" ht="45.95" customHeight="1" outlineLevel="1">
      <c r="A196" s="87">
        <v>1</v>
      </c>
      <c r="B196" s="121" t="s">
        <v>186</v>
      </c>
      <c r="C196" s="122">
        <v>41635</v>
      </c>
      <c r="D196" s="123" t="s">
        <v>187</v>
      </c>
      <c r="E196" s="124" t="s">
        <v>188</v>
      </c>
      <c r="F196" s="121" t="s">
        <v>692</v>
      </c>
      <c r="G196" s="125">
        <v>41669</v>
      </c>
      <c r="H196" s="125">
        <v>42004</v>
      </c>
      <c r="I196" s="226"/>
      <c r="J196" s="130">
        <v>642000000</v>
      </c>
      <c r="K196" s="133" t="s">
        <v>189</v>
      </c>
      <c r="L196" s="128"/>
      <c r="M196" s="128"/>
      <c r="N196" s="128"/>
      <c r="O196" s="121"/>
      <c r="P196" s="39"/>
      <c r="Q196" s="126">
        <v>321000000</v>
      </c>
      <c r="R196" s="126"/>
      <c r="S196" s="120"/>
      <c r="T196" s="94">
        <f>SUM(Q196:S196)</f>
        <v>321000000</v>
      </c>
      <c r="U196" s="35"/>
      <c r="V196" s="35"/>
      <c r="W196" s="35"/>
      <c r="X196" s="94">
        <f>SUM(U196:W196)</f>
        <v>0</v>
      </c>
      <c r="Y196" s="35"/>
      <c r="Z196" s="35"/>
      <c r="AA196" s="35">
        <v>321000000</v>
      </c>
      <c r="AB196" s="94">
        <f>SUM(Y196:AA196)</f>
        <v>321000000</v>
      </c>
      <c r="AC196" s="35"/>
      <c r="AD196" s="35"/>
      <c r="AE196" s="35"/>
      <c r="AF196" s="94">
        <f>SUM(AC196:AE196)</f>
        <v>0</v>
      </c>
      <c r="AG196" s="94">
        <f t="shared" ref="AG196" si="112">SUM(T196,X196,AB196,AF196)</f>
        <v>642000000</v>
      </c>
      <c r="AH196" s="41">
        <f>IF(ISERROR(AG196/I195),0,AG196/I195)</f>
        <v>0.75919189816895216</v>
      </c>
      <c r="AI196" s="42">
        <f>IF(ISERROR(AG196/$AG$199),"-",AG196/$AG$199)</f>
        <v>0.32300261622056753</v>
      </c>
    </row>
    <row r="197" spans="1:35" ht="45.95" customHeight="1" outlineLevel="1">
      <c r="A197" s="87">
        <v>2</v>
      </c>
      <c r="B197" s="121" t="s">
        <v>791</v>
      </c>
      <c r="C197" s="122">
        <v>41667</v>
      </c>
      <c r="D197" s="123" t="s">
        <v>187</v>
      </c>
      <c r="E197" s="124" t="s">
        <v>789</v>
      </c>
      <c r="F197" s="121" t="s">
        <v>692</v>
      </c>
      <c r="G197" s="125"/>
      <c r="H197" s="125"/>
      <c r="I197" s="209"/>
      <c r="J197" s="130">
        <v>196000000</v>
      </c>
      <c r="K197" s="124" t="s">
        <v>790</v>
      </c>
      <c r="L197" s="128"/>
      <c r="M197" s="128"/>
      <c r="N197" s="128"/>
      <c r="O197" s="121"/>
      <c r="P197" s="39"/>
      <c r="Q197" s="126"/>
      <c r="R197" s="126"/>
      <c r="S197" s="120"/>
      <c r="T197" s="94">
        <f>SUM(Q197:S197)</f>
        <v>0</v>
      </c>
      <c r="U197" s="35"/>
      <c r="V197" s="35"/>
      <c r="W197" s="35"/>
      <c r="X197" s="94">
        <f>SUM(U197:W197)</f>
        <v>0</v>
      </c>
      <c r="Y197" s="35"/>
      <c r="Z197" s="35">
        <v>196000000</v>
      </c>
      <c r="AA197" s="35"/>
      <c r="AB197" s="94">
        <f>SUM(Y197:AA197)</f>
        <v>196000000</v>
      </c>
      <c r="AC197" s="35"/>
      <c r="AD197" s="35"/>
      <c r="AE197" s="35"/>
      <c r="AF197" s="94">
        <f>SUM(AC197:AE197)</f>
        <v>0</v>
      </c>
      <c r="AG197" s="94">
        <f t="shared" ref="AG197" si="113">SUM(T197,X197,AB197,AF197)</f>
        <v>196000000</v>
      </c>
      <c r="AH197" s="41">
        <f>IF(ISERROR(AG197/I196),0,AG197/I196)</f>
        <v>0</v>
      </c>
      <c r="AI197" s="42">
        <f>IF(ISERROR(AG197/$AG$199),"-",AG197/$AG$199)</f>
        <v>9.8611390621855505E-2</v>
      </c>
    </row>
    <row r="198" spans="1:35" s="17" customFormat="1">
      <c r="A198" s="205" t="s">
        <v>50</v>
      </c>
      <c r="B198" s="206"/>
      <c r="C198" s="206"/>
      <c r="D198" s="206"/>
      <c r="E198" s="206"/>
      <c r="F198" s="206"/>
      <c r="G198" s="206"/>
      <c r="H198" s="207"/>
      <c r="I198" s="55">
        <f>I195</f>
        <v>845636000</v>
      </c>
      <c r="J198" s="55">
        <f>SUM(J196:J197)</f>
        <v>838000000</v>
      </c>
      <c r="K198" s="77"/>
      <c r="L198" s="55">
        <f>SUM(L196:L196)</f>
        <v>0</v>
      </c>
      <c r="M198" s="55">
        <f>SUM(M196:M196)</f>
        <v>0</v>
      </c>
      <c r="N198" s="55">
        <f>SUM(N196:N196)</f>
        <v>0</v>
      </c>
      <c r="O198" s="57"/>
      <c r="P198" s="78"/>
      <c r="Q198" s="55">
        <f>SUM(Q196:Q196)</f>
        <v>321000000</v>
      </c>
      <c r="R198" s="55">
        <f>SUM(R196:R196)</f>
        <v>0</v>
      </c>
      <c r="S198" s="55">
        <f>SUM(S196:S196)</f>
        <v>0</v>
      </c>
      <c r="T198" s="60">
        <f>SUM(T196:T197)</f>
        <v>321000000</v>
      </c>
      <c r="U198" s="55">
        <f>SUM(U196:U196)</f>
        <v>0</v>
      </c>
      <c r="V198" s="55">
        <f>SUM(V196:V196)</f>
        <v>0</v>
      </c>
      <c r="W198" s="55">
        <f>SUM(W196:W196)</f>
        <v>0</v>
      </c>
      <c r="X198" s="60">
        <f>SUM(X196:X197)</f>
        <v>0</v>
      </c>
      <c r="Y198" s="55">
        <f>SUM(Y196:Y196)</f>
        <v>0</v>
      </c>
      <c r="Z198" s="55">
        <f>SUM(Z196:Z196)</f>
        <v>0</v>
      </c>
      <c r="AA198" s="55">
        <f>SUM(AA196:AA196)</f>
        <v>321000000</v>
      </c>
      <c r="AB198" s="60">
        <f>SUM(AB196:AB197)</f>
        <v>517000000</v>
      </c>
      <c r="AC198" s="55">
        <f>SUM(AC196:AC196)</f>
        <v>0</v>
      </c>
      <c r="AD198" s="55">
        <f>SUM(AD196:AD196)</f>
        <v>0</v>
      </c>
      <c r="AE198" s="55">
        <f>SUM(AE196:AE196)</f>
        <v>0</v>
      </c>
      <c r="AF198" s="60">
        <f>SUM(AF196:AF197)</f>
        <v>0</v>
      </c>
      <c r="AG198" s="53">
        <f>SUM(AG196:AG197)</f>
        <v>838000000</v>
      </c>
      <c r="AH198" s="54">
        <f>IF(ISERROR(AG198/I198),0,AG198/I198)</f>
        <v>0.99097011007099978</v>
      </c>
      <c r="AI198" s="54">
        <f>IF(ISERROR(AG198/$AG$199),0,AG198/$AG$199)</f>
        <v>0.42161400684242301</v>
      </c>
    </row>
    <row r="199" spans="1:35">
      <c r="A199" s="210" t="str">
        <f>"TOTAL ASIG."&amp;" "&amp;$A$5</f>
        <v>TOTAL ASIG. 24-03-344 PROGRAMA DE APOYO A FAMILIAS PARA EL AUTOCONSUMO</v>
      </c>
      <c r="B199" s="211"/>
      <c r="C199" s="211"/>
      <c r="D199" s="211"/>
      <c r="E199" s="211"/>
      <c r="F199" s="211"/>
      <c r="G199" s="211"/>
      <c r="H199" s="212"/>
      <c r="I199" s="62">
        <f>+I12+I15+I12580+I47+I54+I75+I102+I127+I158+I161+I164+I168+I194+I172+I175+I198+I20</f>
        <v>2943716000</v>
      </c>
      <c r="J199" s="60">
        <f>+J12+J15+J20+J47+J54+J75+J102+J127+J158+J161+J164+J168+J194+J172+J175+J198</f>
        <v>2264080000</v>
      </c>
      <c r="K199" s="63"/>
      <c r="L199" s="60">
        <f>+L12+L15+L20+L47+L54+L75+L102+L127+L158+L161+L164+L168+L194+L172+L175+L198</f>
        <v>115</v>
      </c>
      <c r="M199" s="60">
        <f>+M12+M15+M20+M47+M54+M75+M102+M127+M158+M161+M164+M168+M194+M172+M175+M198</f>
        <v>115</v>
      </c>
      <c r="N199" s="60">
        <f>+N12+N15+N20+N47+N54+N75+N102+N127+N158+N161+N164+N168+N194+N172+N175+N198</f>
        <v>0</v>
      </c>
      <c r="O199" s="64"/>
      <c r="P199" s="65"/>
      <c r="Q199" s="60">
        <f t="shared" ref="Q199:AG199" si="114">+Q12+Q15+Q20+Q47+Q54+Q75+Q102+Q127+Q158+Q161+Q164+Q168+Q194+Q172+Q175+Q198</f>
        <v>321000000</v>
      </c>
      <c r="R199" s="60">
        <f t="shared" si="114"/>
        <v>0</v>
      </c>
      <c r="S199" s="60">
        <f t="shared" si="114"/>
        <v>0</v>
      </c>
      <c r="T199" s="60">
        <f t="shared" si="114"/>
        <v>321000000</v>
      </c>
      <c r="U199" s="60">
        <f t="shared" si="114"/>
        <v>0</v>
      </c>
      <c r="V199" s="60">
        <f t="shared" si="114"/>
        <v>0</v>
      </c>
      <c r="W199" s="60">
        <f t="shared" si="114"/>
        <v>0</v>
      </c>
      <c r="X199" s="60">
        <f t="shared" si="114"/>
        <v>0</v>
      </c>
      <c r="Y199" s="60">
        <f t="shared" si="114"/>
        <v>0</v>
      </c>
      <c r="Z199" s="60">
        <f t="shared" si="114"/>
        <v>239520000</v>
      </c>
      <c r="AA199" s="60">
        <f t="shared" si="114"/>
        <v>1231080000</v>
      </c>
      <c r="AB199" s="60">
        <f t="shared" si="114"/>
        <v>1666600000</v>
      </c>
      <c r="AC199" s="60">
        <f t="shared" si="114"/>
        <v>0</v>
      </c>
      <c r="AD199" s="60">
        <f t="shared" si="114"/>
        <v>0</v>
      </c>
      <c r="AE199" s="60">
        <f t="shared" si="114"/>
        <v>0</v>
      </c>
      <c r="AF199" s="60">
        <f t="shared" si="114"/>
        <v>0</v>
      </c>
      <c r="AG199" s="60">
        <f t="shared" si="114"/>
        <v>1987600000</v>
      </c>
      <c r="AH199" s="61">
        <f>IF(ISERROR(AG199/I199),"-",AG199/I199)</f>
        <v>0.6752010044447222</v>
      </c>
      <c r="AI199" s="61">
        <f>IF(ISERROR(AG199/$AG$199),"-",AG199/$AG$199)</f>
        <v>1</v>
      </c>
    </row>
    <row r="200" spans="1:35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1:35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1:35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1:35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1:35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1:35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1:35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1:35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1:35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  <row r="210" spans="9:31">
      <c r="I210" s="4"/>
      <c r="Q210" s="4"/>
      <c r="R210" s="4"/>
      <c r="S210" s="4"/>
      <c r="U210" s="4"/>
      <c r="V210" s="4"/>
      <c r="W210" s="4"/>
      <c r="Y210" s="4"/>
      <c r="Z210" s="4"/>
      <c r="AA210" s="4"/>
      <c r="AC210" s="4"/>
      <c r="AD210" s="4"/>
      <c r="AE210" s="4"/>
    </row>
    <row r="211" spans="9:31">
      <c r="I211" s="4"/>
      <c r="Q211" s="4"/>
      <c r="R211" s="4"/>
      <c r="S211" s="4"/>
      <c r="U211" s="4"/>
      <c r="V211" s="4"/>
      <c r="W211" s="4"/>
      <c r="Y211" s="4"/>
      <c r="Z211" s="4"/>
      <c r="AA211" s="4"/>
      <c r="AC211" s="4"/>
      <c r="AD211" s="4"/>
      <c r="AE211" s="4"/>
    </row>
    <row r="212" spans="9:31">
      <c r="I212" s="4"/>
      <c r="Q212" s="4"/>
      <c r="R212" s="4"/>
      <c r="S212" s="4"/>
      <c r="U212" s="4"/>
      <c r="V212" s="4"/>
      <c r="W212" s="4"/>
      <c r="Y212" s="4"/>
      <c r="Z212" s="4"/>
      <c r="AA212" s="4"/>
      <c r="AC212" s="4"/>
      <c r="AD212" s="4"/>
      <c r="AE212" s="4"/>
    </row>
    <row r="213" spans="9:31">
      <c r="I213" s="4"/>
      <c r="Q213" s="4"/>
      <c r="R213" s="4"/>
      <c r="S213" s="4"/>
      <c r="U213" s="4"/>
      <c r="V213" s="4"/>
      <c r="W213" s="4"/>
      <c r="Y213" s="4"/>
      <c r="Z213" s="4"/>
      <c r="AA213" s="4"/>
      <c r="AC213" s="4"/>
      <c r="AD213" s="4"/>
      <c r="AE213" s="4"/>
    </row>
    <row r="214" spans="9:31">
      <c r="I214" s="4"/>
      <c r="Q214" s="4"/>
      <c r="R214" s="4"/>
      <c r="S214" s="4"/>
      <c r="U214" s="4"/>
      <c r="V214" s="4"/>
      <c r="W214" s="4"/>
      <c r="Y214" s="4"/>
      <c r="Z214" s="4"/>
      <c r="AA214" s="4"/>
      <c r="AC214" s="4"/>
      <c r="AD214" s="4"/>
      <c r="AE214" s="4"/>
    </row>
    <row r="215" spans="9:31">
      <c r="I215" s="4"/>
      <c r="Q215" s="4"/>
      <c r="R215" s="4"/>
      <c r="S215" s="4"/>
      <c r="U215" s="4"/>
      <c r="V215" s="4"/>
      <c r="W215" s="4"/>
      <c r="Y215" s="4"/>
      <c r="Z215" s="4"/>
      <c r="AA215" s="4"/>
      <c r="AC215" s="4"/>
      <c r="AD215" s="4"/>
      <c r="AE215" s="4"/>
    </row>
    <row r="216" spans="9:31">
      <c r="I216" s="4"/>
      <c r="Q216" s="4"/>
      <c r="R216" s="4"/>
      <c r="S216" s="4"/>
      <c r="U216" s="4"/>
      <c r="V216" s="4"/>
      <c r="W216" s="4"/>
      <c r="Y216" s="4"/>
      <c r="Z216" s="4"/>
      <c r="AA216" s="4"/>
      <c r="AC216" s="4"/>
      <c r="AD216" s="4"/>
      <c r="AE216" s="4"/>
    </row>
  </sheetData>
  <sheetProtection insertRows="0" autoFilter="0"/>
  <dataConsolidate/>
  <mergeCells count="77">
    <mergeCell ref="I165:I167"/>
    <mergeCell ref="I173:I174"/>
    <mergeCell ref="I176:I193"/>
    <mergeCell ref="I169:I171"/>
    <mergeCell ref="A198:H198"/>
    <mergeCell ref="I195:I197"/>
    <mergeCell ref="B169:D169"/>
    <mergeCell ref="A168:H168"/>
    <mergeCell ref="A199:H199"/>
    <mergeCell ref="A172:H172"/>
    <mergeCell ref="B173:D173"/>
    <mergeCell ref="A175:H175"/>
    <mergeCell ref="B176:D176"/>
    <mergeCell ref="A194:H194"/>
    <mergeCell ref="B195:D195"/>
    <mergeCell ref="A102:H102"/>
    <mergeCell ref="B103:D103"/>
    <mergeCell ref="A127:H127"/>
    <mergeCell ref="B128:D128"/>
    <mergeCell ref="A158:H158"/>
    <mergeCell ref="B159:D159"/>
    <mergeCell ref="A161:H161"/>
    <mergeCell ref="B162:D162"/>
    <mergeCell ref="A164:H164"/>
    <mergeCell ref="B165:D165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  <mergeCell ref="B8:D8"/>
    <mergeCell ref="B76:D76"/>
    <mergeCell ref="A12:H12"/>
    <mergeCell ref="B13:D13"/>
    <mergeCell ref="A15:H15"/>
    <mergeCell ref="B16:D16"/>
    <mergeCell ref="A20:H20"/>
    <mergeCell ref="B21:D21"/>
    <mergeCell ref="A47:H47"/>
    <mergeCell ref="B48:D48"/>
    <mergeCell ref="A54:H54"/>
    <mergeCell ref="B55:D55"/>
    <mergeCell ref="A75:H75"/>
    <mergeCell ref="M9:M11"/>
    <mergeCell ref="I8:I11"/>
    <mergeCell ref="I159:I160"/>
    <mergeCell ref="I162:I163"/>
    <mergeCell ref="I21:I46"/>
    <mergeCell ref="I103:I126"/>
    <mergeCell ref="I13:I14"/>
    <mergeCell ref="I16:I19"/>
    <mergeCell ref="I48:I53"/>
    <mergeCell ref="I55:I74"/>
    <mergeCell ref="I76:I101"/>
    <mergeCell ref="I128:I157"/>
  </mergeCells>
  <dataValidations count="9">
    <dataValidation type="date" operator="greaterThan" allowBlank="1" showInputMessage="1" showErrorMessage="1" errorTitle="Error en Ingresos de Fechas" error="La fecha debe corresponder al Año 2014." sqref="C196:C197 C177:C193 C170:C171 C174 C160 C163 C166:C167 C104:C126 C9:C11 G9:G11 C17:C19 C22:C46 C56:C74 G93:G101 C93:C101 C14">
      <formula1>41275</formula1>
    </dataValidation>
    <dataValidation allowBlank="1" showInputMessage="1" showErrorMessage="1" errorTitle="Sólo números" error="Sólo ingresar números sin letras_x000a_" sqref="N195:N197 N173:N174 N169:N171 N128:N157 N159:N160 N165:N167 N162:N163 N176:N193 N55:N74 N13:N14 N8:N11 N16:N19 N21:N46 N48:N53 N76:N101 N103:N126"/>
    <dataValidation type="textLength" operator="lessThanOrEqual" allowBlank="1" showInputMessage="1" showErrorMessage="1" errorTitle="MÁXIMO DE CARACTERES SOBREPASADO" error="Sólo 255 caracteres por celdas" sqref="B196:B197 D174:F174 K174 O174:P174 O170:P171 B166:B167 D163:F163 B163 O104:P126 K129:K157 B129:B157 D129:F157 D196:F197 K196:K197 O160:P160 K160 D160:F160 B160 O163:P163 K163 K166:K167 O129:P157 B170:B171 K170:K171 D166:F167 K177:K193 O166:P167 D170:F171 B174 E177:F193 O196:P197 B177:B193 D104:F126 B104:B126 O49:P53 D56:F74 K56:K74 B56:B74 O22:P46 E49:F53 D14:F14 K14 O14:P14 K9:K11 B9:B11 D17:F19 O9:P11 B14 B17:B19 K17:K19 D9:F11 K22:K46 B22:B46 K49:K53 O17:P19 D22:F46 D77:F101 O56:P74 K77:K101 B77:B101 O77:P101 K104:K126 O177:P193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96:H197 G174:H174 G170:H171 G160:H160 G163:H163 G166:H167 G177:H193 G14:H14 G56:H74 H49:H53 H9:H11 G17:H19 G22:H23 G25:H46 H77:H101 G104:H126">
      <formula1>41275</formula1>
    </dataValidation>
    <dataValidation type="textLength" operator="lessThanOrEqual" allowBlank="1" showInputMessage="1" showErrorMessage="1" sqref="J196:J197 J177:J193 J170:J171 J160 J163 J166:J167 J174 AA77:AA101 J14 J56:J74 J9:J11 J17:J19 J22:J46 J77:J101 J104:J126">
      <formula1>255</formula1>
    </dataValidation>
    <dataValidation type="decimal" allowBlank="1" showInputMessage="1" showErrorMessage="1" errorTitle="Sólo números" error="Sólo ingresar números sin letras_x000a_" sqref="L196:M197 AC177:AE193 Y174:AA174 AC174:AE174 Q174:S174 L174:M174 Y170:AA171 Q163:S163 AC163:AE163 Y163:AA163 U163:W163 AC129:AE157 Q129:S157 Y129:Z157 U129:W157 L129:M157 Q196:S197 L160:M160 Q160:S160 AC160:AE160 Y160:AA160 U160:W160 U166:W167 Y166:AA167 AC166:AE167 Q166:S167 L166:M167 L163:M163 Q170:S171 AC170:AE171 L170:M171 U170:W171 U174:W174 U177:W193 Q177:S193 L177:M193 Y177:AA193 U196:W197 Y196:AA197 AC196:AE197 AC77:AE101 Q56:S74 U56:W74 Y56:AA74 L56:M74 Y49:Z53 U14:W14 AC14:AE14 Y14:AA14 Q14:S14 U9:W11 Q9:S11 Y9:AA11 L9:M11 AC9:AE11 L17:M19 L14:M14 Y17:AA19 U17:W19 Q17:S19 Q22:S46 U22:W46 Y22:AA46 L49:M53 L22:M46 Q49:S53 U49:W53 AC17:AE19 AC49:AE53 AC22:AE46 L77:M101 Q77:S101 Y77:Z101 U77:W101 AC56:AE74 L104:M126 Y104:AA126 U104:W126 Q104:S126 AC104:AE126">
      <formula1>-100000000</formula1>
      <formula2>10000000000</formula2>
    </dataValidation>
    <dataValidation type="list" operator="equal" allowBlank="1" sqref="J131:J157 AA131:AA157">
      <formula1>"I,II,III,IV,V,VI,VII,VIII,IX,X,XI,XII,RM,XIV,XV"</formula1>
      <formula2>0</formula2>
    </dataValidation>
    <dataValidation type="date" allowBlank="1" showInputMessage="1" showErrorMessage="1" errorTitle="SÓLO FECHAS" error="Las fechas corresponden a las del Año 2013" sqref="G24:H24">
      <formula1>41275</formula1>
      <formula2>41639</formula2>
    </dataValidation>
    <dataValidation type="list" operator="equal" allowBlank="1" showErrorMessage="1" sqref="G53">
      <formula1>"I,II,III,IV,V,VI,VII,VIII,IX,X,XI,XII,RM,XIV,XV"</formula1>
      <formula2>0</formula2>
    </dataValidation>
  </dataValidations>
  <printOptions horizontalCentered="1"/>
  <pageMargins left="0.35433070866141736" right="0.15748031496062992" top="0.39370078740157483" bottom="0.19685039370078741" header="0" footer="0"/>
  <pageSetup paperSize="129" scale="56" fitToHeight="20" orientation="landscape" r:id="rId1"/>
  <headerFooter alignWithMargins="0"/>
  <ignoredErrors>
    <ignoredError sqref="T198 AB198 X198 AI198 AF20" formula="1"/>
  </ignoredErrors>
</worksheet>
</file>

<file path=xl/worksheets/sheet4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abSelected="1" topLeftCell="B1" workbookViewId="0">
      <pane ySplit="7" topLeftCell="A22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28515625" style="6" hidden="1" customWidth="1" outlineLevel="1"/>
    <col min="10" max="10" width="11.285156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customWidth="1" outlineLevel="1"/>
    <col min="18" max="18" width="12.28515625" style="6" customWidth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+'24-02-006'!A1:AI1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+'24-02-006'!A3:AI3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+'24-03-344'!A5:T5</f>
        <v>24-03-344 PROGRAMA DE APOYO A FAMILIAS PARA EL AUTOCONSUMO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92"/>
      <c r="K7" s="82" t="s">
        <v>38</v>
      </c>
      <c r="L7" s="82" t="s">
        <v>39</v>
      </c>
      <c r="M7" s="82" t="s">
        <v>40</v>
      </c>
      <c r="N7" s="192"/>
      <c r="O7" s="82" t="s">
        <v>41</v>
      </c>
      <c r="P7" s="82" t="s">
        <v>42</v>
      </c>
      <c r="Q7" s="82" t="s">
        <v>43</v>
      </c>
      <c r="R7" s="192"/>
      <c r="S7" s="82" t="s">
        <v>44</v>
      </c>
      <c r="T7" s="82" t="s">
        <v>45</v>
      </c>
      <c r="U7" s="82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+'24-03-344'!I12</f>
        <v>28800000</v>
      </c>
      <c r="C8" s="9">
        <f>+'24-03-344'!J12</f>
        <v>28800000</v>
      </c>
      <c r="D8" s="9">
        <f>+'24-03-344'!L12</f>
        <v>60</v>
      </c>
      <c r="E8" s="9">
        <f>+'24-03-344'!M12</f>
        <v>60</v>
      </c>
      <c r="F8" s="9">
        <f>+'24-03-344'!N12</f>
        <v>0</v>
      </c>
      <c r="G8" s="9">
        <f>+'24-03-344'!Q12</f>
        <v>0</v>
      </c>
      <c r="H8" s="9">
        <f>+'24-03-344'!R12</f>
        <v>0</v>
      </c>
      <c r="I8" s="9">
        <f>+'24-03-344'!S12</f>
        <v>0</v>
      </c>
      <c r="J8" s="9">
        <f>+'24-03-344'!T12</f>
        <v>0</v>
      </c>
      <c r="K8" s="9">
        <f>+'24-03-344'!U12</f>
        <v>0</v>
      </c>
      <c r="L8" s="9">
        <f>+'24-03-344'!V12</f>
        <v>0</v>
      </c>
      <c r="M8" s="9">
        <f>+'24-03-344'!W12</f>
        <v>0</v>
      </c>
      <c r="N8" s="9">
        <f>+'24-03-344'!X12</f>
        <v>0</v>
      </c>
      <c r="O8" s="9">
        <f>+'24-03-344'!Y12</f>
        <v>0</v>
      </c>
      <c r="P8" s="9">
        <f>+'24-03-344'!Z12</f>
        <v>9600000</v>
      </c>
      <c r="Q8" s="9">
        <f>+'24-03-344'!AA12</f>
        <v>19200000</v>
      </c>
      <c r="R8" s="9">
        <f>+'24-03-344'!AB12</f>
        <v>28800000</v>
      </c>
      <c r="S8" s="9">
        <f>+'24-03-344'!AC12</f>
        <v>0</v>
      </c>
      <c r="T8" s="9">
        <f>+'24-03-344'!AD12</f>
        <v>0</v>
      </c>
      <c r="U8" s="9">
        <f>+'24-03-344'!AE12</f>
        <v>0</v>
      </c>
      <c r="V8" s="9">
        <f>+'24-03-344'!AF12</f>
        <v>0</v>
      </c>
      <c r="W8" s="9">
        <f>+'24-03-344'!AG12</f>
        <v>28800000</v>
      </c>
      <c r="X8" s="11">
        <f>+'24-03-344'!AH12</f>
        <v>1</v>
      </c>
      <c r="Y8" s="11">
        <f>+'24-03-344'!AI12</f>
        <v>1.4489836989333871E-2</v>
      </c>
    </row>
    <row r="9" spans="1:25" s="12" customFormat="1" ht="26.25" customHeight="1">
      <c r="A9" s="10" t="s">
        <v>12</v>
      </c>
      <c r="B9" s="9">
        <f>+'24-03-344'!I15</f>
        <v>24000000</v>
      </c>
      <c r="C9" s="9">
        <f>+'24-03-344'!J15</f>
        <v>0</v>
      </c>
      <c r="D9" s="9">
        <f>+'24-03-344'!L15</f>
        <v>0</v>
      </c>
      <c r="E9" s="9">
        <f>+'24-03-344'!M15</f>
        <v>0</v>
      </c>
      <c r="F9" s="9">
        <f>+'24-03-344'!N15</f>
        <v>0</v>
      </c>
      <c r="G9" s="9">
        <f>+'24-03-344'!Q15</f>
        <v>0</v>
      </c>
      <c r="H9" s="9">
        <f>+'24-03-344'!R15</f>
        <v>0</v>
      </c>
      <c r="I9" s="9">
        <f>+'24-03-344'!S15</f>
        <v>0</v>
      </c>
      <c r="J9" s="9">
        <f>+'24-03-344'!T15</f>
        <v>0</v>
      </c>
      <c r="K9" s="9">
        <f>+'24-03-344'!U15</f>
        <v>0</v>
      </c>
      <c r="L9" s="9">
        <f>+'24-03-344'!V15</f>
        <v>0</v>
      </c>
      <c r="M9" s="9">
        <f>+'24-03-344'!W15</f>
        <v>0</v>
      </c>
      <c r="N9" s="9">
        <f>+'24-03-344'!X15</f>
        <v>0</v>
      </c>
      <c r="O9" s="9">
        <f>+'24-03-344'!Y15</f>
        <v>0</v>
      </c>
      <c r="P9" s="9">
        <f>+'24-03-344'!Z15</f>
        <v>0</v>
      </c>
      <c r="Q9" s="9">
        <f>+'24-03-344'!AA15</f>
        <v>0</v>
      </c>
      <c r="R9" s="9">
        <f>+'24-03-344'!AB15</f>
        <v>0</v>
      </c>
      <c r="S9" s="9">
        <f>+'24-03-344'!AC15</f>
        <v>0</v>
      </c>
      <c r="T9" s="9">
        <f>+'24-03-344'!AD15</f>
        <v>0</v>
      </c>
      <c r="U9" s="9">
        <f>+'24-03-344'!AE15</f>
        <v>0</v>
      </c>
      <c r="V9" s="9">
        <f>+'24-03-344'!AF15</f>
        <v>0</v>
      </c>
      <c r="W9" s="9">
        <f>+'24-03-344'!AG15</f>
        <v>0</v>
      </c>
      <c r="X9" s="11">
        <f>+'24-03-344'!AH15</f>
        <v>0</v>
      </c>
      <c r="Y9" s="11">
        <f>+'24-03-344'!AI15</f>
        <v>0</v>
      </c>
    </row>
    <row r="10" spans="1:25" s="12" customFormat="1" ht="26.25" customHeight="1">
      <c r="A10" s="10" t="s">
        <v>13</v>
      </c>
      <c r="B10" s="9">
        <f>+'24-03-344'!I20</f>
        <v>24000000</v>
      </c>
      <c r="C10" s="9">
        <f>+'24-03-344'!J20</f>
        <v>24000000</v>
      </c>
      <c r="D10" s="9">
        <f>+'24-03-344'!L20</f>
        <v>0</v>
      </c>
      <c r="E10" s="9">
        <f>+'24-03-344'!M20</f>
        <v>0</v>
      </c>
      <c r="F10" s="9">
        <f>+'24-03-344'!N20</f>
        <v>0</v>
      </c>
      <c r="G10" s="9">
        <f>+'24-03-344'!Q20</f>
        <v>0</v>
      </c>
      <c r="H10" s="9">
        <f>+'24-03-344'!R20</f>
        <v>0</v>
      </c>
      <c r="I10" s="9">
        <f>+'24-03-344'!S20</f>
        <v>0</v>
      </c>
      <c r="J10" s="9">
        <f>+'24-03-344'!T20</f>
        <v>0</v>
      </c>
      <c r="K10" s="9">
        <f>+'24-03-344'!U20</f>
        <v>0</v>
      </c>
      <c r="L10" s="9">
        <f>+'24-03-344'!V20</f>
        <v>0</v>
      </c>
      <c r="M10" s="9">
        <f>+'24-03-344'!W20</f>
        <v>0</v>
      </c>
      <c r="N10" s="9">
        <f>+'24-03-344'!X20</f>
        <v>0</v>
      </c>
      <c r="O10" s="9">
        <f>+'24-03-344'!Y20</f>
        <v>0</v>
      </c>
      <c r="P10" s="9">
        <f>+'24-03-344'!Z20</f>
        <v>0</v>
      </c>
      <c r="Q10" s="9">
        <f>+'24-03-344'!AA20</f>
        <v>14400000</v>
      </c>
      <c r="R10" s="9">
        <f>+'24-03-344'!AB20</f>
        <v>14400000</v>
      </c>
      <c r="S10" s="9">
        <f>+'24-03-344'!AC20</f>
        <v>0</v>
      </c>
      <c r="T10" s="9">
        <f>+'24-03-344'!AD20</f>
        <v>0</v>
      </c>
      <c r="U10" s="9">
        <f>+'24-03-344'!AE20</f>
        <v>0</v>
      </c>
      <c r="V10" s="9">
        <f>+'24-03-344'!AF20</f>
        <v>0</v>
      </c>
      <c r="W10" s="9">
        <f>+'24-03-344'!AG20</f>
        <v>14400000</v>
      </c>
      <c r="X10" s="11">
        <f>+'24-03-344'!AH20</f>
        <v>0.6</v>
      </c>
      <c r="Y10" s="11">
        <f>+'24-03-344'!AI20</f>
        <v>7.2449184946669354E-3</v>
      </c>
    </row>
    <row r="11" spans="1:25" s="12" customFormat="1" ht="26.25" customHeight="1">
      <c r="A11" s="10" t="s">
        <v>14</v>
      </c>
      <c r="B11" s="9">
        <f>+'24-03-344'!I47</f>
        <v>129600000</v>
      </c>
      <c r="C11" s="9">
        <f>+'24-03-344'!J47</f>
        <v>129600000</v>
      </c>
      <c r="D11" s="9">
        <f>+'24-03-344'!L47</f>
        <v>0</v>
      </c>
      <c r="E11" s="9">
        <f>+'24-03-344'!M47</f>
        <v>0</v>
      </c>
      <c r="F11" s="9">
        <f>+'24-03-344'!N47</f>
        <v>0</v>
      </c>
      <c r="G11" s="9">
        <f>+'24-03-344'!Q47</f>
        <v>0</v>
      </c>
      <c r="H11" s="9">
        <f>+'24-03-344'!R47</f>
        <v>0</v>
      </c>
      <c r="I11" s="9">
        <f>+'24-03-344'!S47</f>
        <v>0</v>
      </c>
      <c r="J11" s="9">
        <f>+'24-03-344'!T47</f>
        <v>0</v>
      </c>
      <c r="K11" s="9">
        <f>+'24-03-344'!U47</f>
        <v>0</v>
      </c>
      <c r="L11" s="9">
        <f>+'24-03-344'!V47</f>
        <v>0</v>
      </c>
      <c r="M11" s="9">
        <f>+'24-03-344'!W47</f>
        <v>0</v>
      </c>
      <c r="N11" s="9">
        <f>+'24-03-344'!X47</f>
        <v>0</v>
      </c>
      <c r="O11" s="9">
        <f>+'24-03-344'!Y47</f>
        <v>0</v>
      </c>
      <c r="P11" s="9">
        <f>+'24-03-344'!Z47</f>
        <v>20640000</v>
      </c>
      <c r="Q11" s="9">
        <f>+'24-03-344'!AA47</f>
        <v>108960000</v>
      </c>
      <c r="R11" s="9">
        <f>+'24-03-344'!AB47</f>
        <v>129600000</v>
      </c>
      <c r="S11" s="9">
        <f>+'24-03-344'!AC47</f>
        <v>0</v>
      </c>
      <c r="T11" s="9">
        <f>+'24-03-344'!AD47</f>
        <v>0</v>
      </c>
      <c r="U11" s="9">
        <f>+'24-03-344'!AE47</f>
        <v>0</v>
      </c>
      <c r="V11" s="9">
        <f>+'24-03-344'!AF47</f>
        <v>0</v>
      </c>
      <c r="W11" s="9">
        <f>+'24-03-344'!AG47</f>
        <v>129600000</v>
      </c>
      <c r="X11" s="11">
        <f>+'24-03-344'!AH47</f>
        <v>1</v>
      </c>
      <c r="Y11" s="11">
        <f>+'24-03-344'!AI47</f>
        <v>6.5204266452002418E-2</v>
      </c>
    </row>
    <row r="12" spans="1:25" s="12" customFormat="1" ht="26.25" customHeight="1">
      <c r="A12" s="43" t="s">
        <v>59</v>
      </c>
      <c r="B12" s="9">
        <f>+'24-03-344'!I54</f>
        <v>153600000</v>
      </c>
      <c r="C12" s="9">
        <f>+'24-03-344'!J54</f>
        <v>48000000</v>
      </c>
      <c r="D12" s="9">
        <f>+'24-03-344'!L54</f>
        <v>0</v>
      </c>
      <c r="E12" s="9">
        <f>+'24-03-344'!M54</f>
        <v>0</v>
      </c>
      <c r="F12" s="9">
        <f>+'24-03-344'!N54</f>
        <v>0</v>
      </c>
      <c r="G12" s="9">
        <f>+'24-03-344'!Q54</f>
        <v>0</v>
      </c>
      <c r="H12" s="9">
        <f>+'24-03-344'!R54</f>
        <v>0</v>
      </c>
      <c r="I12" s="9">
        <f>+'24-03-344'!S54</f>
        <v>0</v>
      </c>
      <c r="J12" s="9">
        <f>+'24-03-344'!T54</f>
        <v>0</v>
      </c>
      <c r="K12" s="9">
        <f>+'24-03-344'!U54</f>
        <v>0</v>
      </c>
      <c r="L12" s="9">
        <f>+'24-03-344'!V54</f>
        <v>0</v>
      </c>
      <c r="M12" s="9">
        <f>+'24-03-344'!W54</f>
        <v>0</v>
      </c>
      <c r="N12" s="9">
        <f>+'24-03-344'!X54</f>
        <v>0</v>
      </c>
      <c r="O12" s="9">
        <f>+'24-03-344'!Y54</f>
        <v>0</v>
      </c>
      <c r="P12" s="9">
        <f>+'24-03-344'!Z54</f>
        <v>0</v>
      </c>
      <c r="Q12" s="9">
        <f>+'24-03-344'!AA54</f>
        <v>48000000</v>
      </c>
      <c r="R12" s="9">
        <f>+'24-03-344'!AB54</f>
        <v>48000000</v>
      </c>
      <c r="S12" s="9">
        <f>+'24-03-344'!AC54</f>
        <v>0</v>
      </c>
      <c r="T12" s="9">
        <f>+'24-03-344'!AD54</f>
        <v>0</v>
      </c>
      <c r="U12" s="9">
        <f>+'24-03-344'!AE54</f>
        <v>0</v>
      </c>
      <c r="V12" s="9">
        <f>+'24-03-344'!AF54</f>
        <v>0</v>
      </c>
      <c r="W12" s="9">
        <f>+'24-03-344'!AG54</f>
        <v>48000000</v>
      </c>
      <c r="X12" s="11">
        <f>+'24-03-344'!AH54</f>
        <v>0.3125</v>
      </c>
      <c r="Y12" s="11">
        <f>+'24-03-344'!AI54</f>
        <v>2.4149728315556451E-2</v>
      </c>
    </row>
    <row r="13" spans="1:25" s="12" customFormat="1" ht="26.25" customHeight="1">
      <c r="A13" s="10" t="s">
        <v>15</v>
      </c>
      <c r="B13" s="9">
        <f>+'24-03-344'!I75</f>
        <v>153600000</v>
      </c>
      <c r="C13" s="9">
        <f>+'24-03-344'!J75</f>
        <v>153600000</v>
      </c>
      <c r="D13" s="9">
        <f>+'24-03-344'!L75</f>
        <v>0</v>
      </c>
      <c r="E13" s="9">
        <f>+'24-03-344'!M75</f>
        <v>0</v>
      </c>
      <c r="F13" s="9">
        <f>+'24-03-344'!N75</f>
        <v>0</v>
      </c>
      <c r="G13" s="9">
        <f>+'24-03-344'!Q75</f>
        <v>0</v>
      </c>
      <c r="H13" s="9">
        <f>+'24-03-344'!R75</f>
        <v>0</v>
      </c>
      <c r="I13" s="9">
        <f>+'24-03-344'!S75</f>
        <v>0</v>
      </c>
      <c r="J13" s="9">
        <f>+'24-03-344'!T75</f>
        <v>0</v>
      </c>
      <c r="K13" s="9">
        <f>+'24-03-344'!U75</f>
        <v>0</v>
      </c>
      <c r="L13" s="9">
        <f>+'24-03-344'!V75</f>
        <v>0</v>
      </c>
      <c r="M13" s="9">
        <f>+'24-03-344'!W75</f>
        <v>0</v>
      </c>
      <c r="N13" s="9">
        <f>+'24-03-344'!X75</f>
        <v>0</v>
      </c>
      <c r="O13" s="9">
        <f>+'24-03-344'!Y75</f>
        <v>0</v>
      </c>
      <c r="P13" s="9">
        <f>+'24-03-344'!Z75</f>
        <v>122400000</v>
      </c>
      <c r="Q13" s="9">
        <f>+'24-03-344'!AA75</f>
        <v>31200000</v>
      </c>
      <c r="R13" s="9">
        <f>+'24-03-344'!AB75</f>
        <v>153600000</v>
      </c>
      <c r="S13" s="9">
        <f>+'24-03-344'!AC75</f>
        <v>0</v>
      </c>
      <c r="T13" s="9">
        <f>+'24-03-344'!AD75</f>
        <v>0</v>
      </c>
      <c r="U13" s="9">
        <f>+'24-03-344'!AE75</f>
        <v>0</v>
      </c>
      <c r="V13" s="9">
        <f>+'24-03-344'!AF75</f>
        <v>0</v>
      </c>
      <c r="W13" s="9">
        <f>+'24-03-344'!AG75</f>
        <v>153600000</v>
      </c>
      <c r="X13" s="11">
        <f>+'24-03-344'!AH75</f>
        <v>1</v>
      </c>
      <c r="Y13" s="11">
        <f>+'24-03-344'!AI75</f>
        <v>7.7279130609780644E-2</v>
      </c>
    </row>
    <row r="14" spans="1:25" s="12" customFormat="1" ht="26.25" customHeight="1">
      <c r="A14" s="10" t="s">
        <v>16</v>
      </c>
      <c r="B14" s="9">
        <f>+'24-03-344'!I102</f>
        <v>321600000</v>
      </c>
      <c r="C14" s="9">
        <f>+'24-03-344'!J102</f>
        <v>268800000</v>
      </c>
      <c r="D14" s="9">
        <f>+'24-03-344'!L102</f>
        <v>0</v>
      </c>
      <c r="E14" s="9">
        <f>+'24-03-344'!M102</f>
        <v>0</v>
      </c>
      <c r="F14" s="9">
        <f>+'24-03-344'!N102</f>
        <v>0</v>
      </c>
      <c r="G14" s="9">
        <f>+'24-03-344'!Q102</f>
        <v>0</v>
      </c>
      <c r="H14" s="9">
        <f>+'24-03-344'!R102</f>
        <v>0</v>
      </c>
      <c r="I14" s="9">
        <f>+'24-03-344'!S102</f>
        <v>0</v>
      </c>
      <c r="J14" s="9">
        <f>+'24-03-344'!T102</f>
        <v>0</v>
      </c>
      <c r="K14" s="9">
        <f>+'24-03-344'!U102</f>
        <v>0</v>
      </c>
      <c r="L14" s="9">
        <f>+'24-03-344'!V102</f>
        <v>0</v>
      </c>
      <c r="M14" s="9">
        <f>+'24-03-344'!W102</f>
        <v>0</v>
      </c>
      <c r="N14" s="9">
        <f>+'24-03-344'!X102</f>
        <v>0</v>
      </c>
      <c r="O14" s="9">
        <f>+'24-03-344'!Y102</f>
        <v>0</v>
      </c>
      <c r="P14" s="9">
        <f>+'24-03-344'!Z102</f>
        <v>0</v>
      </c>
      <c r="Q14" s="9">
        <f>+'24-03-344'!AA102</f>
        <v>268800000</v>
      </c>
      <c r="R14" s="9">
        <f>+'24-03-344'!AB102</f>
        <v>268800000</v>
      </c>
      <c r="S14" s="9">
        <f>+'24-03-344'!AC102</f>
        <v>0</v>
      </c>
      <c r="T14" s="9">
        <f>+'24-03-344'!AD102</f>
        <v>0</v>
      </c>
      <c r="U14" s="9">
        <f>+'24-03-344'!AE102</f>
        <v>0</v>
      </c>
      <c r="V14" s="9">
        <f>+'24-03-344'!AF102</f>
        <v>0</v>
      </c>
      <c r="W14" s="9">
        <f>+'24-03-344'!AG102</f>
        <v>268800000</v>
      </c>
      <c r="X14" s="11">
        <f>+'24-03-344'!AH102</f>
        <v>0.83582089552238803</v>
      </c>
      <c r="Y14" s="11">
        <f>+'24-03-344'!AI102</f>
        <v>0.13523847856711613</v>
      </c>
    </row>
    <row r="15" spans="1:25" s="12" customFormat="1" ht="26.25" customHeight="1">
      <c r="A15" s="43" t="s">
        <v>63</v>
      </c>
      <c r="B15" s="9">
        <f>+'24-03-344'!I127</f>
        <v>338880000</v>
      </c>
      <c r="C15" s="9">
        <f>+'24-03-344'!J127</f>
        <v>266880000</v>
      </c>
      <c r="D15" s="9">
        <f>+'24-03-344'!L127</f>
        <v>0</v>
      </c>
      <c r="E15" s="9">
        <f>+'24-03-344'!M127</f>
        <v>0</v>
      </c>
      <c r="F15" s="9">
        <f>+'24-03-344'!N127</f>
        <v>0</v>
      </c>
      <c r="G15" s="9">
        <f>+'24-03-344'!Q127</f>
        <v>0</v>
      </c>
      <c r="H15" s="9">
        <f>+'24-03-344'!R127</f>
        <v>0</v>
      </c>
      <c r="I15" s="9">
        <f>+'24-03-344'!S127</f>
        <v>0</v>
      </c>
      <c r="J15" s="9">
        <f>+'24-03-344'!T127</f>
        <v>0</v>
      </c>
      <c r="K15" s="9">
        <f>+'24-03-344'!U127</f>
        <v>0</v>
      </c>
      <c r="L15" s="9">
        <f>+'24-03-344'!V127</f>
        <v>0</v>
      </c>
      <c r="M15" s="9">
        <f>+'24-03-344'!W127</f>
        <v>0</v>
      </c>
      <c r="N15" s="9">
        <f>+'24-03-344'!X127</f>
        <v>0</v>
      </c>
      <c r="O15" s="9">
        <f>+'24-03-344'!Y127</f>
        <v>0</v>
      </c>
      <c r="P15" s="9">
        <f>+'24-03-344'!Z127</f>
        <v>0</v>
      </c>
      <c r="Q15" s="9">
        <f>+'24-03-344'!AA127</f>
        <v>0</v>
      </c>
      <c r="R15" s="9">
        <f>+'24-03-344'!AB127</f>
        <v>0</v>
      </c>
      <c r="S15" s="9">
        <f>+'24-03-344'!AC127</f>
        <v>0</v>
      </c>
      <c r="T15" s="9">
        <f>+'24-03-344'!AD127</f>
        <v>0</v>
      </c>
      <c r="U15" s="9">
        <f>+'24-03-344'!AE127</f>
        <v>0</v>
      </c>
      <c r="V15" s="9">
        <f>+'24-03-344'!AF127</f>
        <v>0</v>
      </c>
      <c r="W15" s="9">
        <f>+'24-03-344'!AG127</f>
        <v>0</v>
      </c>
      <c r="X15" s="11">
        <f>+'24-03-344'!AH127</f>
        <v>0</v>
      </c>
      <c r="Y15" s="11">
        <f>+'24-03-344'!AI127</f>
        <v>0</v>
      </c>
    </row>
    <row r="16" spans="1:25" s="12" customFormat="1" ht="26.25" customHeight="1">
      <c r="A16" s="43" t="s">
        <v>65</v>
      </c>
      <c r="B16" s="9">
        <f>+'24-03-344'!I158</f>
        <v>384000000</v>
      </c>
      <c r="C16" s="9">
        <f>+'24-03-344'!J158</f>
        <v>345600000</v>
      </c>
      <c r="D16" s="9">
        <f>+'24-03-344'!L158</f>
        <v>0</v>
      </c>
      <c r="E16" s="9">
        <f>+'24-03-344'!M158</f>
        <v>0</v>
      </c>
      <c r="F16" s="9">
        <f>+'24-03-344'!N158</f>
        <v>0</v>
      </c>
      <c r="G16" s="9">
        <f>+'24-03-344'!Q158</f>
        <v>0</v>
      </c>
      <c r="H16" s="9">
        <f>+'24-03-344'!R158</f>
        <v>0</v>
      </c>
      <c r="I16" s="9">
        <f>+'24-03-344'!S158</f>
        <v>0</v>
      </c>
      <c r="J16" s="9">
        <f>+'24-03-344'!T158</f>
        <v>0</v>
      </c>
      <c r="K16" s="9">
        <f>+'24-03-344'!U158</f>
        <v>0</v>
      </c>
      <c r="L16" s="9">
        <f>+'24-03-344'!V158</f>
        <v>0</v>
      </c>
      <c r="M16" s="9">
        <f>+'24-03-344'!W158</f>
        <v>0</v>
      </c>
      <c r="N16" s="9">
        <f>+'24-03-344'!X158</f>
        <v>0</v>
      </c>
      <c r="O16" s="9">
        <f>+'24-03-344'!Y158</f>
        <v>0</v>
      </c>
      <c r="P16" s="9">
        <f>+'24-03-344'!Z158</f>
        <v>0</v>
      </c>
      <c r="Q16" s="9">
        <f>+'24-03-344'!AA158</f>
        <v>345600000</v>
      </c>
      <c r="R16" s="9">
        <f>+'24-03-344'!AB158</f>
        <v>345600000</v>
      </c>
      <c r="S16" s="9">
        <f>+'24-03-344'!AC158</f>
        <v>0</v>
      </c>
      <c r="T16" s="9">
        <f>+'24-03-344'!AD158</f>
        <v>0</v>
      </c>
      <c r="U16" s="9">
        <f>+'24-03-344'!AE158</f>
        <v>0</v>
      </c>
      <c r="V16" s="9">
        <f>+'24-03-344'!AF158</f>
        <v>0</v>
      </c>
      <c r="W16" s="9">
        <f>+'24-03-344'!AG158</f>
        <v>345600000</v>
      </c>
      <c r="X16" s="11">
        <f>+'24-03-344'!AH158</f>
        <v>0.9</v>
      </c>
      <c r="Y16" s="11">
        <f>+'24-03-344'!AI158</f>
        <v>0.17387804387200645</v>
      </c>
    </row>
    <row r="17" spans="1:25" s="12" customFormat="1" ht="26.25" customHeight="1">
      <c r="A17" s="10" t="s">
        <v>17</v>
      </c>
      <c r="B17" s="9">
        <f>+'24-03-344'!I161</f>
        <v>194400000</v>
      </c>
      <c r="C17" s="9">
        <f>+'24-03-344'!J161</f>
        <v>0</v>
      </c>
      <c r="D17" s="9">
        <f>+'24-03-344'!L161</f>
        <v>0</v>
      </c>
      <c r="E17" s="9">
        <f>+'24-03-344'!M161</f>
        <v>0</v>
      </c>
      <c r="F17" s="9">
        <f>+'24-03-344'!N161</f>
        <v>0</v>
      </c>
      <c r="G17" s="9">
        <f>+'24-03-344'!Q161</f>
        <v>0</v>
      </c>
      <c r="H17" s="9">
        <f>+'24-03-344'!R161</f>
        <v>0</v>
      </c>
      <c r="I17" s="9">
        <f>+'24-03-344'!S161</f>
        <v>0</v>
      </c>
      <c r="J17" s="9">
        <f>+'24-03-344'!T161</f>
        <v>0</v>
      </c>
      <c r="K17" s="9">
        <f>+'24-03-344'!U161</f>
        <v>0</v>
      </c>
      <c r="L17" s="9">
        <f>+'24-03-344'!V161</f>
        <v>0</v>
      </c>
      <c r="M17" s="9">
        <f>+'24-03-344'!W161</f>
        <v>0</v>
      </c>
      <c r="N17" s="9">
        <f>+'24-03-344'!X161</f>
        <v>0</v>
      </c>
      <c r="O17" s="9">
        <f>+'24-03-344'!Y161</f>
        <v>0</v>
      </c>
      <c r="P17" s="9">
        <f>+'24-03-344'!Z161</f>
        <v>0</v>
      </c>
      <c r="Q17" s="9">
        <f>+'24-03-344'!AA161</f>
        <v>0</v>
      </c>
      <c r="R17" s="9">
        <f>+'24-03-344'!AB161</f>
        <v>0</v>
      </c>
      <c r="S17" s="9">
        <f>+'24-03-344'!AC161</f>
        <v>0</v>
      </c>
      <c r="T17" s="9">
        <f>+'24-03-344'!AD161</f>
        <v>0</v>
      </c>
      <c r="U17" s="9">
        <f>+'24-03-344'!AE161</f>
        <v>0</v>
      </c>
      <c r="V17" s="9">
        <f>+'24-03-344'!AF161</f>
        <v>0</v>
      </c>
      <c r="W17" s="9">
        <f>+'24-03-344'!AG161</f>
        <v>0</v>
      </c>
      <c r="X17" s="11">
        <f>+'24-03-344'!AH161</f>
        <v>0</v>
      </c>
      <c r="Y17" s="11">
        <f>+'24-03-344'!AI161</f>
        <v>0</v>
      </c>
    </row>
    <row r="18" spans="1:25" s="12" customFormat="1" ht="26.25" customHeight="1">
      <c r="A18" s="43" t="s">
        <v>68</v>
      </c>
      <c r="B18" s="9">
        <f>+'24-03-344'!I164</f>
        <v>28800000</v>
      </c>
      <c r="C18" s="9">
        <f>+'24-03-344'!J164</f>
        <v>0</v>
      </c>
      <c r="D18" s="9">
        <f>+'24-03-344'!L164</f>
        <v>0</v>
      </c>
      <c r="E18" s="9">
        <f>+'24-03-344'!M164</f>
        <v>0</v>
      </c>
      <c r="F18" s="9">
        <f>+'24-03-344'!N164</f>
        <v>0</v>
      </c>
      <c r="G18" s="9">
        <f>+'24-03-344'!Q164</f>
        <v>0</v>
      </c>
      <c r="H18" s="9">
        <f>+'24-03-344'!R164</f>
        <v>0</v>
      </c>
      <c r="I18" s="9">
        <f>+'24-03-344'!S164</f>
        <v>0</v>
      </c>
      <c r="J18" s="9">
        <f>+'24-03-344'!T164</f>
        <v>0</v>
      </c>
      <c r="K18" s="9">
        <f>+'24-03-344'!U164</f>
        <v>0</v>
      </c>
      <c r="L18" s="9">
        <f>+'24-03-344'!V164</f>
        <v>0</v>
      </c>
      <c r="M18" s="9">
        <f>+'24-03-344'!W164</f>
        <v>0</v>
      </c>
      <c r="N18" s="9">
        <f>+'24-03-344'!X164</f>
        <v>0</v>
      </c>
      <c r="O18" s="9">
        <f>+'24-03-344'!Y164</f>
        <v>0</v>
      </c>
      <c r="P18" s="9">
        <f>+'24-03-344'!Z164</f>
        <v>0</v>
      </c>
      <c r="Q18" s="9">
        <f>+'24-03-344'!AA164</f>
        <v>0</v>
      </c>
      <c r="R18" s="9">
        <f>+'24-03-344'!AB164</f>
        <v>0</v>
      </c>
      <c r="S18" s="9">
        <f>+'24-03-344'!AC164</f>
        <v>0</v>
      </c>
      <c r="T18" s="9">
        <f>+'24-03-344'!AD164</f>
        <v>0</v>
      </c>
      <c r="U18" s="9">
        <f>+'24-03-344'!AE164</f>
        <v>0</v>
      </c>
      <c r="V18" s="9">
        <f>+'24-03-344'!AF164</f>
        <v>0</v>
      </c>
      <c r="W18" s="9">
        <f>+'24-03-344'!AG164</f>
        <v>0</v>
      </c>
      <c r="X18" s="11">
        <f>+'24-03-344'!AH164</f>
        <v>0</v>
      </c>
      <c r="Y18" s="11">
        <f>+'24-03-344'!AI164</f>
        <v>0</v>
      </c>
    </row>
    <row r="19" spans="1:25" s="12" customFormat="1" ht="26.25" customHeight="1">
      <c r="A19" s="10" t="s">
        <v>18</v>
      </c>
      <c r="B19" s="9">
        <f>+'24-03-344'!I168</f>
        <v>19200000</v>
      </c>
      <c r="C19" s="9">
        <f>+'24-03-344'!J168</f>
        <v>19200000</v>
      </c>
      <c r="D19" s="9">
        <f>+'24-03-344'!L168</f>
        <v>0</v>
      </c>
      <c r="E19" s="9">
        <f>+'24-03-344'!M168</f>
        <v>0</v>
      </c>
      <c r="F19" s="9">
        <f>+'24-03-344'!N168</f>
        <v>0</v>
      </c>
      <c r="G19" s="9">
        <f>+'24-03-344'!Q168</f>
        <v>0</v>
      </c>
      <c r="H19" s="9">
        <f>+'24-03-344'!R168</f>
        <v>0</v>
      </c>
      <c r="I19" s="9">
        <f>+'24-03-344'!S168</f>
        <v>0</v>
      </c>
      <c r="J19" s="9">
        <f>+'24-03-344'!T168</f>
        <v>0</v>
      </c>
      <c r="K19" s="9">
        <f>+'24-03-344'!U168</f>
        <v>0</v>
      </c>
      <c r="L19" s="9">
        <f>+'24-03-344'!V168</f>
        <v>0</v>
      </c>
      <c r="M19" s="9">
        <f>+'24-03-344'!W168</f>
        <v>0</v>
      </c>
      <c r="N19" s="9">
        <f>+'24-03-344'!X168</f>
        <v>0</v>
      </c>
      <c r="O19" s="9">
        <f>+'24-03-344'!Y168</f>
        <v>0</v>
      </c>
      <c r="P19" s="9">
        <f>+'24-03-344'!Z168</f>
        <v>0</v>
      </c>
      <c r="Q19" s="9">
        <f>+'24-03-344'!AA168</f>
        <v>19200000</v>
      </c>
      <c r="R19" s="9">
        <f>+'24-03-344'!AB168</f>
        <v>19200000</v>
      </c>
      <c r="S19" s="9">
        <f>+'24-03-344'!AC168</f>
        <v>0</v>
      </c>
      <c r="T19" s="9">
        <f>+'24-03-344'!AD168</f>
        <v>0</v>
      </c>
      <c r="U19" s="9">
        <f>+'24-03-344'!AE168</f>
        <v>0</v>
      </c>
      <c r="V19" s="9">
        <f>+'24-03-344'!AF168</f>
        <v>0</v>
      </c>
      <c r="W19" s="9">
        <f>+'24-03-344'!AG168</f>
        <v>19200000</v>
      </c>
      <c r="X19" s="11">
        <f>+'24-03-344'!AH168</f>
        <v>1</v>
      </c>
      <c r="Y19" s="11">
        <f>+'24-03-344'!AI168</f>
        <v>9.6598913262225805E-3</v>
      </c>
    </row>
    <row r="20" spans="1:25" s="12" customFormat="1" ht="26.25" customHeight="1">
      <c r="A20" s="15" t="s">
        <v>71</v>
      </c>
      <c r="B20" s="9">
        <f>+'24-03-344'!I172</f>
        <v>158400000</v>
      </c>
      <c r="C20" s="9">
        <f>+'24-03-344'!J172</f>
        <v>26400000</v>
      </c>
      <c r="D20" s="9">
        <f>+'24-03-344'!L172</f>
        <v>55</v>
      </c>
      <c r="E20" s="9">
        <f>+'24-03-344'!M172</f>
        <v>55</v>
      </c>
      <c r="F20" s="9">
        <f>+'24-03-344'!N172</f>
        <v>0</v>
      </c>
      <c r="G20" s="9">
        <f>+'24-03-344'!Q172</f>
        <v>0</v>
      </c>
      <c r="H20" s="9">
        <f>+'24-03-344'!R172</f>
        <v>0</v>
      </c>
      <c r="I20" s="9">
        <f>+'24-03-344'!S172</f>
        <v>0</v>
      </c>
      <c r="J20" s="9">
        <f>+'24-03-344'!T172</f>
        <v>0</v>
      </c>
      <c r="K20" s="9">
        <f>+'24-03-344'!U172</f>
        <v>0</v>
      </c>
      <c r="L20" s="9">
        <f>+'24-03-344'!V172</f>
        <v>0</v>
      </c>
      <c r="M20" s="9">
        <f>+'24-03-344'!W172</f>
        <v>0</v>
      </c>
      <c r="N20" s="9">
        <f>+'24-03-344'!X172</f>
        <v>0</v>
      </c>
      <c r="O20" s="9">
        <f>+'24-03-344'!Y172</f>
        <v>0</v>
      </c>
      <c r="P20" s="9">
        <f>+'24-03-344'!Z172</f>
        <v>0</v>
      </c>
      <c r="Q20" s="9">
        <f>+'24-03-344'!AA172</f>
        <v>26400000</v>
      </c>
      <c r="R20" s="9">
        <f>+'24-03-344'!AB172</f>
        <v>26400000</v>
      </c>
      <c r="S20" s="9">
        <f>+'24-03-344'!AC172</f>
        <v>0</v>
      </c>
      <c r="T20" s="9">
        <f>+'24-03-344'!AD172</f>
        <v>0</v>
      </c>
      <c r="U20" s="9">
        <f>+'24-03-344'!AE172</f>
        <v>0</v>
      </c>
      <c r="V20" s="9">
        <f>+'24-03-344'!AF172</f>
        <v>0</v>
      </c>
      <c r="W20" s="9">
        <f>+'24-03-344'!AG172</f>
        <v>26400000</v>
      </c>
      <c r="X20" s="11">
        <f>+'24-03-344'!AH172</f>
        <v>0.16666666666666666</v>
      </c>
      <c r="Y20" s="11">
        <f>+'24-03-344'!AI172</f>
        <v>1.3282350573556048E-2</v>
      </c>
    </row>
    <row r="21" spans="1:25" s="12" customFormat="1" ht="26.25" customHeight="1">
      <c r="A21" s="13" t="s">
        <v>20</v>
      </c>
      <c r="B21" s="9">
        <f>+'24-03-344'!I175</f>
        <v>24000000</v>
      </c>
      <c r="C21" s="9">
        <f>+'24-03-344'!J175</f>
        <v>0</v>
      </c>
      <c r="D21" s="9">
        <f>+'24-03-344'!L175</f>
        <v>0</v>
      </c>
      <c r="E21" s="9">
        <f>+'24-03-344'!M175</f>
        <v>0</v>
      </c>
      <c r="F21" s="9">
        <f>+'24-03-344'!N175</f>
        <v>0</v>
      </c>
      <c r="G21" s="9">
        <f>+'24-03-344'!Q175</f>
        <v>0</v>
      </c>
      <c r="H21" s="9">
        <f>+'24-03-344'!R175</f>
        <v>0</v>
      </c>
      <c r="I21" s="9">
        <f>+'24-03-344'!S175</f>
        <v>0</v>
      </c>
      <c r="J21" s="9">
        <f>+'24-03-344'!T175</f>
        <v>0</v>
      </c>
      <c r="K21" s="9">
        <f>+'24-03-344'!U175</f>
        <v>0</v>
      </c>
      <c r="L21" s="9">
        <f>+'24-03-344'!V175</f>
        <v>0</v>
      </c>
      <c r="M21" s="9">
        <f>+'24-03-344'!W175</f>
        <v>0</v>
      </c>
      <c r="N21" s="9">
        <f>+'24-03-344'!X175</f>
        <v>0</v>
      </c>
      <c r="O21" s="9">
        <f>+'24-03-344'!Y175</f>
        <v>0</v>
      </c>
      <c r="P21" s="9">
        <f>+'24-03-344'!Z175</f>
        <v>0</v>
      </c>
      <c r="Q21" s="9">
        <f>+'24-03-344'!AA175</f>
        <v>0</v>
      </c>
      <c r="R21" s="9">
        <f>+'24-03-344'!AB175</f>
        <v>0</v>
      </c>
      <c r="S21" s="9">
        <f>+'24-03-344'!AC175</f>
        <v>0</v>
      </c>
      <c r="T21" s="9">
        <f>+'24-03-344'!AD175</f>
        <v>0</v>
      </c>
      <c r="U21" s="9">
        <f>+'24-03-344'!AE175</f>
        <v>0</v>
      </c>
      <c r="V21" s="9">
        <f>+'24-03-344'!AF175</f>
        <v>0</v>
      </c>
      <c r="W21" s="9">
        <f>+'24-03-344'!AG175</f>
        <v>0</v>
      </c>
      <c r="X21" s="11">
        <f>+'24-03-344'!AH175</f>
        <v>0</v>
      </c>
      <c r="Y21" s="11">
        <f>+'24-03-344'!AI175</f>
        <v>0</v>
      </c>
    </row>
    <row r="22" spans="1:25" s="12" customFormat="1" ht="26.25" customHeight="1">
      <c r="A22" s="13" t="s">
        <v>19</v>
      </c>
      <c r="B22" s="9">
        <f>+'24-03-344'!I194</f>
        <v>115200000</v>
      </c>
      <c r="C22" s="9">
        <f>+'24-03-344'!J194</f>
        <v>115200000</v>
      </c>
      <c r="D22" s="9">
        <f>+'24-03-344'!L194</f>
        <v>0</v>
      </c>
      <c r="E22" s="9">
        <f>+'24-03-344'!M194</f>
        <v>0</v>
      </c>
      <c r="F22" s="9">
        <f>+'24-03-344'!N194</f>
        <v>0</v>
      </c>
      <c r="G22" s="9">
        <f>+'24-03-344'!Q194</f>
        <v>0</v>
      </c>
      <c r="H22" s="9">
        <f>+'24-03-344'!R194</f>
        <v>0</v>
      </c>
      <c r="I22" s="9">
        <f>+'24-03-344'!S194</f>
        <v>0</v>
      </c>
      <c r="J22" s="9">
        <f>+'24-03-344'!T194</f>
        <v>0</v>
      </c>
      <c r="K22" s="9">
        <f>+'24-03-344'!U194</f>
        <v>0</v>
      </c>
      <c r="L22" s="9">
        <f>+'24-03-344'!V194</f>
        <v>0</v>
      </c>
      <c r="M22" s="9">
        <f>+'24-03-344'!W194</f>
        <v>0</v>
      </c>
      <c r="N22" s="9">
        <f>+'24-03-344'!X194</f>
        <v>0</v>
      </c>
      <c r="O22" s="9">
        <f>+'24-03-344'!Y194</f>
        <v>0</v>
      </c>
      <c r="P22" s="9">
        <f>+'24-03-344'!Z194</f>
        <v>86880000</v>
      </c>
      <c r="Q22" s="9">
        <f>+'24-03-344'!AA194</f>
        <v>28320000</v>
      </c>
      <c r="R22" s="9">
        <f>+'24-03-344'!AB194</f>
        <v>115200000</v>
      </c>
      <c r="S22" s="9">
        <f>+'24-03-344'!AC194</f>
        <v>0</v>
      </c>
      <c r="T22" s="9">
        <f>+'24-03-344'!AD194</f>
        <v>0</v>
      </c>
      <c r="U22" s="9">
        <f>+'24-03-344'!AE194</f>
        <v>0</v>
      </c>
      <c r="V22" s="9">
        <f>+'24-03-344'!AF194</f>
        <v>0</v>
      </c>
      <c r="W22" s="9">
        <f>+'24-03-344'!AG194</f>
        <v>115200000</v>
      </c>
      <c r="X22" s="11">
        <f>+'24-03-344'!AH194</f>
        <v>1</v>
      </c>
      <c r="Y22" s="11">
        <f>+'24-03-344'!AI194</f>
        <v>5.7959347957335483E-2</v>
      </c>
    </row>
    <row r="23" spans="1:25" s="12" customFormat="1" ht="26.25" customHeight="1">
      <c r="A23" s="14" t="s">
        <v>49</v>
      </c>
      <c r="B23" s="9">
        <f>+'24-03-344'!I198</f>
        <v>845636000</v>
      </c>
      <c r="C23" s="9">
        <f>+'24-03-344'!J198</f>
        <v>838000000</v>
      </c>
      <c r="D23" s="9">
        <f>+'24-03-344'!L198</f>
        <v>0</v>
      </c>
      <c r="E23" s="9">
        <f>+'24-03-344'!M198</f>
        <v>0</v>
      </c>
      <c r="F23" s="9">
        <f>+'24-03-344'!N198</f>
        <v>0</v>
      </c>
      <c r="G23" s="9">
        <f>+'24-03-344'!Q198</f>
        <v>321000000</v>
      </c>
      <c r="H23" s="9">
        <f>+'24-03-344'!R198</f>
        <v>0</v>
      </c>
      <c r="I23" s="9">
        <f>+'24-03-344'!S198</f>
        <v>0</v>
      </c>
      <c r="J23" s="9">
        <f>+'24-03-344'!T198</f>
        <v>321000000</v>
      </c>
      <c r="K23" s="9">
        <f>+'24-03-344'!U198</f>
        <v>0</v>
      </c>
      <c r="L23" s="9">
        <f>+'24-03-344'!V198</f>
        <v>0</v>
      </c>
      <c r="M23" s="9">
        <f>+'24-03-344'!W198</f>
        <v>0</v>
      </c>
      <c r="N23" s="9">
        <f>+'24-03-344'!X198</f>
        <v>0</v>
      </c>
      <c r="O23" s="9">
        <f>+'24-03-344'!Y198</f>
        <v>0</v>
      </c>
      <c r="P23" s="9">
        <f>+'24-03-344'!Z198</f>
        <v>0</v>
      </c>
      <c r="Q23" s="9">
        <f>+'24-03-344'!AA198</f>
        <v>321000000</v>
      </c>
      <c r="R23" s="9">
        <f>+'24-03-344'!AB198</f>
        <v>517000000</v>
      </c>
      <c r="S23" s="9">
        <f>+'24-03-344'!AC198</f>
        <v>0</v>
      </c>
      <c r="T23" s="9">
        <f>+'24-03-344'!AD198</f>
        <v>0</v>
      </c>
      <c r="U23" s="9">
        <f>+'24-03-344'!AE198</f>
        <v>0</v>
      </c>
      <c r="V23" s="9">
        <f>+'24-03-344'!AF198</f>
        <v>0</v>
      </c>
      <c r="W23" s="9">
        <f>+'24-03-344'!AG198</f>
        <v>838000000</v>
      </c>
      <c r="X23" s="11">
        <f>+'24-03-344'!AH198</f>
        <v>0.99097011007099978</v>
      </c>
      <c r="Y23" s="11">
        <f>+'24-03-344'!AI198</f>
        <v>0.42161400684242301</v>
      </c>
    </row>
    <row r="24" spans="1:25" ht="36" customHeight="1">
      <c r="A24" s="66" t="str">
        <f>"TOTAL ASIG."&amp;" "&amp;$A$5</f>
        <v>TOTAL ASIG. 24-03-344 PROGRAMA DE APOYO A FAMILIAS PARA EL AUTOCONSUMO</v>
      </c>
      <c r="B24" s="67">
        <f t="shared" ref="B24:W24" si="0">SUM(B8:B23)</f>
        <v>2943716000</v>
      </c>
      <c r="C24" s="67">
        <f t="shared" si="0"/>
        <v>2264080000</v>
      </c>
      <c r="D24" s="67">
        <f t="shared" si="0"/>
        <v>115</v>
      </c>
      <c r="E24" s="67">
        <f t="shared" ref="E24" si="1">SUM(E8:E23)</f>
        <v>115</v>
      </c>
      <c r="F24" s="67">
        <f t="shared" si="0"/>
        <v>0</v>
      </c>
      <c r="G24" s="70">
        <f t="shared" si="0"/>
        <v>321000000</v>
      </c>
      <c r="H24" s="70">
        <f t="shared" si="0"/>
        <v>0</v>
      </c>
      <c r="I24" s="70">
        <f t="shared" si="0"/>
        <v>0</v>
      </c>
      <c r="J24" s="67">
        <f t="shared" si="0"/>
        <v>321000000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239520000</v>
      </c>
      <c r="Q24" s="70">
        <f t="shared" si="0"/>
        <v>1231080000</v>
      </c>
      <c r="R24" s="67">
        <f t="shared" si="0"/>
        <v>1666600000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1987600000</v>
      </c>
      <c r="X24" s="68">
        <f>IF(ISERROR(W24/B24),0,W24/B24)</f>
        <v>0.6752010044447222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29" scale="75" fitToHeight="8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89"/>
  <sheetViews>
    <sheetView workbookViewId="0">
      <pane xSplit="3" ySplit="7" topLeftCell="O50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21.7109375" style="2" bestFit="1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customWidth="1" outlineLevel="1"/>
    <col min="28" max="28" width="12.140625" style="6" customWidth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99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81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9" t="s">
        <v>6</v>
      </c>
      <c r="H7" s="79" t="s">
        <v>7</v>
      </c>
      <c r="I7" s="192"/>
      <c r="J7" s="192"/>
      <c r="K7" s="181"/>
      <c r="L7" s="80" t="s">
        <v>11</v>
      </c>
      <c r="M7" s="80" t="s">
        <v>22</v>
      </c>
      <c r="N7" s="84" t="s">
        <v>75</v>
      </c>
      <c r="O7" s="181"/>
      <c r="P7" s="183"/>
      <c r="Q7" s="80" t="s">
        <v>35</v>
      </c>
      <c r="R7" s="80" t="s">
        <v>36</v>
      </c>
      <c r="S7" s="80" t="s">
        <v>37</v>
      </c>
      <c r="T7" s="200"/>
      <c r="U7" s="80" t="s">
        <v>38</v>
      </c>
      <c r="V7" s="80" t="s">
        <v>39</v>
      </c>
      <c r="W7" s="80" t="s">
        <v>40</v>
      </c>
      <c r="X7" s="189"/>
      <c r="Y7" s="80" t="s">
        <v>41</v>
      </c>
      <c r="Z7" s="80" t="s">
        <v>42</v>
      </c>
      <c r="AA7" s="80" t="s">
        <v>43</v>
      </c>
      <c r="AB7" s="200"/>
      <c r="AC7" s="80" t="s">
        <v>44</v>
      </c>
      <c r="AD7" s="80" t="s">
        <v>45</v>
      </c>
      <c r="AE7" s="80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08">
        <v>178225047</v>
      </c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outlineLevel="1">
      <c r="A9" s="16">
        <v>1</v>
      </c>
      <c r="B9" s="28"/>
      <c r="C9" s="27"/>
      <c r="D9" s="28"/>
      <c r="E9" s="28"/>
      <c r="F9" s="28"/>
      <c r="G9" s="27"/>
      <c r="H9"/>
      <c r="I9" s="226"/>
      <c r="J9" s="130">
        <f>56780705+89327048</f>
        <v>146107753</v>
      </c>
      <c r="K9" s="133" t="s">
        <v>154</v>
      </c>
      <c r="L9" s="144"/>
      <c r="M9" s="144"/>
      <c r="N9" s="35"/>
      <c r="O9" s="28"/>
      <c r="P9" s="28"/>
      <c r="Q9" s="35">
        <f>138304+154900</f>
        <v>293204</v>
      </c>
      <c r="R9" s="35">
        <f>9956439+16742100</f>
        <v>26698539</v>
      </c>
      <c r="S9" s="35">
        <f>4745882+8540836</f>
        <v>13286718</v>
      </c>
      <c r="T9" s="40">
        <f>SUM(Q9:S9)</f>
        <v>40278461</v>
      </c>
      <c r="U9" s="35">
        <f>3900266+8246230</f>
        <v>12146496</v>
      </c>
      <c r="V9" s="35">
        <f>1385470+7643720</f>
        <v>9029190</v>
      </c>
      <c r="W9" s="35">
        <f>1478408+7115303</f>
        <v>8593711</v>
      </c>
      <c r="X9" s="40">
        <f>SUM(U9:W9)</f>
        <v>29769397</v>
      </c>
      <c r="Y9" s="35">
        <f>10258548+6551760</f>
        <v>16810308</v>
      </c>
      <c r="Z9" s="35">
        <f>5031098+8820800</f>
        <v>13851898</v>
      </c>
      <c r="AA9" s="35">
        <f>5148926+6598224</f>
        <v>11747150</v>
      </c>
      <c r="AB9" s="40">
        <f>SUM(Y9:AA9)</f>
        <v>42409356</v>
      </c>
      <c r="AC9" s="35"/>
      <c r="AD9" s="35"/>
      <c r="AE9" s="35"/>
      <c r="AF9" s="40">
        <f>SUM(AC9:AE9)</f>
        <v>0</v>
      </c>
      <c r="AG9" s="40">
        <f t="shared" ref="AG9:AG10" si="0">SUM(T9,X9,AB9,AF9)</f>
        <v>112457214</v>
      </c>
      <c r="AH9" s="41">
        <f>IF(ISERROR(AG9/I8),0,AG9/I8)</f>
        <v>0.63098434194830089</v>
      </c>
      <c r="AI9" s="42">
        <f>IF(ISERROR(AG9/$AG$72),"-",AG9/$AG$72)</f>
        <v>2.172332973033023E-2</v>
      </c>
    </row>
    <row r="10" spans="1:35" ht="12.75" outlineLevel="1">
      <c r="A10" s="16">
        <v>2</v>
      </c>
      <c r="B10" s="32"/>
      <c r="C10" s="31"/>
      <c r="D10" s="32"/>
      <c r="E10" s="28"/>
      <c r="F10" s="28"/>
      <c r="G10" s="27"/>
      <c r="H10" s="131"/>
      <c r="I10" s="209"/>
      <c r="J10" s="130">
        <f>4994121+2104063</f>
        <v>7098184</v>
      </c>
      <c r="K10" s="133" t="s">
        <v>155</v>
      </c>
      <c r="L10" s="144"/>
      <c r="M10" s="144"/>
      <c r="N10" s="35"/>
      <c r="O10" s="32"/>
      <c r="P10" s="32"/>
      <c r="Q10" s="35">
        <v>167672</v>
      </c>
      <c r="R10" s="35">
        <v>3600</v>
      </c>
      <c r="S10" s="35">
        <f>261095+83316</f>
        <v>344411</v>
      </c>
      <c r="T10" s="40">
        <f t="shared" ref="T10" si="1">SUM(Q10:S10)</f>
        <v>515683</v>
      </c>
      <c r="U10" s="35">
        <f>494930+28574</f>
        <v>523504</v>
      </c>
      <c r="V10" s="35">
        <f>349786+38750</f>
        <v>388536</v>
      </c>
      <c r="W10" s="35">
        <f>753912+196559</f>
        <v>950471</v>
      </c>
      <c r="X10" s="40">
        <f t="shared" ref="X10" si="2">SUM(U10:W10)</f>
        <v>1862511</v>
      </c>
      <c r="Y10" s="35">
        <f>296757+979938</f>
        <v>1276695</v>
      </c>
      <c r="Z10" s="35">
        <f>54878+79827</f>
        <v>134705</v>
      </c>
      <c r="AA10" s="35">
        <f>1474540+119003</f>
        <v>1593543</v>
      </c>
      <c r="AB10" s="40">
        <f t="shared" ref="AB10" si="3">SUM(Y10:AA10)</f>
        <v>3004943</v>
      </c>
      <c r="AC10" s="35"/>
      <c r="AD10" s="35"/>
      <c r="AE10" s="35"/>
      <c r="AF10" s="40">
        <f t="shared" ref="AF10" si="4">SUM(AC10:AE10)</f>
        <v>0</v>
      </c>
      <c r="AG10" s="40">
        <f t="shared" si="0"/>
        <v>5383137</v>
      </c>
      <c r="AH10" s="41">
        <f>IF(ISERROR(AG10/I8),0,AG10/I8)</f>
        <v>3.0204155311570769E-2</v>
      </c>
      <c r="AI10" s="42">
        <f>IF(ISERROR(AG10/$AG$72),"-",AG10/$AG$72)</f>
        <v>1.0398591239735024E-3</v>
      </c>
    </row>
    <row r="11" spans="1:35" ht="12.75" customHeight="1">
      <c r="A11" s="205" t="s">
        <v>56</v>
      </c>
      <c r="B11" s="206"/>
      <c r="C11" s="206"/>
      <c r="D11" s="206"/>
      <c r="E11" s="206"/>
      <c r="F11" s="206"/>
      <c r="G11" s="206"/>
      <c r="H11" s="207"/>
      <c r="I11" s="55">
        <f>I8</f>
        <v>178225047</v>
      </c>
      <c r="J11" s="55">
        <f>SUM(J9:J10)</f>
        <v>153205937</v>
      </c>
      <c r="K11" s="77"/>
      <c r="L11" s="55">
        <f>SUM(L9:L10)</f>
        <v>0</v>
      </c>
      <c r="M11" s="55">
        <f>SUM(M9:M10)</f>
        <v>0</v>
      </c>
      <c r="N11" s="55">
        <f>SUM(N9:N10)</f>
        <v>0</v>
      </c>
      <c r="O11" s="57"/>
      <c r="P11" s="78"/>
      <c r="Q11" s="55">
        <f t="shared" ref="Q11:AG11" si="5">SUM(Q9:Q10)</f>
        <v>460876</v>
      </c>
      <c r="R11" s="55">
        <f t="shared" si="5"/>
        <v>26702139</v>
      </c>
      <c r="S11" s="55">
        <f t="shared" si="5"/>
        <v>13631129</v>
      </c>
      <c r="T11" s="60">
        <f t="shared" si="5"/>
        <v>40794144</v>
      </c>
      <c r="U11" s="55">
        <f t="shared" si="5"/>
        <v>12670000</v>
      </c>
      <c r="V11" s="55">
        <f t="shared" si="5"/>
        <v>9417726</v>
      </c>
      <c r="W11" s="55">
        <f t="shared" si="5"/>
        <v>9544182</v>
      </c>
      <c r="X11" s="60">
        <f t="shared" si="5"/>
        <v>31631908</v>
      </c>
      <c r="Y11" s="55">
        <f t="shared" si="5"/>
        <v>18087003</v>
      </c>
      <c r="Z11" s="55">
        <f t="shared" si="5"/>
        <v>13986603</v>
      </c>
      <c r="AA11" s="55">
        <f t="shared" si="5"/>
        <v>13340693</v>
      </c>
      <c r="AB11" s="60">
        <f t="shared" si="5"/>
        <v>45414299</v>
      </c>
      <c r="AC11" s="55">
        <f t="shared" si="5"/>
        <v>0</v>
      </c>
      <c r="AD11" s="55">
        <f t="shared" si="5"/>
        <v>0</v>
      </c>
      <c r="AE11" s="55">
        <f t="shared" si="5"/>
        <v>0</v>
      </c>
      <c r="AF11" s="60">
        <f t="shared" si="5"/>
        <v>0</v>
      </c>
      <c r="AG11" s="53">
        <f t="shared" si="5"/>
        <v>117840351</v>
      </c>
      <c r="AH11" s="54">
        <f>IF(ISERROR(AG11/I11),0,AG11/I11)</f>
        <v>0.66118849725987172</v>
      </c>
      <c r="AI11" s="54">
        <f>IF(ISERROR(AG11/$AG$72),0,AG11/$AG$72)</f>
        <v>2.2763188854303732E-2</v>
      </c>
    </row>
    <row r="12" spans="1:35" ht="12.75" customHeight="1">
      <c r="A12" s="36"/>
      <c r="B12" s="202" t="s">
        <v>12</v>
      </c>
      <c r="C12" s="203"/>
      <c r="D12" s="204"/>
      <c r="E12" s="18"/>
      <c r="F12" s="19"/>
      <c r="G12" s="20"/>
      <c r="H12" s="20"/>
      <c r="I12" s="208">
        <v>265833164</v>
      </c>
      <c r="J12" s="22"/>
      <c r="K12" s="23"/>
      <c r="L12" s="24"/>
      <c r="M12" s="24"/>
      <c r="N12" s="24"/>
      <c r="O12" s="19"/>
      <c r="P12" s="25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6"/>
      <c r="AI12" s="26"/>
    </row>
    <row r="13" spans="1:35" ht="12.75" outlineLevel="1">
      <c r="A13" s="16">
        <v>1</v>
      </c>
      <c r="B13" s="37"/>
      <c r="C13" s="131"/>
      <c r="D13" s="38"/>
      <c r="E13" s="28"/>
      <c r="F13" s="28"/>
      <c r="G13" s="27"/>
      <c r="H13" s="27"/>
      <c r="I13" s="226"/>
      <c r="J13" s="130">
        <f>63066267+141828982</f>
        <v>204895249</v>
      </c>
      <c r="K13" s="133" t="s">
        <v>154</v>
      </c>
      <c r="L13" s="144"/>
      <c r="M13" s="144"/>
      <c r="N13" s="35"/>
      <c r="O13" s="28"/>
      <c r="P13" s="28"/>
      <c r="Q13" s="35"/>
      <c r="R13" s="35">
        <f>10300000+17510000</f>
        <v>27810000</v>
      </c>
      <c r="S13" s="35">
        <f>5751209+8526564</f>
        <v>14277773</v>
      </c>
      <c r="T13" s="40">
        <f>SUM(Q13:S13)</f>
        <v>42087773</v>
      </c>
      <c r="U13" s="35">
        <f>3459745+8955089</f>
        <v>12414834</v>
      </c>
      <c r="V13" s="35">
        <f>3995278+16390089</f>
        <v>20385367</v>
      </c>
      <c r="W13" s="35">
        <f>4742333+9210000</f>
        <v>13952333</v>
      </c>
      <c r="X13" s="40">
        <f>SUM(U13:W13)</f>
        <v>46752534</v>
      </c>
      <c r="Y13" s="35">
        <f>4213025+8564932</f>
        <v>12777957</v>
      </c>
      <c r="Z13" s="35">
        <f>3277172+7482054</f>
        <v>10759226</v>
      </c>
      <c r="AA13" s="35">
        <f>10191419+6927931</f>
        <v>17119350</v>
      </c>
      <c r="AB13" s="40">
        <f>SUM(Y13:AA13)</f>
        <v>40656533</v>
      </c>
      <c r="AC13" s="35"/>
      <c r="AD13" s="35"/>
      <c r="AE13" s="35"/>
      <c r="AF13" s="40">
        <f>SUM(AC13:AE13)</f>
        <v>0</v>
      </c>
      <c r="AG13" s="40">
        <f t="shared" ref="AG13:AG14" si="6">SUM(T13,X13,AB13,AF13)</f>
        <v>129496840</v>
      </c>
      <c r="AH13" s="41">
        <f>IF(ISERROR(AG13/I12),0,AG13/I12)</f>
        <v>0.48713575857675906</v>
      </c>
      <c r="AI13" s="42">
        <f>IF(ISERROR(AG13/$AG$72),"-",AG13/$AG$72)</f>
        <v>2.5014869693960381E-2</v>
      </c>
    </row>
    <row r="14" spans="1:35" ht="12.75" outlineLevel="1">
      <c r="A14" s="16">
        <v>2</v>
      </c>
      <c r="B14" s="145"/>
      <c r="C14" s="131"/>
      <c r="D14" s="146"/>
      <c r="E14" s="28"/>
      <c r="F14" s="28"/>
      <c r="G14" s="27"/>
      <c r="H14" s="27"/>
      <c r="I14" s="209"/>
      <c r="J14" s="130">
        <f>30579200+1299028</f>
        <v>31878228</v>
      </c>
      <c r="K14" s="133" t="s">
        <v>155</v>
      </c>
      <c r="L14" s="144"/>
      <c r="M14" s="144"/>
      <c r="N14" s="35"/>
      <c r="O14" s="32"/>
      <c r="P14" s="32"/>
      <c r="Q14" s="35">
        <f>1870567+26400</f>
        <v>1896967</v>
      </c>
      <c r="R14" s="35">
        <f>2235165</f>
        <v>2235165</v>
      </c>
      <c r="S14" s="35">
        <f>3178270+48500</f>
        <v>3226770</v>
      </c>
      <c r="T14" s="40">
        <f t="shared" ref="T14" si="7">SUM(Q14:S14)</f>
        <v>7358902</v>
      </c>
      <c r="U14" s="35">
        <f>3155632+213900</f>
        <v>3369532</v>
      </c>
      <c r="V14" s="35">
        <f>2637573+109800</f>
        <v>2747373</v>
      </c>
      <c r="W14" s="35">
        <f>3241337+103330</f>
        <v>3344667</v>
      </c>
      <c r="X14" s="40">
        <f t="shared" ref="X14" si="8">SUM(U14:W14)</f>
        <v>9461572</v>
      </c>
      <c r="Y14" s="35">
        <f>1633974+243966</f>
        <v>1877940</v>
      </c>
      <c r="Z14" s="35">
        <f>3829796+258782</f>
        <v>4088578</v>
      </c>
      <c r="AA14" s="35">
        <f>3793359+294350</f>
        <v>4087709</v>
      </c>
      <c r="AB14" s="40">
        <f t="shared" ref="AB14" si="9">SUM(Y14:AA14)</f>
        <v>10054227</v>
      </c>
      <c r="AC14" s="35"/>
      <c r="AD14" s="35"/>
      <c r="AE14" s="35"/>
      <c r="AF14" s="40">
        <f t="shared" ref="AF14" si="10">SUM(AC14:AE14)</f>
        <v>0</v>
      </c>
      <c r="AG14" s="40">
        <f t="shared" si="6"/>
        <v>26874701</v>
      </c>
      <c r="AH14" s="41">
        <f>IF(ISERROR(AG14/I12),0,AG14/I12)</f>
        <v>0.10109611831577192</v>
      </c>
      <c r="AI14" s="42">
        <f>IF(ISERROR(AG14/$AG$72),"-",AG14/$AG$72)</f>
        <v>5.1913787516293585E-3</v>
      </c>
    </row>
    <row r="15" spans="1:35" ht="12.75" customHeight="1">
      <c r="A15" s="205" t="s">
        <v>55</v>
      </c>
      <c r="B15" s="206"/>
      <c r="C15" s="206"/>
      <c r="D15" s="206"/>
      <c r="E15" s="206"/>
      <c r="F15" s="206"/>
      <c r="G15" s="206"/>
      <c r="H15" s="207"/>
      <c r="I15" s="55">
        <f>I12</f>
        <v>265833164</v>
      </c>
      <c r="J15" s="55">
        <f>SUM(J13:J14)</f>
        <v>236773477</v>
      </c>
      <c r="K15" s="77"/>
      <c r="L15" s="55">
        <f>SUM(L13:L14)</f>
        <v>0</v>
      </c>
      <c r="M15" s="55">
        <f>SUM(M13:M14)</f>
        <v>0</v>
      </c>
      <c r="N15" s="55">
        <f>SUM(N13:N14)</f>
        <v>0</v>
      </c>
      <c r="O15" s="57"/>
      <c r="P15" s="78"/>
      <c r="Q15" s="55">
        <f t="shared" ref="Q15:AG15" si="11">SUM(Q13:Q14)</f>
        <v>1896967</v>
      </c>
      <c r="R15" s="55">
        <f t="shared" si="11"/>
        <v>30045165</v>
      </c>
      <c r="S15" s="55">
        <f t="shared" si="11"/>
        <v>17504543</v>
      </c>
      <c r="T15" s="60">
        <f t="shared" si="11"/>
        <v>49446675</v>
      </c>
      <c r="U15" s="55">
        <f t="shared" si="11"/>
        <v>15784366</v>
      </c>
      <c r="V15" s="55">
        <f t="shared" si="11"/>
        <v>23132740</v>
      </c>
      <c r="W15" s="55">
        <f t="shared" si="11"/>
        <v>17297000</v>
      </c>
      <c r="X15" s="60">
        <f t="shared" si="11"/>
        <v>56214106</v>
      </c>
      <c r="Y15" s="55">
        <f t="shared" si="11"/>
        <v>14655897</v>
      </c>
      <c r="Z15" s="55">
        <f t="shared" si="11"/>
        <v>14847804</v>
      </c>
      <c r="AA15" s="55">
        <f t="shared" si="11"/>
        <v>21207059</v>
      </c>
      <c r="AB15" s="60">
        <f t="shared" si="11"/>
        <v>50710760</v>
      </c>
      <c r="AC15" s="55">
        <f t="shared" si="11"/>
        <v>0</v>
      </c>
      <c r="AD15" s="55">
        <f t="shared" si="11"/>
        <v>0</v>
      </c>
      <c r="AE15" s="55">
        <f t="shared" si="11"/>
        <v>0</v>
      </c>
      <c r="AF15" s="60">
        <f t="shared" si="11"/>
        <v>0</v>
      </c>
      <c r="AG15" s="53">
        <f t="shared" si="11"/>
        <v>156371541</v>
      </c>
      <c r="AH15" s="54">
        <f>IF(ISERROR(AG15/I15),0,AG15/I15)</f>
        <v>0.58823187689253098</v>
      </c>
      <c r="AI15" s="54">
        <f>IF(ISERROR(AG15/$AG$72),0,AG15/$AG$72)</f>
        <v>3.020624844558974E-2</v>
      </c>
    </row>
    <row r="16" spans="1:35" ht="12.75" customHeight="1">
      <c r="A16" s="36"/>
      <c r="B16" s="202" t="s">
        <v>13</v>
      </c>
      <c r="C16" s="203"/>
      <c r="D16" s="204"/>
      <c r="E16" s="18"/>
      <c r="F16" s="19"/>
      <c r="G16" s="20"/>
      <c r="H16" s="20"/>
      <c r="I16" s="208">
        <v>232143597</v>
      </c>
      <c r="J16" s="22"/>
      <c r="K16" s="23"/>
      <c r="L16" s="24"/>
      <c r="M16" s="24"/>
      <c r="N16" s="24"/>
      <c r="O16" s="19"/>
      <c r="P16" s="25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6"/>
      <c r="AI16" s="26"/>
    </row>
    <row r="17" spans="1:35" ht="12.75" outlineLevel="1">
      <c r="A17" s="16">
        <v>1</v>
      </c>
      <c r="B17" s="28"/>
      <c r="C17" s="27"/>
      <c r="D17" s="28"/>
      <c r="E17" s="28"/>
      <c r="F17" s="28"/>
      <c r="G17" s="27"/>
      <c r="H17" s="131"/>
      <c r="I17" s="226"/>
      <c r="J17" s="130">
        <f>76025914+77118708</f>
        <v>153144622</v>
      </c>
      <c r="K17" s="133" t="s">
        <v>154</v>
      </c>
      <c r="L17" s="150"/>
      <c r="M17" s="144"/>
      <c r="N17" s="35"/>
      <c r="O17" s="28"/>
      <c r="P17" s="28"/>
      <c r="Q17" s="35"/>
      <c r="R17" s="35">
        <f>9502350+17680390</f>
        <v>27182740</v>
      </c>
      <c r="S17" s="35">
        <f>4371436+12476467</f>
        <v>16847903</v>
      </c>
      <c r="T17" s="40">
        <f>SUM(Q17:S17)</f>
        <v>44030643</v>
      </c>
      <c r="U17" s="35">
        <f>6149337+7200920</f>
        <v>13350257</v>
      </c>
      <c r="V17" s="35">
        <f>1766490+6964920</f>
        <v>8731410</v>
      </c>
      <c r="W17" s="35">
        <f>4592416+4212940</f>
        <v>8805356</v>
      </c>
      <c r="X17" s="40">
        <f>SUM(U17:W17)</f>
        <v>30887023</v>
      </c>
      <c r="Y17" s="35">
        <f>12485118+6259410</f>
        <v>18744528</v>
      </c>
      <c r="Z17" s="35">
        <f>8640806+5185330</f>
        <v>13826136</v>
      </c>
      <c r="AA17" s="35">
        <f>2776058+2323330</f>
        <v>5099388</v>
      </c>
      <c r="AB17" s="40">
        <f>SUM(Y17:AA17)</f>
        <v>37670052</v>
      </c>
      <c r="AC17" s="35"/>
      <c r="AD17" s="35"/>
      <c r="AE17" s="35"/>
      <c r="AF17" s="40">
        <f>SUM(AC17:AE17)</f>
        <v>0</v>
      </c>
      <c r="AG17" s="40">
        <f t="shared" ref="AG17:AG18" si="12">SUM(T17,X17,AB17,AF17)</f>
        <v>112587718</v>
      </c>
      <c r="AH17" s="41">
        <f>IF(ISERROR(AG17/I16),0,AG17/I16)</f>
        <v>0.48499170106337242</v>
      </c>
      <c r="AI17" s="42">
        <f>IF(ISERROR(AG17/$AG$72),"-",AG17/$AG$72)</f>
        <v>2.1748539152850042E-2</v>
      </c>
    </row>
    <row r="18" spans="1:35" ht="12.75" outlineLevel="1">
      <c r="A18" s="16">
        <v>2</v>
      </c>
      <c r="B18" s="32"/>
      <c r="C18" s="31"/>
      <c r="D18" s="32"/>
      <c r="E18" s="28"/>
      <c r="F18" s="28"/>
      <c r="G18" s="27"/>
      <c r="H18" s="131"/>
      <c r="I18" s="209"/>
      <c r="J18" s="130">
        <f>24278493+3813935</f>
        <v>28092428</v>
      </c>
      <c r="K18" s="133" t="s">
        <v>155</v>
      </c>
      <c r="L18" s="144"/>
      <c r="M18" s="144"/>
      <c r="N18" s="35"/>
      <c r="O18" s="32"/>
      <c r="P18" s="32"/>
      <c r="Q18" s="35">
        <f>391556+163767</f>
        <v>555323</v>
      </c>
      <c r="R18" s="35">
        <f>1469006+236106</f>
        <v>1705112</v>
      </c>
      <c r="S18" s="35">
        <f>3027483+354944</f>
        <v>3382427</v>
      </c>
      <c r="T18" s="40">
        <f t="shared" ref="T18" si="13">SUM(Q18:S18)</f>
        <v>5642862</v>
      </c>
      <c r="U18" s="35">
        <f>1103219+535559</f>
        <v>1638778</v>
      </c>
      <c r="V18" s="35">
        <f>2427011+477113</f>
        <v>2904124</v>
      </c>
      <c r="W18" s="35">
        <f>1358711+423765</f>
        <v>1782476</v>
      </c>
      <c r="X18" s="40">
        <f t="shared" ref="X18" si="14">SUM(U18:W18)</f>
        <v>6325378</v>
      </c>
      <c r="Y18" s="35">
        <f>1800148+240719</f>
        <v>2040867</v>
      </c>
      <c r="Z18" s="35">
        <f>2541858+259333</f>
        <v>2801191</v>
      </c>
      <c r="AA18" s="35">
        <f>1848520+654288</f>
        <v>2502808</v>
      </c>
      <c r="AB18" s="40">
        <f t="shared" ref="AB18" si="15">SUM(Y18:AA18)</f>
        <v>7344866</v>
      </c>
      <c r="AC18" s="35"/>
      <c r="AD18" s="35"/>
      <c r="AE18" s="35"/>
      <c r="AF18" s="40">
        <f t="shared" ref="AF18" si="16">SUM(AC18:AE18)</f>
        <v>0</v>
      </c>
      <c r="AG18" s="40">
        <f t="shared" si="12"/>
        <v>19313106</v>
      </c>
      <c r="AH18" s="41">
        <f>IF(ISERROR(AG18/I16),0,AG18/I16)</f>
        <v>8.319465300608743E-2</v>
      </c>
      <c r="AI18" s="42">
        <f>IF(ISERROR(AG18/$AG$72),"-",AG18/$AG$72)</f>
        <v>3.7307074827126621E-3</v>
      </c>
    </row>
    <row r="19" spans="1:35" ht="12.75" customHeight="1">
      <c r="A19" s="205" t="s">
        <v>57</v>
      </c>
      <c r="B19" s="206"/>
      <c r="C19" s="206"/>
      <c r="D19" s="206"/>
      <c r="E19" s="206"/>
      <c r="F19" s="206"/>
      <c r="G19" s="206"/>
      <c r="H19" s="207"/>
      <c r="I19" s="55">
        <f>I16</f>
        <v>232143597</v>
      </c>
      <c r="J19" s="55">
        <f>SUM(J17:J18)</f>
        <v>181237050</v>
      </c>
      <c r="K19" s="77"/>
      <c r="L19" s="55">
        <f>SUM(L17:L18)</f>
        <v>0</v>
      </c>
      <c r="M19" s="55">
        <f>SUM(M17:M18)</f>
        <v>0</v>
      </c>
      <c r="N19" s="55">
        <f>SUM(N17:N18)</f>
        <v>0</v>
      </c>
      <c r="O19" s="57"/>
      <c r="P19" s="78"/>
      <c r="Q19" s="55">
        <f t="shared" ref="Q19:AG19" si="17">SUM(Q17:Q18)</f>
        <v>555323</v>
      </c>
      <c r="R19" s="55">
        <f t="shared" si="17"/>
        <v>28887852</v>
      </c>
      <c r="S19" s="55">
        <f t="shared" si="17"/>
        <v>20230330</v>
      </c>
      <c r="T19" s="60">
        <f t="shared" si="17"/>
        <v>49673505</v>
      </c>
      <c r="U19" s="55">
        <f t="shared" si="17"/>
        <v>14989035</v>
      </c>
      <c r="V19" s="55">
        <f t="shared" si="17"/>
        <v>11635534</v>
      </c>
      <c r="W19" s="55">
        <f t="shared" si="17"/>
        <v>10587832</v>
      </c>
      <c r="X19" s="60">
        <f t="shared" si="17"/>
        <v>37212401</v>
      </c>
      <c r="Y19" s="55">
        <f t="shared" si="17"/>
        <v>20785395</v>
      </c>
      <c r="Z19" s="55">
        <f t="shared" si="17"/>
        <v>16627327</v>
      </c>
      <c r="AA19" s="55">
        <f t="shared" si="17"/>
        <v>7602196</v>
      </c>
      <c r="AB19" s="60">
        <f t="shared" si="17"/>
        <v>45014918</v>
      </c>
      <c r="AC19" s="55">
        <f t="shared" si="17"/>
        <v>0</v>
      </c>
      <c r="AD19" s="55">
        <f t="shared" si="17"/>
        <v>0</v>
      </c>
      <c r="AE19" s="55">
        <f t="shared" si="17"/>
        <v>0</v>
      </c>
      <c r="AF19" s="60">
        <f t="shared" si="17"/>
        <v>0</v>
      </c>
      <c r="AG19" s="53">
        <f t="shared" si="17"/>
        <v>131900824</v>
      </c>
      <c r="AH19" s="54">
        <f>IF(ISERROR(AG19/I19),0,AG19/I19)</f>
        <v>0.56818635406945983</v>
      </c>
      <c r="AI19" s="54">
        <f>IF(ISERROR(AG19/$AG$72),0,AG19/$AG$72)</f>
        <v>2.5479246635562707E-2</v>
      </c>
    </row>
    <row r="20" spans="1:35" ht="12.75" customHeight="1">
      <c r="A20" s="36"/>
      <c r="B20" s="202" t="s">
        <v>14</v>
      </c>
      <c r="C20" s="203"/>
      <c r="D20" s="204"/>
      <c r="E20" s="18"/>
      <c r="F20" s="19"/>
      <c r="G20" s="20"/>
      <c r="H20" s="20"/>
      <c r="I20" s="208">
        <v>339628399</v>
      </c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outlineLevel="1">
      <c r="A21" s="16">
        <v>1</v>
      </c>
      <c r="B21" s="131"/>
      <c r="C21" s="31"/>
      <c r="D21" s="32"/>
      <c r="E21" s="28"/>
      <c r="F21" s="28"/>
      <c r="G21" s="27"/>
      <c r="H21" s="27"/>
      <c r="I21" s="226"/>
      <c r="J21" s="151">
        <f>87020507+170411316</f>
        <v>257431823</v>
      </c>
      <c r="K21" s="124" t="s">
        <v>154</v>
      </c>
      <c r="L21" s="144"/>
      <c r="M21" s="144"/>
      <c r="N21" s="144"/>
      <c r="O21" s="146"/>
      <c r="P21" s="32"/>
      <c r="Q21" s="35">
        <f>66801+60484</f>
        <v>127285</v>
      </c>
      <c r="R21" s="35">
        <f>13317637+40895397</f>
        <v>54213034</v>
      </c>
      <c r="S21" s="35">
        <f>7318430+19771368</f>
        <v>27089798</v>
      </c>
      <c r="T21" s="40">
        <f>SUM(Q21:S21)</f>
        <v>81430117</v>
      </c>
      <c r="U21" s="35">
        <f>5270820+16081737</f>
        <v>21352557</v>
      </c>
      <c r="V21" s="35">
        <f>2139070+12661628</f>
        <v>14800698</v>
      </c>
      <c r="W21" s="35">
        <f>11596862+10369704</f>
        <v>21966566</v>
      </c>
      <c r="X21" s="40">
        <f>SUM(U21:W21)</f>
        <v>58119821</v>
      </c>
      <c r="Y21" s="35">
        <f>8477610+11291352</f>
        <v>19768962</v>
      </c>
      <c r="Z21" s="35">
        <f>8093328+13571361</f>
        <v>21664689</v>
      </c>
      <c r="AA21" s="35">
        <f>7543171+9727935</f>
        <v>17271106</v>
      </c>
      <c r="AB21" s="40">
        <f>SUM(Y21:AA21)</f>
        <v>58704757</v>
      </c>
      <c r="AC21" s="35"/>
      <c r="AD21" s="35"/>
      <c r="AE21" s="35"/>
      <c r="AF21" s="40">
        <f>SUM(AC21:AE21)</f>
        <v>0</v>
      </c>
      <c r="AG21" s="40">
        <f t="shared" ref="AG21:AG22" si="18">SUM(T21,X21,AB21,AF21)</f>
        <v>198254695</v>
      </c>
      <c r="AH21" s="41">
        <f>IF(ISERROR(AG21/I20),0,AG21/I20)</f>
        <v>0.58374003935990049</v>
      </c>
      <c r="AI21" s="42">
        <f>IF(ISERROR(AG21/$AG$72),"-",AG21/$AG$72)</f>
        <v>3.8296806019674758E-2</v>
      </c>
    </row>
    <row r="22" spans="1:35" ht="12.75" outlineLevel="1">
      <c r="A22" s="16">
        <v>2</v>
      </c>
      <c r="B22" s="131"/>
      <c r="C22" s="31"/>
      <c r="D22" s="32"/>
      <c r="E22" s="28"/>
      <c r="F22" s="28"/>
      <c r="G22" s="27"/>
      <c r="H22" s="27"/>
      <c r="I22" s="209"/>
      <c r="J22" s="151">
        <f>7163460+5705753</f>
        <v>12869213</v>
      </c>
      <c r="K22" s="124" t="s">
        <v>155</v>
      </c>
      <c r="L22" s="144"/>
      <c r="M22" s="144"/>
      <c r="N22" s="128"/>
      <c r="O22" s="146"/>
      <c r="P22" s="32"/>
      <c r="Q22" s="35">
        <f>294914+509250</f>
        <v>804164</v>
      </c>
      <c r="R22" s="35">
        <f>337656+55840</f>
        <v>393496</v>
      </c>
      <c r="S22" s="35">
        <f>1650085+21086</f>
        <v>1671171</v>
      </c>
      <c r="T22" s="40">
        <f t="shared" ref="T22" si="19">SUM(Q22:S22)</f>
        <v>2868831</v>
      </c>
      <c r="U22" s="35">
        <f>324767+765771</f>
        <v>1090538</v>
      </c>
      <c r="V22" s="35">
        <f>1265742+314765</f>
        <v>1580507</v>
      </c>
      <c r="W22" s="35">
        <f>704678</f>
        <v>704678</v>
      </c>
      <c r="X22" s="40">
        <f t="shared" ref="X22" si="20">SUM(U22:W22)</f>
        <v>3375723</v>
      </c>
      <c r="Y22" s="35">
        <f>1051740+438193</f>
        <v>1489933</v>
      </c>
      <c r="Z22" s="35">
        <f>932525+680696</f>
        <v>1613221</v>
      </c>
      <c r="AA22" s="35">
        <f>-751112+2689854</f>
        <v>1938742</v>
      </c>
      <c r="AB22" s="40">
        <f t="shared" ref="AB22" si="21">SUM(Y22:AA22)</f>
        <v>5041896</v>
      </c>
      <c r="AC22" s="35"/>
      <c r="AD22" s="35"/>
      <c r="AE22" s="35"/>
      <c r="AF22" s="40">
        <f t="shared" ref="AF22" si="22">SUM(AC22:AE22)</f>
        <v>0</v>
      </c>
      <c r="AG22" s="40">
        <f t="shared" si="18"/>
        <v>11286450</v>
      </c>
      <c r="AH22" s="41">
        <f>IF(ISERROR(AG22/I20),0,AG22/I20)</f>
        <v>3.3231761634868469E-2</v>
      </c>
      <c r="AI22" s="42">
        <f>IF(ISERROR(AG22/$AG$72),"-",AG22/$AG$72)</f>
        <v>2.1802005057219862E-3</v>
      </c>
    </row>
    <row r="23" spans="1:35" ht="12.75" customHeight="1">
      <c r="A23" s="205" t="s">
        <v>58</v>
      </c>
      <c r="B23" s="206"/>
      <c r="C23" s="206"/>
      <c r="D23" s="206"/>
      <c r="E23" s="206"/>
      <c r="F23" s="206"/>
      <c r="G23" s="206"/>
      <c r="H23" s="207"/>
      <c r="I23" s="55">
        <f>I20</f>
        <v>339628399</v>
      </c>
      <c r="J23" s="55">
        <f>SUM(J21:J22)</f>
        <v>270301036</v>
      </c>
      <c r="K23" s="77"/>
      <c r="L23" s="55">
        <f>SUM(L21:L22)</f>
        <v>0</v>
      </c>
      <c r="M23" s="55">
        <f>SUM(M21:M22)</f>
        <v>0</v>
      </c>
      <c r="N23" s="55">
        <f>SUM(N21:N22)</f>
        <v>0</v>
      </c>
      <c r="O23" s="57"/>
      <c r="P23" s="78"/>
      <c r="Q23" s="55">
        <f t="shared" ref="Q23:AG23" si="23">SUM(Q21:Q22)</f>
        <v>931449</v>
      </c>
      <c r="R23" s="55">
        <f t="shared" si="23"/>
        <v>54606530</v>
      </c>
      <c r="S23" s="55">
        <f t="shared" si="23"/>
        <v>28760969</v>
      </c>
      <c r="T23" s="60">
        <f t="shared" si="23"/>
        <v>84298948</v>
      </c>
      <c r="U23" s="55">
        <f t="shared" si="23"/>
        <v>22443095</v>
      </c>
      <c r="V23" s="55">
        <f t="shared" si="23"/>
        <v>16381205</v>
      </c>
      <c r="W23" s="55">
        <f t="shared" si="23"/>
        <v>22671244</v>
      </c>
      <c r="X23" s="60">
        <f t="shared" si="23"/>
        <v>61495544</v>
      </c>
      <c r="Y23" s="55">
        <f t="shared" si="23"/>
        <v>21258895</v>
      </c>
      <c r="Z23" s="55">
        <f t="shared" si="23"/>
        <v>23277910</v>
      </c>
      <c r="AA23" s="55">
        <f t="shared" si="23"/>
        <v>19209848</v>
      </c>
      <c r="AB23" s="60">
        <f t="shared" si="23"/>
        <v>63746653</v>
      </c>
      <c r="AC23" s="55">
        <f t="shared" si="23"/>
        <v>0</v>
      </c>
      <c r="AD23" s="55">
        <f t="shared" si="23"/>
        <v>0</v>
      </c>
      <c r="AE23" s="55">
        <f t="shared" si="23"/>
        <v>0</v>
      </c>
      <c r="AF23" s="60">
        <f t="shared" si="23"/>
        <v>0</v>
      </c>
      <c r="AG23" s="53">
        <f t="shared" si="23"/>
        <v>209541145</v>
      </c>
      <c r="AH23" s="54">
        <f>IF(ISERROR(AG23/I23),0,AG23/I23)</f>
        <v>0.616971800994769</v>
      </c>
      <c r="AI23" s="54">
        <f>IF(ISERROR(AG23/$AG$72),0,AG23/$AG$72)</f>
        <v>4.0477006525396743E-2</v>
      </c>
    </row>
    <row r="24" spans="1:35" ht="12.75" customHeight="1">
      <c r="A24" s="36"/>
      <c r="B24" s="202" t="s">
        <v>59</v>
      </c>
      <c r="C24" s="203"/>
      <c r="D24" s="204"/>
      <c r="E24" s="18"/>
      <c r="F24" s="19"/>
      <c r="G24" s="20"/>
      <c r="H24" s="20"/>
      <c r="I24" s="208">
        <v>681909466</v>
      </c>
      <c r="J24" s="22"/>
      <c r="K24" s="23"/>
      <c r="L24" s="24"/>
      <c r="M24" s="24"/>
      <c r="N24" s="24"/>
      <c r="O24" s="19"/>
      <c r="P24" s="25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6"/>
      <c r="AI24" s="26"/>
    </row>
    <row r="25" spans="1:35" ht="12.75" outlineLevel="1">
      <c r="A25" s="16">
        <v>1</v>
      </c>
      <c r="B25" s="32"/>
      <c r="C25" s="31"/>
      <c r="D25" s="32"/>
      <c r="E25" s="28"/>
      <c r="F25" s="28"/>
      <c r="G25" s="27"/>
      <c r="H25" s="131"/>
      <c r="I25" s="226"/>
      <c r="J25" s="130">
        <f>138083874+400835835</f>
        <v>538919709</v>
      </c>
      <c r="K25" s="133" t="s">
        <v>154</v>
      </c>
      <c r="L25" s="150"/>
      <c r="M25" s="150"/>
      <c r="N25" s="144"/>
      <c r="O25" s="146"/>
      <c r="P25" s="32"/>
      <c r="Q25" s="35"/>
      <c r="R25" s="35">
        <f>19161679+73056779</f>
        <v>92218458</v>
      </c>
      <c r="S25" s="35">
        <f>11052780+45365547</f>
        <v>56418327</v>
      </c>
      <c r="T25" s="40">
        <f>SUM(Q25:S25)</f>
        <v>148636785</v>
      </c>
      <c r="U25" s="35">
        <f>6400427+28867296</f>
        <v>35267723</v>
      </c>
      <c r="V25" s="35">
        <f>7746320+28789645</f>
        <v>36535965</v>
      </c>
      <c r="W25" s="35">
        <f>5216529+29281909</f>
        <v>34498438</v>
      </c>
      <c r="X25" s="40">
        <f>SUM(U25:W25)</f>
        <v>106302126</v>
      </c>
      <c r="Y25" s="35">
        <f>22724057+34664467</f>
        <v>57388524</v>
      </c>
      <c r="Z25" s="35">
        <f>11103880+24449370</f>
        <v>35553250</v>
      </c>
      <c r="AA25" s="35">
        <f>10918000+24947053</f>
        <v>35865053</v>
      </c>
      <c r="AB25" s="40">
        <f>SUM(Y25:AA25)</f>
        <v>128806827</v>
      </c>
      <c r="AC25" s="35"/>
      <c r="AD25" s="35"/>
      <c r="AE25" s="35"/>
      <c r="AF25" s="40">
        <f>SUM(AC25:AE25)</f>
        <v>0</v>
      </c>
      <c r="AG25" s="40">
        <f t="shared" ref="AG25:AG26" si="24">SUM(T25,X25,AB25,AF25)</f>
        <v>383745738</v>
      </c>
      <c r="AH25" s="41">
        <f>IF(ISERROR(AG25/I24),0,AG25/I24)</f>
        <v>0.56275173924627697</v>
      </c>
      <c r="AI25" s="42">
        <f>IF(ISERROR(AG25/$AG$72),"-",AG25/$AG$72)</f>
        <v>7.4128060821273017E-2</v>
      </c>
    </row>
    <row r="26" spans="1:35" ht="12.75" outlineLevel="1">
      <c r="A26" s="16">
        <v>2</v>
      </c>
      <c r="B26" s="32"/>
      <c r="C26" s="31"/>
      <c r="D26" s="32"/>
      <c r="E26" s="28"/>
      <c r="F26" s="28"/>
      <c r="G26" s="27"/>
      <c r="H26" s="131"/>
      <c r="I26" s="209"/>
      <c r="J26" s="130">
        <f>35578384+3531545</f>
        <v>39109929</v>
      </c>
      <c r="K26" s="133" t="s">
        <v>155</v>
      </c>
      <c r="L26" s="144"/>
      <c r="M26" s="144"/>
      <c r="N26" s="128"/>
      <c r="O26" s="146"/>
      <c r="P26" s="32"/>
      <c r="Q26" s="35">
        <f>3381890+142472</f>
        <v>3524362</v>
      </c>
      <c r="R26" s="35">
        <f>976297+804760</f>
        <v>1781057</v>
      </c>
      <c r="S26" s="35">
        <f>2467510+316550</f>
        <v>2784060</v>
      </c>
      <c r="T26" s="40">
        <f t="shared" ref="T26" si="25">SUM(Q26:S26)</f>
        <v>8089479</v>
      </c>
      <c r="U26" s="35">
        <f>3275463+129079</f>
        <v>3404542</v>
      </c>
      <c r="V26" s="35">
        <f>1275478+435019</f>
        <v>1710497</v>
      </c>
      <c r="W26" s="35">
        <f>3287070+502335</f>
        <v>3789405</v>
      </c>
      <c r="X26" s="40">
        <f t="shared" ref="X26" si="26">SUM(U26:W26)</f>
        <v>8904444</v>
      </c>
      <c r="Y26" s="35">
        <f>16272478+492691</f>
        <v>16765169</v>
      </c>
      <c r="Z26" s="35">
        <f>2300537+269553</f>
        <v>2570090</v>
      </c>
      <c r="AA26" s="35">
        <f>2139831+439086</f>
        <v>2578917</v>
      </c>
      <c r="AB26" s="40">
        <f t="shared" ref="AB26" si="27">SUM(Y26:AA26)</f>
        <v>21914176</v>
      </c>
      <c r="AC26" s="35"/>
      <c r="AD26" s="35"/>
      <c r="AE26" s="35"/>
      <c r="AF26" s="40">
        <f t="shared" ref="AF26" si="28">SUM(AC26:AE26)</f>
        <v>0</v>
      </c>
      <c r="AG26" s="40">
        <f t="shared" si="24"/>
        <v>38908099</v>
      </c>
      <c r="AH26" s="41">
        <f>IF(ISERROR(AG26/I24),0,AG26/I24)</f>
        <v>5.705757280102048E-2</v>
      </c>
      <c r="AI26" s="42">
        <f>IF(ISERROR(AG26/$AG$72),"-",AG26/$AG$72)</f>
        <v>7.5158670012697619E-3</v>
      </c>
    </row>
    <row r="27" spans="1:35" ht="12.75" customHeight="1">
      <c r="A27" s="205" t="s">
        <v>60</v>
      </c>
      <c r="B27" s="206"/>
      <c r="C27" s="206"/>
      <c r="D27" s="206"/>
      <c r="E27" s="206"/>
      <c r="F27" s="206"/>
      <c r="G27" s="206"/>
      <c r="H27" s="207"/>
      <c r="I27" s="55">
        <f>I24</f>
        <v>681909466</v>
      </c>
      <c r="J27" s="55">
        <f>SUM(J25:J26)</f>
        <v>578029638</v>
      </c>
      <c r="K27" s="77"/>
      <c r="L27" s="55">
        <f>SUM(L25:L26)</f>
        <v>0</v>
      </c>
      <c r="M27" s="55">
        <f>SUM(M25:M26)</f>
        <v>0</v>
      </c>
      <c r="N27" s="55">
        <f>SUM(N25:N26)</f>
        <v>0</v>
      </c>
      <c r="O27" s="57"/>
      <c r="P27" s="78"/>
      <c r="Q27" s="55">
        <f t="shared" ref="Q27:AG27" si="29">SUM(Q25:Q26)</f>
        <v>3524362</v>
      </c>
      <c r="R27" s="55">
        <f t="shared" si="29"/>
        <v>93999515</v>
      </c>
      <c r="S27" s="55">
        <f t="shared" si="29"/>
        <v>59202387</v>
      </c>
      <c r="T27" s="60">
        <f t="shared" si="29"/>
        <v>156726264</v>
      </c>
      <c r="U27" s="55">
        <f t="shared" si="29"/>
        <v>38672265</v>
      </c>
      <c r="V27" s="55">
        <f t="shared" si="29"/>
        <v>38246462</v>
      </c>
      <c r="W27" s="55">
        <f t="shared" si="29"/>
        <v>38287843</v>
      </c>
      <c r="X27" s="60">
        <f t="shared" si="29"/>
        <v>115206570</v>
      </c>
      <c r="Y27" s="55">
        <f t="shared" si="29"/>
        <v>74153693</v>
      </c>
      <c r="Z27" s="55">
        <f t="shared" si="29"/>
        <v>38123340</v>
      </c>
      <c r="AA27" s="55">
        <f t="shared" si="29"/>
        <v>38443970</v>
      </c>
      <c r="AB27" s="60">
        <f t="shared" si="29"/>
        <v>150721003</v>
      </c>
      <c r="AC27" s="55">
        <f t="shared" si="29"/>
        <v>0</v>
      </c>
      <c r="AD27" s="55">
        <f t="shared" si="29"/>
        <v>0</v>
      </c>
      <c r="AE27" s="55">
        <f t="shared" si="29"/>
        <v>0</v>
      </c>
      <c r="AF27" s="60">
        <f t="shared" si="29"/>
        <v>0</v>
      </c>
      <c r="AG27" s="53">
        <f t="shared" si="29"/>
        <v>422653837</v>
      </c>
      <c r="AH27" s="54">
        <f>IF(ISERROR(AG27/I27),0,AG27/I27)</f>
        <v>0.6198093120472975</v>
      </c>
      <c r="AI27" s="54">
        <f>IF(ISERROR(AG27/$AG$72),0,AG27/$AG$72)</f>
        <v>8.1643927822542775E-2</v>
      </c>
    </row>
    <row r="28" spans="1:35" ht="12.75" customHeight="1">
      <c r="A28" s="36"/>
      <c r="B28" s="202" t="s">
        <v>15</v>
      </c>
      <c r="C28" s="203"/>
      <c r="D28" s="204"/>
      <c r="E28" s="18"/>
      <c r="F28" s="19"/>
      <c r="G28" s="20"/>
      <c r="H28" s="20"/>
      <c r="I28" s="208">
        <v>502857639</v>
      </c>
      <c r="J28" s="22"/>
      <c r="K28" s="23"/>
      <c r="L28" s="24"/>
      <c r="M28" s="24"/>
      <c r="N28" s="24"/>
      <c r="O28" s="19"/>
      <c r="P28" s="25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6"/>
      <c r="AI28" s="26"/>
    </row>
    <row r="29" spans="1:35" ht="12.75" outlineLevel="1">
      <c r="A29" s="16">
        <v>1</v>
      </c>
      <c r="B29" s="32"/>
      <c r="C29" s="31"/>
      <c r="D29" s="32"/>
      <c r="E29" s="28"/>
      <c r="F29" s="28"/>
      <c r="G29" s="27"/>
      <c r="H29" s="131"/>
      <c r="I29" s="226"/>
      <c r="J29" s="130">
        <f>70583831+325932822</f>
        <v>396516653</v>
      </c>
      <c r="K29" s="133" t="s">
        <v>154</v>
      </c>
      <c r="L29" s="144"/>
      <c r="M29" s="144"/>
      <c r="N29" s="35"/>
      <c r="O29" s="32"/>
      <c r="P29" s="32"/>
      <c r="Q29" s="35"/>
      <c r="R29" s="35">
        <f>13287000+47139667</f>
        <v>60426667</v>
      </c>
      <c r="S29" s="35">
        <f>6643500+42456981</f>
        <v>49100481</v>
      </c>
      <c r="T29" s="40">
        <f>SUM(Q29:S29)</f>
        <v>109527148</v>
      </c>
      <c r="U29" s="35">
        <f>891091+27707000</f>
        <v>28598091</v>
      </c>
      <c r="V29" s="35">
        <f>24205000</f>
        <v>24205000</v>
      </c>
      <c r="W29" s="35">
        <f>12451320+21630000</f>
        <v>34081320</v>
      </c>
      <c r="X29" s="40">
        <f>SUM(U29:W29)</f>
        <v>86884411</v>
      </c>
      <c r="Y29" s="128">
        <f>7697116+23577577</f>
        <v>31274693</v>
      </c>
      <c r="Z29" s="128">
        <f>2554860+21687896</f>
        <v>24242756</v>
      </c>
      <c r="AA29" s="128">
        <f>3404144+21622340</f>
        <v>25026484</v>
      </c>
      <c r="AB29" s="40">
        <f>SUM(Y29:AA29)</f>
        <v>80543933</v>
      </c>
      <c r="AC29" s="35"/>
      <c r="AD29" s="35"/>
      <c r="AE29" s="35"/>
      <c r="AF29" s="40">
        <f>SUM(AC29:AE29)</f>
        <v>0</v>
      </c>
      <c r="AG29" s="40">
        <f t="shared" ref="AG29:AG30" si="30">SUM(T29,X29,AB29,AF29)</f>
        <v>276955492</v>
      </c>
      <c r="AH29" s="41">
        <f>IF(ISERROR(AG29/I28),0,AG29/I28)</f>
        <v>0.55076321909072157</v>
      </c>
      <c r="AI29" s="42">
        <f>IF(ISERROR(AG29/$AG$72),"-",AG29/$AG$72)</f>
        <v>5.3499417772716974E-2</v>
      </c>
    </row>
    <row r="30" spans="1:35" ht="12.75" outlineLevel="1">
      <c r="A30" s="16">
        <v>2</v>
      </c>
      <c r="B30" s="32"/>
      <c r="C30" s="31"/>
      <c r="D30" s="32"/>
      <c r="E30" s="28"/>
      <c r="F30" s="28"/>
      <c r="G30" s="27"/>
      <c r="H30"/>
      <c r="I30" s="209"/>
      <c r="J30" s="130">
        <f>11241422+9664148</f>
        <v>20905570</v>
      </c>
      <c r="K30" s="133" t="s">
        <v>155</v>
      </c>
      <c r="L30" s="144"/>
      <c r="M30" s="144"/>
      <c r="N30" s="35"/>
      <c r="O30" s="32"/>
      <c r="P30" s="32"/>
      <c r="Q30" s="35"/>
      <c r="R30" s="35">
        <v>100760</v>
      </c>
      <c r="S30" s="35">
        <f>573948</f>
        <v>573948</v>
      </c>
      <c r="T30" s="40">
        <f t="shared" ref="T30" si="31">SUM(Q30:S30)</f>
        <v>674708</v>
      </c>
      <c r="U30" s="35">
        <f>574615+333883</f>
        <v>908498</v>
      </c>
      <c r="V30" s="35">
        <f>1337530+1110975</f>
        <v>2448505</v>
      </c>
      <c r="W30" s="35">
        <f>1343615+689660</f>
        <v>2033275</v>
      </c>
      <c r="X30" s="40">
        <f t="shared" ref="X30" si="32">SUM(U30:W30)</f>
        <v>5390278</v>
      </c>
      <c r="Y30" s="128">
        <f>470976+889106</f>
        <v>1360082</v>
      </c>
      <c r="Z30" s="128">
        <f>2097402+921881</f>
        <v>3019283</v>
      </c>
      <c r="AA30" s="128">
        <f>3097718+5718643</f>
        <v>8816361</v>
      </c>
      <c r="AB30" s="40">
        <f t="shared" ref="AB30" si="33">SUM(Y30:AA30)</f>
        <v>13195726</v>
      </c>
      <c r="AC30" s="35"/>
      <c r="AD30" s="35"/>
      <c r="AE30" s="35"/>
      <c r="AF30" s="40">
        <f t="shared" ref="AF30" si="34">SUM(AC30:AE30)</f>
        <v>0</v>
      </c>
      <c r="AG30" s="40">
        <f t="shared" si="30"/>
        <v>19260712</v>
      </c>
      <c r="AH30" s="41">
        <f>IF(ISERROR(AG30/I28),0,AG30/I28)</f>
        <v>3.8302514481638412E-2</v>
      </c>
      <c r="AI30" s="42">
        <f>IF(ISERROR(AG30/$AG$72),"-",AG30/$AG$72)</f>
        <v>3.720586547848573E-3</v>
      </c>
    </row>
    <row r="31" spans="1:35" ht="12.75" customHeight="1">
      <c r="A31" s="205" t="s">
        <v>61</v>
      </c>
      <c r="B31" s="206"/>
      <c r="C31" s="206"/>
      <c r="D31" s="206"/>
      <c r="E31" s="206"/>
      <c r="F31" s="206"/>
      <c r="G31" s="206"/>
      <c r="H31" s="207"/>
      <c r="I31" s="55">
        <f>I28</f>
        <v>502857639</v>
      </c>
      <c r="J31" s="55">
        <f>SUM(J29:J30)</f>
        <v>417422223</v>
      </c>
      <c r="K31" s="77"/>
      <c r="L31" s="55">
        <f>SUM(L29:L30)</f>
        <v>0</v>
      </c>
      <c r="M31" s="55">
        <f>SUM(M29:M30)</f>
        <v>0</v>
      </c>
      <c r="N31" s="55">
        <f>SUM(N29:N30)</f>
        <v>0</v>
      </c>
      <c r="O31" s="57"/>
      <c r="P31" s="78"/>
      <c r="Q31" s="55">
        <f t="shared" ref="Q31:AG31" si="35">SUM(Q29:Q30)</f>
        <v>0</v>
      </c>
      <c r="R31" s="55">
        <f t="shared" si="35"/>
        <v>60527427</v>
      </c>
      <c r="S31" s="55">
        <f t="shared" si="35"/>
        <v>49674429</v>
      </c>
      <c r="T31" s="60">
        <f t="shared" si="35"/>
        <v>110201856</v>
      </c>
      <c r="U31" s="55">
        <f t="shared" si="35"/>
        <v>29506589</v>
      </c>
      <c r="V31" s="55">
        <f t="shared" si="35"/>
        <v>26653505</v>
      </c>
      <c r="W31" s="55">
        <f t="shared" si="35"/>
        <v>36114595</v>
      </c>
      <c r="X31" s="60">
        <f t="shared" si="35"/>
        <v>92274689</v>
      </c>
      <c r="Y31" s="55">
        <f t="shared" si="35"/>
        <v>32634775</v>
      </c>
      <c r="Z31" s="55">
        <f t="shared" si="35"/>
        <v>27262039</v>
      </c>
      <c r="AA31" s="55">
        <f t="shared" si="35"/>
        <v>33842845</v>
      </c>
      <c r="AB31" s="60">
        <f t="shared" si="35"/>
        <v>93739659</v>
      </c>
      <c r="AC31" s="55">
        <f t="shared" si="35"/>
        <v>0</v>
      </c>
      <c r="AD31" s="55">
        <f t="shared" si="35"/>
        <v>0</v>
      </c>
      <c r="AE31" s="55">
        <f t="shared" si="35"/>
        <v>0</v>
      </c>
      <c r="AF31" s="60">
        <f t="shared" si="35"/>
        <v>0</v>
      </c>
      <c r="AG31" s="53">
        <f t="shared" si="35"/>
        <v>296216204</v>
      </c>
      <c r="AH31" s="54">
        <f>IF(ISERROR(AG31/I31),0,AG31/I31)</f>
        <v>0.58906573357236003</v>
      </c>
      <c r="AI31" s="54">
        <f>IF(ISERROR(AG31/$AG$72),0,AG31/$AG$72)</f>
        <v>5.7220004320565551E-2</v>
      </c>
    </row>
    <row r="32" spans="1:35" ht="12.75" customHeight="1">
      <c r="A32" s="36"/>
      <c r="B32" s="202" t="s">
        <v>16</v>
      </c>
      <c r="C32" s="203"/>
      <c r="D32" s="204"/>
      <c r="E32" s="18"/>
      <c r="F32" s="19"/>
      <c r="G32" s="20"/>
      <c r="H32" s="20"/>
      <c r="I32" s="208">
        <v>563045624</v>
      </c>
      <c r="J32" s="22"/>
      <c r="K32" s="13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outlineLevel="1">
      <c r="A33" s="16">
        <v>1</v>
      </c>
      <c r="B33" s="32"/>
      <c r="C33" s="31"/>
      <c r="D33" s="32"/>
      <c r="E33" s="28"/>
      <c r="F33" s="28"/>
      <c r="G33" s="27"/>
      <c r="H33" s="131"/>
      <c r="I33" s="226"/>
      <c r="J33" s="130">
        <f>110147794+359977031</f>
        <v>470124825</v>
      </c>
      <c r="K33" s="133" t="s">
        <v>154</v>
      </c>
      <c r="L33" s="144"/>
      <c r="M33" s="144"/>
      <c r="N33" s="35"/>
      <c r="O33" s="32"/>
      <c r="P33" s="32"/>
      <c r="Q33" s="35"/>
      <c r="R33" s="35">
        <f>16370940+66057333</f>
        <v>82428273</v>
      </c>
      <c r="S33" s="35">
        <f>12271245+34705200</f>
        <v>46976445</v>
      </c>
      <c r="T33" s="40">
        <f>SUM(Q33:S33)</f>
        <v>129404718</v>
      </c>
      <c r="U33" s="35">
        <f>9654719+30450960</f>
        <v>40105679</v>
      </c>
      <c r="V33" s="35">
        <f>7998258+28748107</f>
        <v>36746365</v>
      </c>
      <c r="W33" s="35">
        <f>7961435+30524193</f>
        <v>38485628</v>
      </c>
      <c r="X33" s="40">
        <f>SUM(U33:W33)</f>
        <v>115337672</v>
      </c>
      <c r="Y33" s="35">
        <f>13306784+29137510</f>
        <v>42444294</v>
      </c>
      <c r="Z33" s="35">
        <f>10050553+29954247</f>
        <v>40004800</v>
      </c>
      <c r="AA33" s="35">
        <f>8487493+26299980</f>
        <v>34787473</v>
      </c>
      <c r="AB33" s="40">
        <f>SUM(Y33:AA33)</f>
        <v>117236567</v>
      </c>
      <c r="AC33" s="35"/>
      <c r="AD33" s="35"/>
      <c r="AE33" s="35"/>
      <c r="AF33" s="40">
        <f>SUM(AC33:AE33)</f>
        <v>0</v>
      </c>
      <c r="AG33" s="40">
        <f t="shared" ref="AG33:AG34" si="36">SUM(T33,X33,AB33,AF33)</f>
        <v>361978957</v>
      </c>
      <c r="AH33" s="41">
        <f>IF(ISERROR(AG33/I32),0,AG33/I32)</f>
        <v>0.64289453921766027</v>
      </c>
      <c r="AI33" s="42">
        <f>IF(ISERROR(AG33/$AG$72),"-",AG33/$AG$72)</f>
        <v>6.99233775998757E-2</v>
      </c>
    </row>
    <row r="34" spans="1:35" ht="12.75" outlineLevel="1">
      <c r="A34" s="16">
        <v>2</v>
      </c>
      <c r="B34" s="32"/>
      <c r="C34" s="31"/>
      <c r="D34" s="32"/>
      <c r="E34" s="28"/>
      <c r="F34" s="28"/>
      <c r="G34" s="27"/>
      <c r="H34"/>
      <c r="I34" s="209"/>
      <c r="J34" s="130">
        <f>28919537+7516354</f>
        <v>36435891</v>
      </c>
      <c r="K34" s="133" t="s">
        <v>155</v>
      </c>
      <c r="L34" s="144"/>
      <c r="M34" s="144"/>
      <c r="N34" s="35"/>
      <c r="O34" s="32"/>
      <c r="P34" s="32"/>
      <c r="Q34" s="35">
        <f>1985885+209476</f>
        <v>2195361</v>
      </c>
      <c r="R34" s="35">
        <f>1946473+337557</f>
        <v>2284030</v>
      </c>
      <c r="S34" s="35">
        <f>2410553+1071814</f>
        <v>3482367</v>
      </c>
      <c r="T34" s="40">
        <f t="shared" ref="T34" si="37">SUM(Q34:S34)</f>
        <v>7961758</v>
      </c>
      <c r="U34" s="35">
        <f>2566492+813237</f>
        <v>3379729</v>
      </c>
      <c r="V34" s="35">
        <f>3103770+843923</f>
        <v>3947693</v>
      </c>
      <c r="W34" s="35">
        <f>2269962+1154839</f>
        <v>3424801</v>
      </c>
      <c r="X34" s="40">
        <f t="shared" ref="X34" si="38">SUM(U34:W34)</f>
        <v>10752223</v>
      </c>
      <c r="Y34" s="35">
        <f>1310235+983090</f>
        <v>2293325</v>
      </c>
      <c r="Z34" s="35">
        <f>3136545+1032118</f>
        <v>4168663</v>
      </c>
      <c r="AA34" s="35">
        <f>1768602+1070300</f>
        <v>2838902</v>
      </c>
      <c r="AB34" s="40">
        <f t="shared" ref="AB34" si="39">SUM(Y34:AA34)</f>
        <v>9300890</v>
      </c>
      <c r="AC34" s="35"/>
      <c r="AD34" s="35"/>
      <c r="AE34" s="35"/>
      <c r="AF34" s="40">
        <f t="shared" ref="AF34" si="40">SUM(AC34:AE34)</f>
        <v>0</v>
      </c>
      <c r="AG34" s="40">
        <f t="shared" si="36"/>
        <v>28014871</v>
      </c>
      <c r="AH34" s="41">
        <f>IF(ISERROR(AG34/I32),0,AG34/I32)</f>
        <v>4.9755951926197722E-2</v>
      </c>
      <c r="AI34" s="42">
        <f>IF(ISERROR(AG34/$AG$72),"-",AG34/$AG$72)</f>
        <v>5.4116250833465092E-3</v>
      </c>
    </row>
    <row r="35" spans="1:35" ht="12.75" customHeight="1">
      <c r="A35" s="205" t="s">
        <v>62</v>
      </c>
      <c r="B35" s="206"/>
      <c r="C35" s="206"/>
      <c r="D35" s="206"/>
      <c r="E35" s="206"/>
      <c r="F35" s="206"/>
      <c r="G35" s="206"/>
      <c r="H35" s="207"/>
      <c r="I35" s="55">
        <f>I32</f>
        <v>563045624</v>
      </c>
      <c r="J35" s="55">
        <f>SUM(J33:J34)</f>
        <v>506560716</v>
      </c>
      <c r="K35" s="77"/>
      <c r="L35" s="55">
        <f>SUM(L33:L34)</f>
        <v>0</v>
      </c>
      <c r="M35" s="55">
        <f>SUM(M33:M34)</f>
        <v>0</v>
      </c>
      <c r="N35" s="55">
        <f>SUM(N33:N34)</f>
        <v>0</v>
      </c>
      <c r="O35" s="57"/>
      <c r="P35" s="78"/>
      <c r="Q35" s="55">
        <f t="shared" ref="Q35:AG35" si="41">SUM(Q33:Q34)</f>
        <v>2195361</v>
      </c>
      <c r="R35" s="55">
        <f t="shared" si="41"/>
        <v>84712303</v>
      </c>
      <c r="S35" s="55">
        <f t="shared" si="41"/>
        <v>50458812</v>
      </c>
      <c r="T35" s="60">
        <f t="shared" si="41"/>
        <v>137366476</v>
      </c>
      <c r="U35" s="55">
        <f t="shared" si="41"/>
        <v>43485408</v>
      </c>
      <c r="V35" s="55">
        <f t="shared" si="41"/>
        <v>40694058</v>
      </c>
      <c r="W35" s="55">
        <f t="shared" si="41"/>
        <v>41910429</v>
      </c>
      <c r="X35" s="60">
        <f t="shared" si="41"/>
        <v>126089895</v>
      </c>
      <c r="Y35" s="55">
        <f t="shared" si="41"/>
        <v>44737619</v>
      </c>
      <c r="Z35" s="55">
        <f t="shared" si="41"/>
        <v>44173463</v>
      </c>
      <c r="AA35" s="55">
        <f t="shared" si="41"/>
        <v>37626375</v>
      </c>
      <c r="AB35" s="60">
        <f t="shared" si="41"/>
        <v>126537457</v>
      </c>
      <c r="AC35" s="55">
        <f t="shared" si="41"/>
        <v>0</v>
      </c>
      <c r="AD35" s="55">
        <f t="shared" si="41"/>
        <v>0</v>
      </c>
      <c r="AE35" s="55">
        <f t="shared" si="41"/>
        <v>0</v>
      </c>
      <c r="AF35" s="60">
        <f t="shared" si="41"/>
        <v>0</v>
      </c>
      <c r="AG35" s="53">
        <f t="shared" si="41"/>
        <v>389993828</v>
      </c>
      <c r="AH35" s="54">
        <f>IF(ISERROR(AG35/I35),0,AG35/I35)</f>
        <v>0.69265049114385802</v>
      </c>
      <c r="AI35" s="54">
        <f>IF(ISERROR(AG35/$AG$72),0,AG35/$AG$72)</f>
        <v>7.5335002683222213E-2</v>
      </c>
    </row>
    <row r="36" spans="1:35" ht="12.75" customHeight="1">
      <c r="A36" s="36"/>
      <c r="B36" s="202" t="s">
        <v>63</v>
      </c>
      <c r="C36" s="203"/>
      <c r="D36" s="204"/>
      <c r="E36" s="18"/>
      <c r="F36" s="19"/>
      <c r="G36" s="20"/>
      <c r="H36" s="20"/>
      <c r="I36" s="208">
        <v>1202887154</v>
      </c>
      <c r="J36" s="22"/>
      <c r="K36" s="23"/>
      <c r="L36" s="24"/>
      <c r="M36" s="24"/>
      <c r="N36" s="24"/>
      <c r="O36" s="19"/>
      <c r="P36" s="25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6"/>
      <c r="AI36" s="26"/>
    </row>
    <row r="37" spans="1:35" ht="12.75" outlineLevel="1">
      <c r="A37" s="16">
        <v>1</v>
      </c>
      <c r="B37" s="131"/>
      <c r="C37" s="31"/>
      <c r="D37" s="32"/>
      <c r="E37" s="28"/>
      <c r="F37" s="28"/>
      <c r="G37" s="27"/>
      <c r="H37" s="144"/>
      <c r="I37" s="226"/>
      <c r="J37" s="130">
        <f>192971313+842901771</f>
        <v>1035873084</v>
      </c>
      <c r="K37" s="133" t="s">
        <v>154</v>
      </c>
      <c r="L37" s="144"/>
      <c r="M37" s="144"/>
      <c r="N37" s="144"/>
      <c r="O37" s="152"/>
      <c r="P37" s="131"/>
      <c r="Q37" s="35"/>
      <c r="R37" s="35">
        <f>30938258+143776021</f>
        <v>174714279</v>
      </c>
      <c r="S37" s="35">
        <f>16192444+81256529</f>
        <v>97448973</v>
      </c>
      <c r="T37" s="40">
        <f>SUM(Q37:S37)</f>
        <v>272163252</v>
      </c>
      <c r="U37" s="35">
        <f>11098952+72574508</f>
        <v>83673460</v>
      </c>
      <c r="V37" s="35">
        <f>13427816+68183831</f>
        <v>81611647</v>
      </c>
      <c r="W37" s="35">
        <f>15751078+69313218</f>
        <v>85064296</v>
      </c>
      <c r="X37" s="40">
        <f>SUM(U37:W37)</f>
        <v>250349403</v>
      </c>
      <c r="Y37" s="35">
        <f>12411877+60519617</f>
        <v>72931494</v>
      </c>
      <c r="Z37" s="35">
        <f>18842257+61075155</f>
        <v>79917412</v>
      </c>
      <c r="AA37" s="35">
        <f>26496623+58249156</f>
        <v>84745779</v>
      </c>
      <c r="AB37" s="40">
        <f>SUM(Y37:AA37)</f>
        <v>237594685</v>
      </c>
      <c r="AC37" s="35"/>
      <c r="AD37" s="35"/>
      <c r="AE37" s="35"/>
      <c r="AF37" s="40">
        <f>SUM(AC37:AE37)</f>
        <v>0</v>
      </c>
      <c r="AG37" s="40">
        <f t="shared" ref="AG37:AG38" si="42">SUM(T37,X37,AB37,AF37)</f>
        <v>760107340</v>
      </c>
      <c r="AH37" s="41">
        <f>IF(ISERROR(AG37/I36),0,AG37/I36)</f>
        <v>0.63190245026093284</v>
      </c>
      <c r="AI37" s="42">
        <f>IF(ISERROR(AG37/$AG$72),"-",AG37/$AG$72)</f>
        <v>0.1468297300808486</v>
      </c>
    </row>
    <row r="38" spans="1:35" ht="12.75" outlineLevel="1">
      <c r="A38" s="16">
        <v>2</v>
      </c>
      <c r="B38" s="131"/>
      <c r="C38" s="31"/>
      <c r="D38" s="32"/>
      <c r="E38" s="28"/>
      <c r="F38" s="28"/>
      <c r="G38" s="27"/>
      <c r="H38" s="31"/>
      <c r="I38" s="209"/>
      <c r="J38" s="130">
        <f>24322644+23569830</f>
        <v>47892474</v>
      </c>
      <c r="K38" s="133" t="s">
        <v>155</v>
      </c>
      <c r="L38" s="144"/>
      <c r="M38" s="144"/>
      <c r="N38" s="128"/>
      <c r="O38" s="152"/>
      <c r="P38" s="131"/>
      <c r="Q38" s="35"/>
      <c r="R38" s="35">
        <f>2519186+1575489</f>
        <v>4094675</v>
      </c>
      <c r="S38" s="35">
        <f>1170651+1627012</f>
        <v>2797663</v>
      </c>
      <c r="T38" s="40">
        <f t="shared" ref="T38" si="43">SUM(Q38:S38)</f>
        <v>6892338</v>
      </c>
      <c r="U38" s="35">
        <f>4385099+3943994</f>
        <v>8329093</v>
      </c>
      <c r="V38" s="35">
        <f>1276105+2514462</f>
        <v>3790567</v>
      </c>
      <c r="W38" s="35">
        <f>1043927+3631603</f>
        <v>4675530</v>
      </c>
      <c r="X38" s="40">
        <f t="shared" ref="X38" si="44">SUM(U38:W38)</f>
        <v>16795190</v>
      </c>
      <c r="Y38" s="35">
        <f>6532513+3496047</f>
        <v>10028560</v>
      </c>
      <c r="Z38" s="35">
        <f>1546114+3026823</f>
        <v>4572937</v>
      </c>
      <c r="AA38" s="35">
        <f>2523703+3754400</f>
        <v>6278103</v>
      </c>
      <c r="AB38" s="40">
        <f t="shared" ref="AB38" si="45">SUM(Y38:AA38)</f>
        <v>20879600</v>
      </c>
      <c r="AC38" s="35"/>
      <c r="AD38" s="35"/>
      <c r="AE38" s="35"/>
      <c r="AF38" s="40">
        <f t="shared" ref="AF38" si="46">SUM(AC38:AE38)</f>
        <v>0</v>
      </c>
      <c r="AG38" s="40">
        <f t="shared" si="42"/>
        <v>44567128</v>
      </c>
      <c r="AH38" s="41">
        <f>IF(ISERROR(AG38/I36),0,AG38/I36)</f>
        <v>3.7050132135669975E-2</v>
      </c>
      <c r="AI38" s="42">
        <f>IF(ISERROR(AG38/$AG$72),"-",AG38/$AG$72)</f>
        <v>8.6090201085528666E-3</v>
      </c>
    </row>
    <row r="39" spans="1:35" ht="12.75" customHeight="1">
      <c r="A39" s="205" t="s">
        <v>64</v>
      </c>
      <c r="B39" s="206"/>
      <c r="C39" s="206"/>
      <c r="D39" s="206"/>
      <c r="E39" s="206"/>
      <c r="F39" s="206"/>
      <c r="G39" s="206"/>
      <c r="H39" s="207"/>
      <c r="I39" s="55">
        <f>I36</f>
        <v>1202887154</v>
      </c>
      <c r="J39" s="55">
        <f>SUM(J37:J38)</f>
        <v>1083765558</v>
      </c>
      <c r="K39" s="77"/>
      <c r="L39" s="55">
        <f>SUM(L37:L38)</f>
        <v>0</v>
      </c>
      <c r="M39" s="55">
        <f>SUM(M37:M38)</f>
        <v>0</v>
      </c>
      <c r="N39" s="55">
        <f>SUM(N37:N38)</f>
        <v>0</v>
      </c>
      <c r="O39" s="57"/>
      <c r="P39" s="78"/>
      <c r="Q39" s="55">
        <f t="shared" ref="Q39:AG39" si="47">SUM(Q37:Q38)</f>
        <v>0</v>
      </c>
      <c r="R39" s="55">
        <f t="shared" si="47"/>
        <v>178808954</v>
      </c>
      <c r="S39" s="55">
        <f t="shared" si="47"/>
        <v>100246636</v>
      </c>
      <c r="T39" s="60">
        <f t="shared" si="47"/>
        <v>279055590</v>
      </c>
      <c r="U39" s="55">
        <f t="shared" si="47"/>
        <v>92002553</v>
      </c>
      <c r="V39" s="55">
        <f t="shared" si="47"/>
        <v>85402214</v>
      </c>
      <c r="W39" s="55">
        <f t="shared" si="47"/>
        <v>89739826</v>
      </c>
      <c r="X39" s="60">
        <f t="shared" si="47"/>
        <v>267144593</v>
      </c>
      <c r="Y39" s="55">
        <f t="shared" si="47"/>
        <v>82960054</v>
      </c>
      <c r="Z39" s="55">
        <f t="shared" si="47"/>
        <v>84490349</v>
      </c>
      <c r="AA39" s="55">
        <f t="shared" si="47"/>
        <v>91023882</v>
      </c>
      <c r="AB39" s="60">
        <f t="shared" si="47"/>
        <v>258474285</v>
      </c>
      <c r="AC39" s="55">
        <f t="shared" si="47"/>
        <v>0</v>
      </c>
      <c r="AD39" s="55">
        <f t="shared" si="47"/>
        <v>0</v>
      </c>
      <c r="AE39" s="55">
        <f t="shared" si="47"/>
        <v>0</v>
      </c>
      <c r="AF39" s="60">
        <f t="shared" si="47"/>
        <v>0</v>
      </c>
      <c r="AG39" s="53">
        <f t="shared" si="47"/>
        <v>804674468</v>
      </c>
      <c r="AH39" s="54">
        <f>IF(ISERROR(AG39/I39),0,AG39/I39)</f>
        <v>0.66895258239660271</v>
      </c>
      <c r="AI39" s="54">
        <f>IF(ISERROR(AG39/$AG$72),0,AG39/$AG$72)</f>
        <v>0.15543875018940148</v>
      </c>
    </row>
    <row r="40" spans="1:35" ht="12.75" customHeight="1">
      <c r="A40" s="36"/>
      <c r="B40" s="202" t="s">
        <v>65</v>
      </c>
      <c r="C40" s="203"/>
      <c r="D40" s="204"/>
      <c r="E40" s="18"/>
      <c r="F40" s="19"/>
      <c r="G40" s="20"/>
      <c r="H40" s="20"/>
      <c r="I40" s="208">
        <v>776948936</v>
      </c>
      <c r="J40" s="22"/>
      <c r="K40" s="23"/>
      <c r="L40" s="24"/>
      <c r="M40" s="24"/>
      <c r="N40" s="24"/>
      <c r="O40" s="19"/>
      <c r="P40" s="25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6"/>
      <c r="AI40" s="26"/>
    </row>
    <row r="41" spans="1:35" ht="12.75" outlineLevel="1">
      <c r="A41" s="16">
        <v>1</v>
      </c>
      <c r="B41" s="131"/>
      <c r="C41" s="31"/>
      <c r="D41" s="146"/>
      <c r="E41" s="28"/>
      <c r="F41" s="37"/>
      <c r="G41" s="31"/>
      <c r="H41" s="144"/>
      <c r="I41" s="226"/>
      <c r="J41" s="130">
        <f>118864972+518006346</f>
        <v>636871318</v>
      </c>
      <c r="K41" s="133" t="s">
        <v>154</v>
      </c>
      <c r="L41" s="144"/>
      <c r="M41" s="144"/>
      <c r="N41" s="144"/>
      <c r="O41" s="152"/>
      <c r="P41" s="131"/>
      <c r="Q41" s="35"/>
      <c r="R41" s="35">
        <f>16789000+80340000</f>
        <v>97129000</v>
      </c>
      <c r="S41" s="35">
        <f>12411500+39929667</f>
        <v>52341167</v>
      </c>
      <c r="T41" s="40">
        <f>SUM(Q41:S41)</f>
        <v>149470167</v>
      </c>
      <c r="U41" s="35">
        <f>9928730+41324260</f>
        <v>51252990</v>
      </c>
      <c r="V41" s="35">
        <f>2472000+59887659</f>
        <v>62359659</v>
      </c>
      <c r="W41" s="35">
        <f>9605600+39140000</f>
        <v>48745600</v>
      </c>
      <c r="X41" s="40">
        <f>SUM(U41:W41)</f>
        <v>162358249</v>
      </c>
      <c r="Y41" s="35">
        <f>12971716+46884830</f>
        <v>59856546</v>
      </c>
      <c r="Z41" s="171">
        <f>12221000+39140000</f>
        <v>51361000</v>
      </c>
      <c r="AA41" s="171">
        <f>12449094+41781130</f>
        <v>54230224</v>
      </c>
      <c r="AB41" s="40">
        <f>SUM(Y41:AA41)</f>
        <v>165447770</v>
      </c>
      <c r="AC41" s="35"/>
      <c r="AD41" s="35"/>
      <c r="AE41" s="35"/>
      <c r="AF41" s="40">
        <f>SUM(AC41:AE41)</f>
        <v>0</v>
      </c>
      <c r="AG41" s="40">
        <f t="shared" ref="AG41:AG42" si="48">SUM(T41,X41,AB41,AF41)</f>
        <v>477276186</v>
      </c>
      <c r="AH41" s="41">
        <f>IF(ISERROR(AG41/I40),0,AG41/I40)</f>
        <v>0.61429543678530762</v>
      </c>
      <c r="AI41" s="42">
        <f>IF(ISERROR(AG41/$AG$72),"-",AG41/$AG$72)</f>
        <v>9.2195312262603454E-2</v>
      </c>
    </row>
    <row r="42" spans="1:35" ht="12.75" outlineLevel="1">
      <c r="A42" s="16">
        <v>2</v>
      </c>
      <c r="B42" s="131"/>
      <c r="C42" s="31"/>
      <c r="D42" s="146"/>
      <c r="E42" s="28"/>
      <c r="F42" s="37"/>
      <c r="G42" s="31"/>
      <c r="H42" s="31"/>
      <c r="I42" s="209"/>
      <c r="J42" s="130">
        <f>63511800+7686817</f>
        <v>71198617</v>
      </c>
      <c r="K42" s="133" t="s">
        <v>155</v>
      </c>
      <c r="L42" s="144"/>
      <c r="M42" s="144"/>
      <c r="N42" s="128"/>
      <c r="O42" s="152"/>
      <c r="P42" s="131"/>
      <c r="Q42" s="35">
        <f>5646861+158086</f>
        <v>5804947</v>
      </c>
      <c r="R42" s="35">
        <f>2324161+387863</f>
        <v>2712024</v>
      </c>
      <c r="S42" s="35">
        <f>7636562+630802</f>
        <v>8267364</v>
      </c>
      <c r="T42" s="40">
        <f t="shared" ref="T42" si="49">SUM(Q42:S42)</f>
        <v>16784335</v>
      </c>
      <c r="U42" s="35">
        <f>3935153+540936</f>
        <v>4476089</v>
      </c>
      <c r="V42" s="35">
        <f>3537490+307179</f>
        <v>3844669</v>
      </c>
      <c r="W42" s="35">
        <f>3864643+805689</f>
        <v>4670332</v>
      </c>
      <c r="X42" s="40">
        <f t="shared" ref="X42" si="50">SUM(U42:W42)</f>
        <v>12991090</v>
      </c>
      <c r="Y42" s="35">
        <f>9225262+887066</f>
        <v>10112328</v>
      </c>
      <c r="Z42" s="171">
        <f>3208621+568784</f>
        <v>3777405</v>
      </c>
      <c r="AA42" s="171">
        <f>6328124+615002</f>
        <v>6943126</v>
      </c>
      <c r="AB42" s="40">
        <f t="shared" ref="AB42" si="51">SUM(Y42:AA42)</f>
        <v>20832859</v>
      </c>
      <c r="AC42" s="35"/>
      <c r="AD42" s="35"/>
      <c r="AE42" s="35"/>
      <c r="AF42" s="40">
        <f t="shared" ref="AF42" si="52">SUM(AC42:AE42)</f>
        <v>0</v>
      </c>
      <c r="AG42" s="40">
        <f t="shared" si="48"/>
        <v>50608284</v>
      </c>
      <c r="AH42" s="41">
        <f>IF(ISERROR(AG42/I40),0,AG42/I40)</f>
        <v>6.5137207421312432E-2</v>
      </c>
      <c r="AI42" s="42">
        <f>IF(ISERROR(AG42/$AG$72),"-",AG42/$AG$72)</f>
        <v>9.7759885854739013E-3</v>
      </c>
    </row>
    <row r="43" spans="1:35" ht="12.75" customHeight="1">
      <c r="A43" s="205" t="s">
        <v>66</v>
      </c>
      <c r="B43" s="206"/>
      <c r="C43" s="206"/>
      <c r="D43" s="206"/>
      <c r="E43" s="206"/>
      <c r="F43" s="206"/>
      <c r="G43" s="206"/>
      <c r="H43" s="207"/>
      <c r="I43" s="55">
        <f>I40</f>
        <v>776948936</v>
      </c>
      <c r="J43" s="55">
        <f>SUM(J41:J42)</f>
        <v>708069935</v>
      </c>
      <c r="K43" s="77"/>
      <c r="L43" s="55">
        <f>SUM(L41:L42)</f>
        <v>0</v>
      </c>
      <c r="M43" s="55">
        <f>SUM(M41:M42)</f>
        <v>0</v>
      </c>
      <c r="N43" s="55">
        <f>SUM(N41:N42)</f>
        <v>0</v>
      </c>
      <c r="O43" s="57"/>
      <c r="P43" s="78"/>
      <c r="Q43" s="55">
        <f t="shared" ref="Q43:AG43" si="53">SUM(Q41:Q42)</f>
        <v>5804947</v>
      </c>
      <c r="R43" s="55">
        <f t="shared" si="53"/>
        <v>99841024</v>
      </c>
      <c r="S43" s="55">
        <f t="shared" si="53"/>
        <v>60608531</v>
      </c>
      <c r="T43" s="60">
        <f t="shared" si="53"/>
        <v>166254502</v>
      </c>
      <c r="U43" s="55">
        <f t="shared" si="53"/>
        <v>55729079</v>
      </c>
      <c r="V43" s="55">
        <f t="shared" si="53"/>
        <v>66204328</v>
      </c>
      <c r="W43" s="55">
        <f t="shared" si="53"/>
        <v>53415932</v>
      </c>
      <c r="X43" s="60">
        <f t="shared" si="53"/>
        <v>175349339</v>
      </c>
      <c r="Y43" s="55">
        <f t="shared" si="53"/>
        <v>69968874</v>
      </c>
      <c r="Z43" s="55">
        <f t="shared" si="53"/>
        <v>55138405</v>
      </c>
      <c r="AA43" s="55">
        <f t="shared" si="53"/>
        <v>61173350</v>
      </c>
      <c r="AB43" s="60">
        <f t="shared" si="53"/>
        <v>186280629</v>
      </c>
      <c r="AC43" s="55">
        <f t="shared" si="53"/>
        <v>0</v>
      </c>
      <c r="AD43" s="55">
        <f t="shared" si="53"/>
        <v>0</v>
      </c>
      <c r="AE43" s="55">
        <f t="shared" si="53"/>
        <v>0</v>
      </c>
      <c r="AF43" s="60">
        <f t="shared" si="53"/>
        <v>0</v>
      </c>
      <c r="AG43" s="53">
        <f t="shared" si="53"/>
        <v>527884470</v>
      </c>
      <c r="AH43" s="54">
        <f>IF(ISERROR(AG43/I43),0,AG43/I43)</f>
        <v>0.67943264420662008</v>
      </c>
      <c r="AI43" s="54">
        <f>IF(ISERROR(AG43/$AG$72),0,AG43/$AG$72)</f>
        <v>0.10197130084807736</v>
      </c>
    </row>
    <row r="44" spans="1:35" ht="12.75" customHeight="1">
      <c r="A44" s="36"/>
      <c r="B44" s="202" t="s">
        <v>17</v>
      </c>
      <c r="C44" s="203"/>
      <c r="D44" s="204"/>
      <c r="E44" s="18"/>
      <c r="F44" s="19"/>
      <c r="G44" s="20"/>
      <c r="H44" s="20"/>
      <c r="I44" s="208">
        <v>674355931</v>
      </c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outlineLevel="1">
      <c r="A45" s="16">
        <v>1</v>
      </c>
      <c r="B45" s="32"/>
      <c r="C45" s="31"/>
      <c r="D45" s="32"/>
      <c r="E45" s="28"/>
      <c r="F45" s="28"/>
      <c r="G45" s="27"/>
      <c r="H45"/>
      <c r="I45" s="226"/>
      <c r="J45" s="130">
        <f>103041883+431652253</f>
        <v>534694136</v>
      </c>
      <c r="K45" s="133" t="s">
        <v>154</v>
      </c>
      <c r="L45" s="144"/>
      <c r="M45" s="144"/>
      <c r="N45" s="144"/>
      <c r="O45" s="146"/>
      <c r="P45" s="32"/>
      <c r="Q45" s="35"/>
      <c r="R45" s="35">
        <f>15464889+70193147</f>
        <v>85658036</v>
      </c>
      <c r="S45" s="35">
        <f>13054415+41003080</f>
        <v>54057495</v>
      </c>
      <c r="T45" s="40">
        <f>SUM(Q45:S45)</f>
        <v>139715531</v>
      </c>
      <c r="U45" s="35">
        <f>9212169+34400777</f>
        <v>43612946</v>
      </c>
      <c r="V45" s="35">
        <f>6875422+33751473</f>
        <v>40626895</v>
      </c>
      <c r="W45" s="35">
        <f>3872960+31451940</f>
        <v>35324900</v>
      </c>
      <c r="X45" s="40">
        <f>SUM(U45:W45)</f>
        <v>119564741</v>
      </c>
      <c r="Y45" s="35">
        <f>10709410+31111160</f>
        <v>41820570</v>
      </c>
      <c r="Z45" s="171">
        <f>7807995+28710380</f>
        <v>36518375</v>
      </c>
      <c r="AA45" s="171">
        <f>10298250+32487769</f>
        <v>42786019</v>
      </c>
      <c r="AB45" s="40">
        <f>SUM(Y45:AA45)</f>
        <v>121124964</v>
      </c>
      <c r="AC45" s="35"/>
      <c r="AD45" s="35"/>
      <c r="AE45" s="35"/>
      <c r="AF45" s="40">
        <f>SUM(AC45:AE45)</f>
        <v>0</v>
      </c>
      <c r="AG45" s="40">
        <f t="shared" ref="AG45:AG46" si="54">SUM(T45,X45,AB45,AF45)</f>
        <v>380405236</v>
      </c>
      <c r="AH45" s="41">
        <f>IF(ISERROR(AG45/I44),0,AG45/I44)</f>
        <v>0.56410156493455677</v>
      </c>
      <c r="AI45" s="42">
        <f>IF(ISERROR(AG45/$AG$72),"-",AG45/$AG$72)</f>
        <v>7.3482776949925929E-2</v>
      </c>
    </row>
    <row r="46" spans="1:35" ht="12.75" outlineLevel="1">
      <c r="A46" s="16">
        <v>2</v>
      </c>
      <c r="B46" s="32"/>
      <c r="C46" s="31"/>
      <c r="D46" s="32"/>
      <c r="E46" s="28"/>
      <c r="F46" s="28"/>
      <c r="G46" s="27"/>
      <c r="H46" s="131"/>
      <c r="I46" s="209"/>
      <c r="J46" s="130">
        <f>57989534+17899744</f>
        <v>75889278</v>
      </c>
      <c r="K46" s="133" t="s">
        <v>155</v>
      </c>
      <c r="L46" s="144"/>
      <c r="M46" s="144"/>
      <c r="N46" s="128"/>
      <c r="O46" s="146"/>
      <c r="P46" s="32"/>
      <c r="Q46" s="35">
        <f>1659075+306020</f>
        <v>1965095</v>
      </c>
      <c r="R46" s="35">
        <f>4568779+1144777</f>
        <v>5713556</v>
      </c>
      <c r="S46" s="35">
        <f>5662418+2341099</f>
        <v>8003517</v>
      </c>
      <c r="T46" s="40">
        <f t="shared" ref="T46" si="55">SUM(Q46:S46)</f>
        <v>15682168</v>
      </c>
      <c r="U46" s="35">
        <f>3866400+1364951</f>
        <v>5231351</v>
      </c>
      <c r="V46" s="35">
        <f>5058675+1900069</f>
        <v>6958744</v>
      </c>
      <c r="W46" s="35">
        <f>3999233+1158724</f>
        <v>5157957</v>
      </c>
      <c r="X46" s="40">
        <f t="shared" ref="X46" si="56">SUM(U46:W46)</f>
        <v>17348052</v>
      </c>
      <c r="Y46" s="35">
        <f>3363083+4156482</f>
        <v>7519565</v>
      </c>
      <c r="Z46" s="171">
        <f>9067708+1617625</f>
        <v>10685333</v>
      </c>
      <c r="AA46" s="171">
        <f>5232278+3303566</f>
        <v>8535844</v>
      </c>
      <c r="AB46" s="40">
        <f t="shared" ref="AB46" si="57">SUM(Y46:AA46)</f>
        <v>26740742</v>
      </c>
      <c r="AC46" s="35"/>
      <c r="AD46" s="35"/>
      <c r="AE46" s="35"/>
      <c r="AF46" s="40">
        <f t="shared" ref="AF46" si="58">SUM(AC46:AE46)</f>
        <v>0</v>
      </c>
      <c r="AG46" s="40">
        <f t="shared" si="54"/>
        <v>59770962</v>
      </c>
      <c r="AH46" s="41">
        <f>IF(ISERROR(AG46/I44),0,AG46/I44)</f>
        <v>8.8634145934426437E-2</v>
      </c>
      <c r="AI46" s="42">
        <f>IF(ISERROR(AG46/$AG$72),"-",AG46/$AG$72)</f>
        <v>1.1545940626139275E-2</v>
      </c>
    </row>
    <row r="47" spans="1:35" ht="12.75" customHeight="1">
      <c r="A47" s="205" t="s">
        <v>67</v>
      </c>
      <c r="B47" s="206"/>
      <c r="C47" s="206"/>
      <c r="D47" s="206"/>
      <c r="E47" s="206"/>
      <c r="F47" s="206"/>
      <c r="G47" s="206"/>
      <c r="H47" s="207"/>
      <c r="I47" s="55">
        <f>I44</f>
        <v>674355931</v>
      </c>
      <c r="J47" s="55">
        <f>SUM(J45:J46)</f>
        <v>610583414</v>
      </c>
      <c r="K47" s="77"/>
      <c r="L47" s="55">
        <f>SUM(L45:L46)</f>
        <v>0</v>
      </c>
      <c r="M47" s="55">
        <f>SUM(M45:M46)</f>
        <v>0</v>
      </c>
      <c r="N47" s="55">
        <f>SUM(N45:N46)</f>
        <v>0</v>
      </c>
      <c r="O47" s="57"/>
      <c r="P47" s="78"/>
      <c r="Q47" s="55">
        <f t="shared" ref="Q47:AG47" si="59">SUM(Q45:Q46)</f>
        <v>1965095</v>
      </c>
      <c r="R47" s="55">
        <f t="shared" si="59"/>
        <v>91371592</v>
      </c>
      <c r="S47" s="55">
        <f t="shared" si="59"/>
        <v>62061012</v>
      </c>
      <c r="T47" s="60">
        <f t="shared" si="59"/>
        <v>155397699</v>
      </c>
      <c r="U47" s="55">
        <f t="shared" si="59"/>
        <v>48844297</v>
      </c>
      <c r="V47" s="55">
        <f t="shared" si="59"/>
        <v>47585639</v>
      </c>
      <c r="W47" s="55">
        <f t="shared" si="59"/>
        <v>40482857</v>
      </c>
      <c r="X47" s="60">
        <f t="shared" si="59"/>
        <v>136912793</v>
      </c>
      <c r="Y47" s="55">
        <f t="shared" si="59"/>
        <v>49340135</v>
      </c>
      <c r="Z47" s="55">
        <f t="shared" si="59"/>
        <v>47203708</v>
      </c>
      <c r="AA47" s="55">
        <f t="shared" si="59"/>
        <v>51321863</v>
      </c>
      <c r="AB47" s="60">
        <f t="shared" si="59"/>
        <v>147865706</v>
      </c>
      <c r="AC47" s="55">
        <f t="shared" si="59"/>
        <v>0</v>
      </c>
      <c r="AD47" s="55">
        <f t="shared" si="59"/>
        <v>0</v>
      </c>
      <c r="AE47" s="55">
        <f t="shared" si="59"/>
        <v>0</v>
      </c>
      <c r="AF47" s="60">
        <f t="shared" si="59"/>
        <v>0</v>
      </c>
      <c r="AG47" s="53">
        <f t="shared" si="59"/>
        <v>440176198</v>
      </c>
      <c r="AH47" s="54">
        <f>IF(ISERROR(AG47/I47),0,AG47/I47)</f>
        <v>0.65273571086898319</v>
      </c>
      <c r="AI47" s="54">
        <f>IF(ISERROR(AG47/$AG$72),0,AG47/$AG$72)</f>
        <v>8.5028717576065213E-2</v>
      </c>
    </row>
    <row r="48" spans="1:35" ht="12.75" customHeight="1">
      <c r="A48" s="36"/>
      <c r="B48" s="202" t="s">
        <v>68</v>
      </c>
      <c r="C48" s="203"/>
      <c r="D48" s="204"/>
      <c r="E48" s="18"/>
      <c r="F48" s="19"/>
      <c r="G48" s="20"/>
      <c r="H48" s="20"/>
      <c r="I48" s="208">
        <v>168014676</v>
      </c>
      <c r="J48" s="22"/>
      <c r="K48" s="23"/>
      <c r="L48" s="24"/>
      <c r="M48" s="24"/>
      <c r="N48" s="24"/>
      <c r="O48" s="19"/>
      <c r="P48" s="25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6"/>
      <c r="AI48" s="26"/>
    </row>
    <row r="49" spans="1:35" ht="12.75" outlineLevel="1">
      <c r="A49" s="16">
        <v>1</v>
      </c>
      <c r="B49" s="147"/>
      <c r="C49" s="31"/>
      <c r="D49" s="32"/>
      <c r="E49" s="28"/>
      <c r="F49" s="28"/>
      <c r="G49" s="27"/>
      <c r="H49" s="27"/>
      <c r="I49" s="226"/>
      <c r="J49" s="130">
        <f>49765837+77411932</f>
        <v>127177769</v>
      </c>
      <c r="K49" s="133" t="s">
        <v>154</v>
      </c>
      <c r="L49" s="144"/>
      <c r="M49" s="144"/>
      <c r="N49" s="35"/>
      <c r="O49" s="32"/>
      <c r="P49" s="32"/>
      <c r="Q49" s="35"/>
      <c r="R49" s="35">
        <f>9785000+12254933</f>
        <v>22039933</v>
      </c>
      <c r="S49" s="35">
        <f>5026102+6946744</f>
        <v>11972846</v>
      </c>
      <c r="T49" s="40">
        <f>SUM(Q49:S49)</f>
        <v>34012779</v>
      </c>
      <c r="U49" s="35">
        <f>2233586+6458814</f>
        <v>8692400</v>
      </c>
      <c r="V49" s="35">
        <f>773954+6319408</f>
        <v>7093362</v>
      </c>
      <c r="W49" s="35">
        <f>2512167+6426783</f>
        <v>8938950</v>
      </c>
      <c r="X49" s="40">
        <f>SUM(U49:W49)</f>
        <v>24724712</v>
      </c>
      <c r="Y49" s="35">
        <f>3062938+5568226</f>
        <v>8631164</v>
      </c>
      <c r="Z49" s="171">
        <f>11203973+6715241</f>
        <v>17919214</v>
      </c>
      <c r="AA49" s="171">
        <f>4168016+6788647</f>
        <v>10956663</v>
      </c>
      <c r="AB49" s="40">
        <f>SUM(Y49:AA49)</f>
        <v>37507041</v>
      </c>
      <c r="AC49" s="35"/>
      <c r="AD49" s="35"/>
      <c r="AE49" s="35"/>
      <c r="AF49" s="40">
        <f>SUM(AC49:AE49)</f>
        <v>0</v>
      </c>
      <c r="AG49" s="40">
        <f t="shared" ref="AG49:AG50" si="60">SUM(T49,X49,AB49,AF49)</f>
        <v>96244532</v>
      </c>
      <c r="AH49" s="41">
        <f>IF(ISERROR(AG49/I48),0,AG49/I48)</f>
        <v>0.57283407789924257</v>
      </c>
      <c r="AI49" s="42">
        <f>IF(ISERROR(AG49/$AG$72),"-",AG49/$AG$72)</f>
        <v>1.85915303163861E-2</v>
      </c>
    </row>
    <row r="50" spans="1:35" ht="12.75" outlineLevel="1">
      <c r="A50" s="16">
        <v>2</v>
      </c>
      <c r="B50" s="131"/>
      <c r="C50" s="31"/>
      <c r="D50" s="32"/>
      <c r="E50" s="28"/>
      <c r="F50" s="28"/>
      <c r="G50" s="27"/>
      <c r="H50" s="27"/>
      <c r="I50" s="209"/>
      <c r="J50" s="130">
        <f>21562437+2969438</f>
        <v>24531875</v>
      </c>
      <c r="K50" s="133" t="s">
        <v>155</v>
      </c>
      <c r="L50" s="144"/>
      <c r="M50" s="144"/>
      <c r="N50" s="35"/>
      <c r="O50" s="32"/>
      <c r="P50" s="32"/>
      <c r="Q50" s="35">
        <f>984719</f>
        <v>984719</v>
      </c>
      <c r="R50" s="35">
        <f>1280088+244959</f>
        <v>1525047</v>
      </c>
      <c r="S50" s="35">
        <f>1336066+195230</f>
        <v>1531296</v>
      </c>
      <c r="T50" s="40">
        <f t="shared" ref="T50" si="61">SUM(Q50:S50)</f>
        <v>4041062</v>
      </c>
      <c r="U50" s="35">
        <f>1492170+226278</f>
        <v>1718448</v>
      </c>
      <c r="V50" s="35">
        <f>1367086+842177</f>
        <v>2209263</v>
      </c>
      <c r="W50" s="35">
        <f>2072516+120782</f>
        <v>2193298</v>
      </c>
      <c r="X50" s="40">
        <f t="shared" ref="X50" si="62">SUM(U50:W50)</f>
        <v>6121009</v>
      </c>
      <c r="Y50" s="35">
        <f>3234764+365849</f>
        <v>3600613</v>
      </c>
      <c r="Z50" s="171">
        <f>3067390+186132</f>
        <v>3253522</v>
      </c>
      <c r="AA50" s="171">
        <f>1903842+386799</f>
        <v>2290641</v>
      </c>
      <c r="AB50" s="40">
        <f t="shared" ref="AB50" si="63">SUM(Y50:AA50)</f>
        <v>9144776</v>
      </c>
      <c r="AC50" s="35"/>
      <c r="AD50" s="35"/>
      <c r="AE50" s="35"/>
      <c r="AF50" s="40">
        <f t="shared" ref="AF50" si="64">SUM(AC50:AE50)</f>
        <v>0</v>
      </c>
      <c r="AG50" s="40">
        <f t="shared" si="60"/>
        <v>19306847</v>
      </c>
      <c r="AH50" s="41">
        <f>IF(ISERROR(AG50/I48),0,AG50/I48)</f>
        <v>0.1149116699781631</v>
      </c>
      <c r="AI50" s="42">
        <f>IF(ISERROR(AG50/$AG$72),"-",AG50/$AG$72)</f>
        <v>3.7294984333689526E-3</v>
      </c>
    </row>
    <row r="51" spans="1:35" ht="12.75" customHeight="1">
      <c r="A51" s="205" t="s">
        <v>69</v>
      </c>
      <c r="B51" s="206"/>
      <c r="C51" s="206"/>
      <c r="D51" s="206"/>
      <c r="E51" s="206"/>
      <c r="F51" s="206"/>
      <c r="G51" s="206"/>
      <c r="H51" s="207"/>
      <c r="I51" s="55">
        <f>I48</f>
        <v>168014676</v>
      </c>
      <c r="J51" s="55">
        <f>SUM(J49:J50)</f>
        <v>151709644</v>
      </c>
      <c r="K51" s="77"/>
      <c r="L51" s="55">
        <f>SUM(L49:L50)</f>
        <v>0</v>
      </c>
      <c r="M51" s="55">
        <f>SUM(M49:M50)</f>
        <v>0</v>
      </c>
      <c r="N51" s="55">
        <f>SUM(N49:N50)</f>
        <v>0</v>
      </c>
      <c r="O51" s="57"/>
      <c r="P51" s="78"/>
      <c r="Q51" s="55">
        <f t="shared" ref="Q51:AG51" si="65">SUM(Q49:Q50)</f>
        <v>984719</v>
      </c>
      <c r="R51" s="55">
        <f t="shared" si="65"/>
        <v>23564980</v>
      </c>
      <c r="S51" s="55">
        <f t="shared" si="65"/>
        <v>13504142</v>
      </c>
      <c r="T51" s="60">
        <f t="shared" si="65"/>
        <v>38053841</v>
      </c>
      <c r="U51" s="55">
        <f t="shared" si="65"/>
        <v>10410848</v>
      </c>
      <c r="V51" s="55">
        <f t="shared" si="65"/>
        <v>9302625</v>
      </c>
      <c r="W51" s="55">
        <f t="shared" si="65"/>
        <v>11132248</v>
      </c>
      <c r="X51" s="60">
        <f t="shared" si="65"/>
        <v>30845721</v>
      </c>
      <c r="Y51" s="55">
        <f t="shared" si="65"/>
        <v>12231777</v>
      </c>
      <c r="Z51" s="55">
        <f t="shared" si="65"/>
        <v>21172736</v>
      </c>
      <c r="AA51" s="55">
        <f t="shared" si="65"/>
        <v>13247304</v>
      </c>
      <c r="AB51" s="60">
        <f t="shared" si="65"/>
        <v>46651817</v>
      </c>
      <c r="AC51" s="55">
        <f t="shared" si="65"/>
        <v>0</v>
      </c>
      <c r="AD51" s="55">
        <f t="shared" si="65"/>
        <v>0</v>
      </c>
      <c r="AE51" s="55">
        <f t="shared" si="65"/>
        <v>0</v>
      </c>
      <c r="AF51" s="60">
        <f t="shared" si="65"/>
        <v>0</v>
      </c>
      <c r="AG51" s="53">
        <f t="shared" si="65"/>
        <v>115551379</v>
      </c>
      <c r="AH51" s="54">
        <f>IF(ISERROR(AG51/I51),0,AG51/I51)</f>
        <v>0.68774574787740561</v>
      </c>
      <c r="AI51" s="54">
        <f>IF(ISERROR(AG51/$AG$72),0,AG51/$AG$72)</f>
        <v>2.2321028749755053E-2</v>
      </c>
    </row>
    <row r="52" spans="1:35" ht="12.75" customHeight="1">
      <c r="A52" s="36"/>
      <c r="B52" s="202" t="s">
        <v>18</v>
      </c>
      <c r="C52" s="203"/>
      <c r="D52" s="204"/>
      <c r="E52" s="18"/>
      <c r="F52" s="19"/>
      <c r="G52" s="20"/>
      <c r="H52" s="20"/>
      <c r="I52" s="208">
        <v>140685852</v>
      </c>
      <c r="J52" s="22"/>
      <c r="K52" s="23"/>
      <c r="L52" s="24"/>
      <c r="M52" s="24"/>
      <c r="N52" s="24"/>
      <c r="O52" s="19"/>
      <c r="P52" s="25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6"/>
      <c r="AI52" s="26"/>
    </row>
    <row r="53" spans="1:35" ht="12.75" outlineLevel="1">
      <c r="A53" s="16">
        <v>1</v>
      </c>
      <c r="B53" s="32"/>
      <c r="C53" s="31"/>
      <c r="D53" s="32"/>
      <c r="E53" s="28"/>
      <c r="F53" s="28"/>
      <c r="G53" s="27"/>
      <c r="H53"/>
      <c r="I53" s="226"/>
      <c r="J53" s="130">
        <f>66067497+38238887</f>
        <v>104306384</v>
      </c>
      <c r="K53" s="133" t="s">
        <v>154</v>
      </c>
      <c r="L53" s="144"/>
      <c r="M53" s="144"/>
      <c r="N53" s="35"/>
      <c r="O53" s="32"/>
      <c r="P53" s="32"/>
      <c r="Q53" s="35">
        <f>15490</f>
        <v>15490</v>
      </c>
      <c r="R53" s="35">
        <f>11441188+6180000</f>
        <v>17621188</v>
      </c>
      <c r="S53" s="35">
        <f>5646876+3221662</f>
        <v>8868538</v>
      </c>
      <c r="T53" s="40">
        <f>SUM(Q53:S53)</f>
        <v>26505216</v>
      </c>
      <c r="U53" s="35">
        <f>5699434+2889421</f>
        <v>8588855</v>
      </c>
      <c r="V53" s="35">
        <f>43317887-T53-U53</f>
        <v>8223816</v>
      </c>
      <c r="W53" s="35">
        <f>51870724-T53-U53-V53</f>
        <v>8552837</v>
      </c>
      <c r="X53" s="40">
        <f>SUM(U53:W53)</f>
        <v>25365508</v>
      </c>
      <c r="Y53" s="35">
        <f>3721516+3368814</f>
        <v>7090330</v>
      </c>
      <c r="Z53" s="171">
        <f>5138072+3182938</f>
        <v>8321010</v>
      </c>
      <c r="AA53" s="171">
        <f>7735062+3327251</f>
        <v>11062313</v>
      </c>
      <c r="AB53" s="40">
        <f>SUM(Y53:AA53)</f>
        <v>26473653</v>
      </c>
      <c r="AC53" s="35"/>
      <c r="AD53" s="35"/>
      <c r="AE53" s="35"/>
      <c r="AF53" s="40">
        <f>SUM(AC53:AE53)</f>
        <v>0</v>
      </c>
      <c r="AG53" s="40">
        <f t="shared" ref="AG53:AG54" si="66">SUM(T53,X53,AB53,AF53)</f>
        <v>78344377</v>
      </c>
      <c r="AH53" s="41">
        <f>IF(ISERROR(AG53/I52),0,AG53/I52)</f>
        <v>0.55687459603258471</v>
      </c>
      <c r="AI53" s="42">
        <f>IF(ISERROR(AG53/$AG$72),"-",AG53/$AG$72)</f>
        <v>1.5133762197668351E-2</v>
      </c>
    </row>
    <row r="54" spans="1:35" ht="12.75" outlineLevel="1">
      <c r="A54" s="16">
        <v>2</v>
      </c>
      <c r="B54" s="32"/>
      <c r="C54" s="31"/>
      <c r="D54" s="32"/>
      <c r="E54" s="28"/>
      <c r="F54" s="28"/>
      <c r="G54" s="27"/>
      <c r="H54" s="131"/>
      <c r="I54" s="209"/>
      <c r="J54" s="130">
        <f>14605153+722417</f>
        <v>15327570</v>
      </c>
      <c r="K54" s="133" t="s">
        <v>155</v>
      </c>
      <c r="L54" s="144"/>
      <c r="M54" s="144"/>
      <c r="N54" s="35"/>
      <c r="O54" s="32"/>
      <c r="P54" s="32"/>
      <c r="Q54" s="35">
        <f>281791</f>
        <v>281791</v>
      </c>
      <c r="R54" s="35">
        <f>1842856</f>
        <v>1842856</v>
      </c>
      <c r="S54" s="35">
        <f>1354147+99417</f>
        <v>1453564</v>
      </c>
      <c r="T54" s="40">
        <f t="shared" ref="T54" si="67">SUM(Q54:S54)</f>
        <v>3578211</v>
      </c>
      <c r="U54" s="35">
        <f>4419762+77000</f>
        <v>4496762</v>
      </c>
      <c r="V54" s="35">
        <f>9201591-T54-U54</f>
        <v>1126618</v>
      </c>
      <c r="W54" s="35">
        <f>9742254-T54-U54-V54</f>
        <v>540663</v>
      </c>
      <c r="X54" s="40">
        <f t="shared" ref="X54" si="68">SUM(U54:W54)</f>
        <v>6164043</v>
      </c>
      <c r="Y54" s="35">
        <f>617119+221500</f>
        <v>838619</v>
      </c>
      <c r="Z54" s="171">
        <f>1300993+67500</f>
        <v>1368493</v>
      </c>
      <c r="AA54" s="171">
        <f>2175785+31000</f>
        <v>2206785</v>
      </c>
      <c r="AB54" s="40">
        <f t="shared" ref="AB54" si="69">SUM(Y54:AA54)</f>
        <v>4413897</v>
      </c>
      <c r="AC54" s="35"/>
      <c r="AD54" s="35"/>
      <c r="AE54" s="35"/>
      <c r="AF54" s="40">
        <f t="shared" ref="AF54" si="70">SUM(AC54:AE54)</f>
        <v>0</v>
      </c>
      <c r="AG54" s="40">
        <f t="shared" si="66"/>
        <v>14156151</v>
      </c>
      <c r="AH54" s="41">
        <f>IF(ISERROR(AG54/I52),0,AG54/I52)</f>
        <v>0.10062242079608687</v>
      </c>
      <c r="AI54" s="42">
        <f>IF(ISERROR(AG54/$AG$72),"-",AG54/$AG$72)</f>
        <v>2.7345398747415529E-3</v>
      </c>
    </row>
    <row r="55" spans="1:35" ht="12.75" customHeight="1">
      <c r="A55" s="205" t="s">
        <v>70</v>
      </c>
      <c r="B55" s="206"/>
      <c r="C55" s="206"/>
      <c r="D55" s="206"/>
      <c r="E55" s="206"/>
      <c r="F55" s="206"/>
      <c r="G55" s="206"/>
      <c r="H55" s="207"/>
      <c r="I55" s="55">
        <f>I52</f>
        <v>140685852</v>
      </c>
      <c r="J55" s="55">
        <f>SUM(J53:J54)</f>
        <v>119633954</v>
      </c>
      <c r="K55" s="77"/>
      <c r="L55" s="55">
        <f>SUM(L53:L54)</f>
        <v>0</v>
      </c>
      <c r="M55" s="55">
        <f>SUM(M53:M54)</f>
        <v>0</v>
      </c>
      <c r="N55" s="55">
        <f>SUM(N53:N54)</f>
        <v>0</v>
      </c>
      <c r="O55" s="57"/>
      <c r="P55" s="78"/>
      <c r="Q55" s="55">
        <f t="shared" ref="Q55:AG55" si="71">SUM(Q53:Q54)</f>
        <v>297281</v>
      </c>
      <c r="R55" s="55">
        <f t="shared" si="71"/>
        <v>19464044</v>
      </c>
      <c r="S55" s="55">
        <f t="shared" si="71"/>
        <v>10322102</v>
      </c>
      <c r="T55" s="60">
        <f t="shared" si="71"/>
        <v>30083427</v>
      </c>
      <c r="U55" s="55">
        <f t="shared" si="71"/>
        <v>13085617</v>
      </c>
      <c r="V55" s="55">
        <f t="shared" si="71"/>
        <v>9350434</v>
      </c>
      <c r="W55" s="55">
        <f t="shared" si="71"/>
        <v>9093500</v>
      </c>
      <c r="X55" s="60">
        <f t="shared" si="71"/>
        <v>31529551</v>
      </c>
      <c r="Y55" s="55">
        <f t="shared" si="71"/>
        <v>7928949</v>
      </c>
      <c r="Z55" s="55">
        <f t="shared" si="71"/>
        <v>9689503</v>
      </c>
      <c r="AA55" s="55">
        <f t="shared" si="71"/>
        <v>13269098</v>
      </c>
      <c r="AB55" s="60">
        <f t="shared" si="71"/>
        <v>30887550</v>
      </c>
      <c r="AC55" s="55">
        <f t="shared" si="71"/>
        <v>0</v>
      </c>
      <c r="AD55" s="55">
        <f t="shared" si="71"/>
        <v>0</v>
      </c>
      <c r="AE55" s="55">
        <f t="shared" si="71"/>
        <v>0</v>
      </c>
      <c r="AF55" s="60">
        <f t="shared" si="71"/>
        <v>0</v>
      </c>
      <c r="AG55" s="53">
        <f t="shared" si="71"/>
        <v>92500528</v>
      </c>
      <c r="AH55" s="54">
        <f>IF(ISERROR(AG55/I55),0,AG55/I55)</f>
        <v>0.65749701682867157</v>
      </c>
      <c r="AI55" s="54">
        <f>IF(ISERROR(AG55/$AG$72),0,AG55/$AG$72)</f>
        <v>1.7868302072409904E-2</v>
      </c>
    </row>
    <row r="56" spans="1:35" ht="12.75" customHeight="1">
      <c r="A56" s="36"/>
      <c r="B56" s="202" t="s">
        <v>71</v>
      </c>
      <c r="C56" s="203"/>
      <c r="D56" s="204"/>
      <c r="E56" s="18"/>
      <c r="F56" s="19"/>
      <c r="G56" s="20"/>
      <c r="H56" s="20"/>
      <c r="I56" s="208">
        <v>342191204</v>
      </c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outlineLevel="1">
      <c r="A57" s="16">
        <v>1</v>
      </c>
      <c r="B57" s="32"/>
      <c r="C57" s="31"/>
      <c r="D57" s="32"/>
      <c r="E57" s="28"/>
      <c r="F57" s="28"/>
      <c r="G57" s="27"/>
      <c r="H57"/>
      <c r="I57" s="226"/>
      <c r="J57" s="130">
        <f>79287203+154211630</f>
        <v>233498833</v>
      </c>
      <c r="K57" s="133" t="s">
        <v>154</v>
      </c>
      <c r="L57" s="144"/>
      <c r="M57" s="144"/>
      <c r="N57" s="35"/>
      <c r="O57" s="32"/>
      <c r="P57" s="32"/>
      <c r="Q57" s="35"/>
      <c r="R57" s="35">
        <f>10996000+28840000</f>
        <v>39836000</v>
      </c>
      <c r="S57" s="35">
        <f>5621920+14667363</f>
        <v>20289283</v>
      </c>
      <c r="T57" s="40">
        <f>SUM(Q57:S57)</f>
        <v>60125283</v>
      </c>
      <c r="U57" s="35">
        <f>2954708+14908020</f>
        <v>17862728</v>
      </c>
      <c r="V57" s="35">
        <f>1946976+13761760</f>
        <v>15708736</v>
      </c>
      <c r="W57" s="35">
        <f>6065723+13006427</f>
        <v>19072150</v>
      </c>
      <c r="X57" s="40">
        <f>SUM(U57:W57)</f>
        <v>52643614</v>
      </c>
      <c r="Y57" s="35">
        <f>16187410+12979923</f>
        <v>29167333</v>
      </c>
      <c r="Z57" s="171">
        <f>6545927+11335754</f>
        <v>17881681</v>
      </c>
      <c r="AA57" s="171">
        <f>6792422+8937050</f>
        <v>15729472</v>
      </c>
      <c r="AB57" s="40">
        <f>SUM(Y57:AA57)</f>
        <v>62778486</v>
      </c>
      <c r="AC57" s="35"/>
      <c r="AD57" s="35"/>
      <c r="AE57" s="35"/>
      <c r="AF57" s="40">
        <f>SUM(AC57:AE57)</f>
        <v>0</v>
      </c>
      <c r="AG57" s="40">
        <f t="shared" ref="AG57:AG58" si="72">SUM(T57,X57,AB57,AF57)</f>
        <v>175547383</v>
      </c>
      <c r="AH57" s="41">
        <f>IF(ISERROR(AG57/I56),0,AG57/I56)</f>
        <v>0.51300963013648937</v>
      </c>
      <c r="AI57" s="42">
        <f>IF(ISERROR(AG57/$AG$72),"-",AG57/$AG$72)</f>
        <v>3.3910440678403854E-2</v>
      </c>
    </row>
    <row r="58" spans="1:35" ht="12.75" outlineLevel="1">
      <c r="A58" s="16">
        <v>2</v>
      </c>
      <c r="B58" s="32"/>
      <c r="C58" s="31"/>
      <c r="D58" s="32"/>
      <c r="E58" s="28"/>
      <c r="F58" s="28"/>
      <c r="G58" s="27"/>
      <c r="H58" s="131"/>
      <c r="I58" s="209"/>
      <c r="J58" s="130">
        <f>39411507+8602027</f>
        <v>48013534</v>
      </c>
      <c r="K58" s="133" t="s">
        <v>155</v>
      </c>
      <c r="L58" s="144"/>
      <c r="M58" s="144"/>
      <c r="N58" s="35"/>
      <c r="O58" s="32"/>
      <c r="P58" s="32"/>
      <c r="Q58" s="35">
        <f>2303801+381742</f>
        <v>2685543</v>
      </c>
      <c r="R58" s="35">
        <f>2305008+732387</f>
        <v>3037395</v>
      </c>
      <c r="S58" s="35">
        <f>2608566+626354</f>
        <v>3234920</v>
      </c>
      <c r="T58" s="40">
        <f t="shared" ref="T58" si="73">SUM(Q58:S58)</f>
        <v>8957858</v>
      </c>
      <c r="U58" s="35">
        <f>5523582+1148728</f>
        <v>6672310</v>
      </c>
      <c r="V58" s="35">
        <f>2580287+796386</f>
        <v>3376673</v>
      </c>
      <c r="W58" s="35">
        <f>4228124+754135</f>
        <v>4982259</v>
      </c>
      <c r="X58" s="40">
        <f t="shared" ref="X58" si="74">SUM(U58:W58)</f>
        <v>15031242</v>
      </c>
      <c r="Y58" s="35">
        <f>5774623+1296893</f>
        <v>7071516</v>
      </c>
      <c r="Z58" s="171">
        <f>1412702+1326091</f>
        <v>2738793</v>
      </c>
      <c r="AA58" s="171">
        <f>5204079+1524141</f>
        <v>6728220</v>
      </c>
      <c r="AB58" s="40">
        <f t="shared" ref="AB58" si="75">SUM(Y58:AA58)</f>
        <v>16538529</v>
      </c>
      <c r="AC58" s="35"/>
      <c r="AD58" s="35"/>
      <c r="AE58" s="35"/>
      <c r="AF58" s="40">
        <f t="shared" ref="AF58" si="76">SUM(AC58:AE58)</f>
        <v>0</v>
      </c>
      <c r="AG58" s="40">
        <f t="shared" si="72"/>
        <v>40527629</v>
      </c>
      <c r="AH58" s="41">
        <f>IF(ISERROR(AG58/I56),0,AG58/I56)</f>
        <v>0.11843562466322191</v>
      </c>
      <c r="AI58" s="42">
        <f>IF(ISERROR(AG58/$AG$72),"-",AG58/$AG$72)</f>
        <v>7.8287111750384789E-3</v>
      </c>
    </row>
    <row r="59" spans="1:35" ht="12.75" customHeight="1">
      <c r="A59" s="205" t="s">
        <v>72</v>
      </c>
      <c r="B59" s="206"/>
      <c r="C59" s="206"/>
      <c r="D59" s="206"/>
      <c r="E59" s="206"/>
      <c r="F59" s="206"/>
      <c r="G59" s="206"/>
      <c r="H59" s="207"/>
      <c r="I59" s="55">
        <f>I56</f>
        <v>342191204</v>
      </c>
      <c r="J59" s="55">
        <f>SUM(J57:J58)</f>
        <v>281512367</v>
      </c>
      <c r="K59" s="77"/>
      <c r="L59" s="55">
        <f>SUM(L57:L58)</f>
        <v>0</v>
      </c>
      <c r="M59" s="55">
        <f>SUM(M57:M58)</f>
        <v>0</v>
      </c>
      <c r="N59" s="55">
        <f>SUM(N57:N58)</f>
        <v>0</v>
      </c>
      <c r="O59" s="57"/>
      <c r="P59" s="78"/>
      <c r="Q59" s="55">
        <f t="shared" ref="Q59:AG59" si="77">SUM(Q57:Q58)</f>
        <v>2685543</v>
      </c>
      <c r="R59" s="55">
        <f t="shared" si="77"/>
        <v>42873395</v>
      </c>
      <c r="S59" s="55">
        <f t="shared" si="77"/>
        <v>23524203</v>
      </c>
      <c r="T59" s="60">
        <f t="shared" si="77"/>
        <v>69083141</v>
      </c>
      <c r="U59" s="55">
        <f t="shared" si="77"/>
        <v>24535038</v>
      </c>
      <c r="V59" s="55">
        <f t="shared" si="77"/>
        <v>19085409</v>
      </c>
      <c r="W59" s="55">
        <f t="shared" si="77"/>
        <v>24054409</v>
      </c>
      <c r="X59" s="60">
        <f t="shared" si="77"/>
        <v>67674856</v>
      </c>
      <c r="Y59" s="55">
        <f t="shared" si="77"/>
        <v>36238849</v>
      </c>
      <c r="Z59" s="55">
        <f t="shared" si="77"/>
        <v>20620474</v>
      </c>
      <c r="AA59" s="55">
        <f t="shared" si="77"/>
        <v>22457692</v>
      </c>
      <c r="AB59" s="60">
        <f t="shared" si="77"/>
        <v>79317015</v>
      </c>
      <c r="AC59" s="55">
        <f t="shared" si="77"/>
        <v>0</v>
      </c>
      <c r="AD59" s="55">
        <f t="shared" si="77"/>
        <v>0</v>
      </c>
      <c r="AE59" s="55">
        <f t="shared" si="77"/>
        <v>0</v>
      </c>
      <c r="AF59" s="60">
        <f t="shared" si="77"/>
        <v>0</v>
      </c>
      <c r="AG59" s="53">
        <f t="shared" si="77"/>
        <v>216075012</v>
      </c>
      <c r="AH59" s="54">
        <f>IF(ISERROR(AG59/I59),0,AG59/I59)</f>
        <v>0.63144525479971136</v>
      </c>
      <c r="AI59" s="54">
        <f>IF(ISERROR(AG59/$AG$72),0,AG59/$AG$72)</f>
        <v>4.1739151853442333E-2</v>
      </c>
    </row>
    <row r="60" spans="1:35" ht="12.75" customHeight="1">
      <c r="A60" s="36"/>
      <c r="B60" s="202" t="s">
        <v>20</v>
      </c>
      <c r="C60" s="203"/>
      <c r="D60" s="204"/>
      <c r="E60" s="18"/>
      <c r="F60" s="19"/>
      <c r="G60" s="20"/>
      <c r="H60" s="20"/>
      <c r="I60" s="208">
        <v>165474794</v>
      </c>
      <c r="J60" s="22"/>
      <c r="K60" s="23"/>
      <c r="L60" s="24"/>
      <c r="M60" s="24"/>
      <c r="N60" s="24"/>
      <c r="O60" s="19"/>
      <c r="P60" s="25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  <c r="AD60" s="22"/>
      <c r="AE60" s="22"/>
      <c r="AF60" s="22"/>
      <c r="AG60" s="22"/>
      <c r="AH60" s="26"/>
      <c r="AI60" s="26"/>
    </row>
    <row r="61" spans="1:35" ht="12.75" outlineLevel="1">
      <c r="A61" s="16">
        <v>1</v>
      </c>
      <c r="B61" s="32"/>
      <c r="C61" s="31"/>
      <c r="D61" s="32"/>
      <c r="E61" s="28"/>
      <c r="F61" s="28"/>
      <c r="G61" s="27"/>
      <c r="H61" s="131"/>
      <c r="I61" s="226"/>
      <c r="J61" s="130">
        <f>62699167+76978950</f>
        <v>139678117</v>
      </c>
      <c r="K61" s="133" t="s">
        <v>154</v>
      </c>
      <c r="L61" s="144"/>
      <c r="M61" s="144"/>
      <c r="N61" s="35"/>
      <c r="O61" s="32"/>
      <c r="P61" s="32"/>
      <c r="Q61" s="35">
        <f>34576+30980</f>
        <v>65556</v>
      </c>
      <c r="R61" s="35">
        <f>8873153+12507152</f>
        <v>21380305</v>
      </c>
      <c r="S61" s="35">
        <f>3707000+6180000</f>
        <v>9887000</v>
      </c>
      <c r="T61" s="40">
        <f>SUM(Q61:S61)</f>
        <v>31332861</v>
      </c>
      <c r="U61" s="35">
        <f>1339000+6180000</f>
        <v>7519000</v>
      </c>
      <c r="V61" s="35">
        <f>9698183+6342642</f>
        <v>16040825</v>
      </c>
      <c r="W61" s="35">
        <f>5767888+6234214</f>
        <v>12002102</v>
      </c>
      <c r="X61" s="40">
        <f>SUM(U61:W61)</f>
        <v>35561927</v>
      </c>
      <c r="Y61" s="35">
        <f>5808963+6360207</f>
        <v>12169170</v>
      </c>
      <c r="Z61" s="35">
        <f>4980022+6497540</f>
        <v>11477562</v>
      </c>
      <c r="AA61" s="35">
        <f>4949822+6342642</f>
        <v>11292464</v>
      </c>
      <c r="AB61" s="40">
        <f>SUM(Y61:AA61)</f>
        <v>34939196</v>
      </c>
      <c r="AC61" s="35"/>
      <c r="AD61" s="35"/>
      <c r="AE61" s="35"/>
      <c r="AF61" s="40">
        <f>SUM(AC61:AE61)</f>
        <v>0</v>
      </c>
      <c r="AG61" s="40">
        <f t="shared" ref="AG61:AG62" si="78">SUM(T61,X61,AB61,AF61)</f>
        <v>101833984</v>
      </c>
      <c r="AH61" s="41">
        <f>IF(ISERROR(AG61/I60),0,AG61/I60)</f>
        <v>0.61540480902487182</v>
      </c>
      <c r="AI61" s="42">
        <f>IF(ISERROR(AG61/$AG$72),"-",AG61/$AG$72)</f>
        <v>1.9671243253324533E-2</v>
      </c>
    </row>
    <row r="62" spans="1:35" ht="12.75" outlineLevel="1">
      <c r="A62" s="16">
        <v>2</v>
      </c>
      <c r="B62" s="32"/>
      <c r="C62" s="31"/>
      <c r="D62" s="32"/>
      <c r="E62" s="28"/>
      <c r="F62" s="28"/>
      <c r="G62" s="27"/>
      <c r="H62" s="131"/>
      <c r="I62" s="209"/>
      <c r="J62" s="130">
        <f>10075321+1413594</f>
        <v>11488915</v>
      </c>
      <c r="K62" s="133" t="s">
        <v>155</v>
      </c>
      <c r="L62" s="144"/>
      <c r="M62" s="144"/>
      <c r="N62" s="35"/>
      <c r="O62" s="32"/>
      <c r="P62" s="32"/>
      <c r="Q62" s="35">
        <f>53828+70368</f>
        <v>124196</v>
      </c>
      <c r="R62" s="35">
        <f>395721+74249</f>
        <v>469970</v>
      </c>
      <c r="S62" s="35">
        <f>255854+209635</f>
        <v>465489</v>
      </c>
      <c r="T62" s="40">
        <f t="shared" ref="T62" si="79">SUM(Q62:S62)</f>
        <v>1059655</v>
      </c>
      <c r="U62" s="35">
        <f>429293+67274</f>
        <v>496567</v>
      </c>
      <c r="V62" s="35">
        <f>734395+157346</f>
        <v>891741</v>
      </c>
      <c r="W62" s="35">
        <f>1279935+128677</f>
        <v>1408612</v>
      </c>
      <c r="X62" s="40">
        <f t="shared" ref="X62" si="80">SUM(U62:W62)</f>
        <v>2796920</v>
      </c>
      <c r="Y62" s="35">
        <f>1103365+95817</f>
        <v>1199182</v>
      </c>
      <c r="Z62" s="35">
        <f>2262140+271880</f>
        <v>2534020</v>
      </c>
      <c r="AA62" s="35">
        <f>962301+338348</f>
        <v>1300649</v>
      </c>
      <c r="AB62" s="40">
        <f>SUM(Y62:AA62)</f>
        <v>5033851</v>
      </c>
      <c r="AC62" s="35"/>
      <c r="AD62" s="35"/>
      <c r="AE62" s="35"/>
      <c r="AF62" s="40">
        <f t="shared" ref="AF62" si="81">SUM(AC62:AE62)</f>
        <v>0</v>
      </c>
      <c r="AG62" s="40">
        <f t="shared" si="78"/>
        <v>8890426</v>
      </c>
      <c r="AH62" s="41">
        <f>IF(ISERROR(AG62/I60),0,AG62/I60)</f>
        <v>5.3726768803229331E-2</v>
      </c>
      <c r="AI62" s="42">
        <f>IF(ISERROR(AG62/$AG$72),"-",AG62/$AG$72)</f>
        <v>1.71736119517509E-3</v>
      </c>
    </row>
    <row r="63" spans="1:35" ht="12.75" customHeight="1">
      <c r="A63" s="205" t="s">
        <v>73</v>
      </c>
      <c r="B63" s="206"/>
      <c r="C63" s="206"/>
      <c r="D63" s="206"/>
      <c r="E63" s="206"/>
      <c r="F63" s="206"/>
      <c r="G63" s="206"/>
      <c r="H63" s="207"/>
      <c r="I63" s="55">
        <f>I60</f>
        <v>165474794</v>
      </c>
      <c r="J63" s="55">
        <f>SUM(J61:J62)</f>
        <v>151167032</v>
      </c>
      <c r="K63" s="77"/>
      <c r="L63" s="55">
        <f>SUM(L61:L62)</f>
        <v>0</v>
      </c>
      <c r="M63" s="55">
        <f>SUM(M61:M62)</f>
        <v>0</v>
      </c>
      <c r="N63" s="55">
        <f>SUM(N61:N62)</f>
        <v>0</v>
      </c>
      <c r="O63" s="57"/>
      <c r="P63" s="78"/>
      <c r="Q63" s="55">
        <f t="shared" ref="Q63:AG63" si="82">SUM(Q61:Q62)</f>
        <v>189752</v>
      </c>
      <c r="R63" s="55">
        <f t="shared" si="82"/>
        <v>21850275</v>
      </c>
      <c r="S63" s="55">
        <f t="shared" si="82"/>
        <v>10352489</v>
      </c>
      <c r="T63" s="60">
        <f t="shared" si="82"/>
        <v>32392516</v>
      </c>
      <c r="U63" s="55">
        <f t="shared" si="82"/>
        <v>8015567</v>
      </c>
      <c r="V63" s="55">
        <f t="shared" si="82"/>
        <v>16932566</v>
      </c>
      <c r="W63" s="55">
        <f t="shared" si="82"/>
        <v>13410714</v>
      </c>
      <c r="X63" s="60">
        <f t="shared" si="82"/>
        <v>38358847</v>
      </c>
      <c r="Y63" s="55">
        <f>SUM(Y61:Y62)</f>
        <v>13368352</v>
      </c>
      <c r="Z63" s="55">
        <f t="shared" si="82"/>
        <v>14011582</v>
      </c>
      <c r="AA63" s="55">
        <f t="shared" si="82"/>
        <v>12593113</v>
      </c>
      <c r="AB63" s="60">
        <f t="shared" si="82"/>
        <v>39973047</v>
      </c>
      <c r="AC63" s="55">
        <f t="shared" si="82"/>
        <v>0</v>
      </c>
      <c r="AD63" s="55">
        <f t="shared" si="82"/>
        <v>0</v>
      </c>
      <c r="AE63" s="55">
        <f t="shared" si="82"/>
        <v>0</v>
      </c>
      <c r="AF63" s="60">
        <f t="shared" si="82"/>
        <v>0</v>
      </c>
      <c r="AG63" s="53">
        <f t="shared" si="82"/>
        <v>110724410</v>
      </c>
      <c r="AH63" s="54">
        <f>IF(ISERROR(AG63/I63),0,AG63/I63)</f>
        <v>0.66913157782810107</v>
      </c>
      <c r="AI63" s="54">
        <f>IF(ISERROR(AG63/$AG$72),0,AG63/$AG$72)</f>
        <v>2.1388604448499621E-2</v>
      </c>
    </row>
    <row r="64" spans="1:35" ht="12.75" customHeight="1">
      <c r="A64" s="36"/>
      <c r="B64" s="202" t="s">
        <v>19</v>
      </c>
      <c r="C64" s="203"/>
      <c r="D64" s="204"/>
      <c r="E64" s="18"/>
      <c r="F64" s="19"/>
      <c r="G64" s="20"/>
      <c r="H64" s="20"/>
      <c r="I64" s="208">
        <v>1572790046</v>
      </c>
      <c r="J64" s="22"/>
      <c r="K64" s="23"/>
      <c r="L64" s="24"/>
      <c r="M64" s="24"/>
      <c r="N64" s="24"/>
      <c r="O64" s="19"/>
      <c r="P64" s="25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  <c r="AD64" s="22"/>
      <c r="AE64" s="22"/>
      <c r="AF64" s="22"/>
      <c r="AG64" s="22"/>
      <c r="AH64" s="26"/>
      <c r="AI64" s="26"/>
    </row>
    <row r="65" spans="1:35" ht="12.75" outlineLevel="1">
      <c r="A65" s="87">
        <v>1</v>
      </c>
      <c r="B65" s="144"/>
      <c r="C65" s="31"/>
      <c r="D65" s="32"/>
      <c r="E65" s="28"/>
      <c r="F65" s="28"/>
      <c r="G65" s="27"/>
      <c r="H65" s="27"/>
      <c r="I65" s="226"/>
      <c r="J65" s="130">
        <f>194323680+1206554207</f>
        <v>1400877887</v>
      </c>
      <c r="K65" s="133" t="s">
        <v>154</v>
      </c>
      <c r="L65" s="144"/>
      <c r="M65" s="144"/>
      <c r="N65" s="128"/>
      <c r="O65" s="146"/>
      <c r="P65" s="32"/>
      <c r="Q65" s="35"/>
      <c r="R65" s="35">
        <f>32604800+162568333</f>
        <v>195173133</v>
      </c>
      <c r="S65" s="35">
        <f>17841370+140248000</f>
        <v>158089370</v>
      </c>
      <c r="T65" s="40">
        <f>SUM(Q65:S65)</f>
        <v>353262503</v>
      </c>
      <c r="U65" s="35">
        <f>16632548+100666167</f>
        <v>117298715</v>
      </c>
      <c r="V65" s="35">
        <f>18155988+98795000</f>
        <v>116950988</v>
      </c>
      <c r="W65" s="35">
        <f>14112352+97433803</f>
        <v>111546155</v>
      </c>
      <c r="X65" s="40">
        <f>SUM(U65:W65)</f>
        <v>345795858</v>
      </c>
      <c r="Y65" s="120">
        <f>15882888+96117000</f>
        <v>111999888</v>
      </c>
      <c r="Z65" s="120">
        <f>13038328+97981279</f>
        <v>111019607</v>
      </c>
      <c r="AA65" s="120">
        <f>12946840+96473567</f>
        <v>109420407</v>
      </c>
      <c r="AB65" s="40">
        <f>SUM(Y65:AA65)</f>
        <v>332439902</v>
      </c>
      <c r="AC65" s="35"/>
      <c r="AD65" s="35"/>
      <c r="AE65" s="35"/>
      <c r="AF65" s="40">
        <f>SUM(AC65:AE65)</f>
        <v>0</v>
      </c>
      <c r="AG65" s="40">
        <f t="shared" ref="AG65:AG66" si="83">SUM(T65,X65,AB65,AF65)</f>
        <v>1031498263</v>
      </c>
      <c r="AH65" s="41">
        <f>IF(ISERROR(AG65/I64),0,AG65/I64)</f>
        <v>0.6558397706186907</v>
      </c>
      <c r="AI65" s="42">
        <f>IF(ISERROR(AG65/$AG$72),"-",AG65/$AG$72)</f>
        <v>0.19925424155903321</v>
      </c>
    </row>
    <row r="66" spans="1:35" ht="12.75" outlineLevel="1">
      <c r="A66" s="16">
        <v>2</v>
      </c>
      <c r="B66" s="131"/>
      <c r="C66" s="31"/>
      <c r="D66" s="32"/>
      <c r="E66" s="28"/>
      <c r="F66" s="28"/>
      <c r="G66" s="27"/>
      <c r="H66" s="27"/>
      <c r="I66" s="209"/>
      <c r="J66" s="130">
        <f>64273610+14524130</f>
        <v>78797740</v>
      </c>
      <c r="K66" s="133" t="s">
        <v>155</v>
      </c>
      <c r="L66" s="144"/>
      <c r="M66" s="144"/>
      <c r="N66" s="128"/>
      <c r="O66" s="146"/>
      <c r="P66" s="32"/>
      <c r="Q66" s="35">
        <v>77059</v>
      </c>
      <c r="R66" s="35"/>
      <c r="S66" s="35">
        <f>10515259+730180</f>
        <v>11245439</v>
      </c>
      <c r="T66" s="40">
        <f t="shared" ref="T66" si="84">SUM(Q66:S66)</f>
        <v>11322498</v>
      </c>
      <c r="U66" s="35">
        <f>4652580+1482103</f>
        <v>6134683</v>
      </c>
      <c r="V66" s="35">
        <f>5197652+685958</f>
        <v>5883610</v>
      </c>
      <c r="W66" s="35">
        <f>5434487+1963621</f>
        <v>7398108</v>
      </c>
      <c r="X66" s="40">
        <f t="shared" ref="X66" si="85">SUM(U66:W66)</f>
        <v>19416401</v>
      </c>
      <c r="Y66" s="120">
        <f>3578218+1460953</f>
        <v>5039171</v>
      </c>
      <c r="Z66" s="120">
        <f>10540347+3622970</f>
        <v>14163317</v>
      </c>
      <c r="AA66" s="120">
        <f>8076305+3860641</f>
        <v>11936946</v>
      </c>
      <c r="AB66" s="40">
        <f t="shared" ref="AB66" si="86">SUM(Y66:AA66)</f>
        <v>31139434</v>
      </c>
      <c r="AC66" s="35"/>
      <c r="AD66" s="35"/>
      <c r="AE66" s="35"/>
      <c r="AF66" s="40">
        <f t="shared" ref="AF66" si="87">SUM(AC66:AE66)</f>
        <v>0</v>
      </c>
      <c r="AG66" s="40">
        <f t="shared" si="83"/>
        <v>61878333</v>
      </c>
      <c r="AH66" s="41">
        <f>IF(ISERROR(AG66/I64),0,AG66/I64)</f>
        <v>3.9343034473909688E-2</v>
      </c>
      <c r="AI66" s="42">
        <f>IF(ISERROR(AG66/$AG$72),"-",AG66/$AG$72)</f>
        <v>1.1953020914444619E-2</v>
      </c>
    </row>
    <row r="67" spans="1:35" ht="12.75" customHeight="1">
      <c r="A67" s="205" t="s">
        <v>74</v>
      </c>
      <c r="B67" s="206"/>
      <c r="C67" s="206"/>
      <c r="D67" s="206"/>
      <c r="E67" s="206"/>
      <c r="F67" s="206"/>
      <c r="G67" s="206"/>
      <c r="H67" s="207"/>
      <c r="I67" s="55">
        <f>I64</f>
        <v>1572790046</v>
      </c>
      <c r="J67" s="55">
        <f>SUM(J65:J66)</f>
        <v>1479675627</v>
      </c>
      <c r="K67" s="77"/>
      <c r="L67" s="55">
        <f>SUM(L65:L66)</f>
        <v>0</v>
      </c>
      <c r="M67" s="55">
        <f>SUM(M65:M66)</f>
        <v>0</v>
      </c>
      <c r="N67" s="55">
        <f>SUM(N65:N66)</f>
        <v>0</v>
      </c>
      <c r="O67" s="57"/>
      <c r="P67" s="78"/>
      <c r="Q67" s="55">
        <f t="shared" ref="Q67:AG67" si="88">SUM(Q65:Q66)</f>
        <v>77059</v>
      </c>
      <c r="R67" s="55">
        <f t="shared" si="88"/>
        <v>195173133</v>
      </c>
      <c r="S67" s="55">
        <f t="shared" si="88"/>
        <v>169334809</v>
      </c>
      <c r="T67" s="60">
        <f t="shared" si="88"/>
        <v>364585001</v>
      </c>
      <c r="U67" s="55">
        <f t="shared" si="88"/>
        <v>123433398</v>
      </c>
      <c r="V67" s="55">
        <f t="shared" si="88"/>
        <v>122834598</v>
      </c>
      <c r="W67" s="55">
        <f t="shared" si="88"/>
        <v>118944263</v>
      </c>
      <c r="X67" s="60">
        <f t="shared" si="88"/>
        <v>365212259</v>
      </c>
      <c r="Y67" s="55">
        <f>SUM(Y65:Y66)</f>
        <v>117039059</v>
      </c>
      <c r="Z67" s="55">
        <f t="shared" si="88"/>
        <v>125182924</v>
      </c>
      <c r="AA67" s="55">
        <f t="shared" si="88"/>
        <v>121357353</v>
      </c>
      <c r="AB67" s="60">
        <f t="shared" si="88"/>
        <v>363579336</v>
      </c>
      <c r="AC67" s="55">
        <f t="shared" si="88"/>
        <v>0</v>
      </c>
      <c r="AD67" s="55">
        <f t="shared" si="88"/>
        <v>0</v>
      </c>
      <c r="AE67" s="55">
        <f t="shared" si="88"/>
        <v>0</v>
      </c>
      <c r="AF67" s="60">
        <f t="shared" si="88"/>
        <v>0</v>
      </c>
      <c r="AG67" s="53">
        <f t="shared" si="88"/>
        <v>1093376596</v>
      </c>
      <c r="AH67" s="54">
        <f>IF(ISERROR(AG67/I67),0,AG67/I67)</f>
        <v>0.69518280509260044</v>
      </c>
      <c r="AI67" s="54">
        <f>IF(ISERROR(AG67/$AG$72),0,AG67/$AG$72)</f>
        <v>0.21120726247347782</v>
      </c>
    </row>
    <row r="68" spans="1:35" ht="12.75" customHeight="1">
      <c r="A68" s="36"/>
      <c r="B68" s="202" t="s">
        <v>49</v>
      </c>
      <c r="C68" s="203"/>
      <c r="D68" s="204"/>
      <c r="E68" s="18"/>
      <c r="F68" s="19"/>
      <c r="G68" s="20"/>
      <c r="H68" s="20"/>
      <c r="I68" s="208">
        <v>2453371471</v>
      </c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outlineLevel="1">
      <c r="A69" s="87">
        <v>1</v>
      </c>
      <c r="B69" s="39"/>
      <c r="C69" s="31"/>
      <c r="D69" s="39"/>
      <c r="E69" s="39"/>
      <c r="F69" s="39"/>
      <c r="G69" s="31"/>
      <c r="H69" s="31"/>
      <c r="I69" s="226"/>
      <c r="J69" s="130">
        <f>105159368+103149020</f>
        <v>208308388</v>
      </c>
      <c r="K69" s="133" t="s">
        <v>155</v>
      </c>
      <c r="L69" s="35"/>
      <c r="M69" s="35"/>
      <c r="N69" s="35"/>
      <c r="O69" s="39"/>
      <c r="P69" s="39"/>
      <c r="Q69" s="128"/>
      <c r="R69" s="128">
        <v>950328</v>
      </c>
      <c r="S69" s="128">
        <v>13886655</v>
      </c>
      <c r="T69" s="22">
        <f t="shared" ref="T69:T70" si="89">SUM(Q69:S69)</f>
        <v>14836983</v>
      </c>
      <c r="U69" s="128">
        <v>1154224</v>
      </c>
      <c r="V69" s="128">
        <v>7553090</v>
      </c>
      <c r="W69" s="128">
        <v>15938219</v>
      </c>
      <c r="X69" s="22">
        <f t="shared" ref="X69:X70" si="90">SUM(U69:W69)</f>
        <v>24645533</v>
      </c>
      <c r="Y69" s="128">
        <v>2930401</v>
      </c>
      <c r="Z69" s="128">
        <v>8350730</v>
      </c>
      <c r="AA69" s="128">
        <v>550068</v>
      </c>
      <c r="AB69" s="40">
        <f t="shared" ref="AB69" si="91">SUM(Y69:AA69)</f>
        <v>11831199</v>
      </c>
      <c r="AC69" s="35"/>
      <c r="AD69" s="35"/>
      <c r="AE69" s="35"/>
      <c r="AF69" s="40">
        <f t="shared" ref="AF69" si="92">SUM(AC69:AE69)</f>
        <v>0</v>
      </c>
      <c r="AG69" s="40">
        <f t="shared" ref="AG69" si="93">SUM(T69,X69,AB69,AF69)</f>
        <v>51313715</v>
      </c>
      <c r="AH69" s="41">
        <f>IF(ISERROR(AG69/I68),0,AG69/I68)</f>
        <v>2.0915591302235373E-2</v>
      </c>
      <c r="AI69" s="42">
        <f>IF(ISERROR(AG69/$AG$72),"-",AG69/$AG$72)</f>
        <v>9.9122565016877655E-3</v>
      </c>
    </row>
    <row r="70" spans="1:35" ht="12.75" outlineLevel="1">
      <c r="A70" s="87">
        <v>2</v>
      </c>
      <c r="B70" s="39"/>
      <c r="C70" s="31"/>
      <c r="D70" s="39"/>
      <c r="E70" s="39"/>
      <c r="F70" s="39"/>
      <c r="G70" s="31"/>
      <c r="H70" s="31"/>
      <c r="I70" s="209"/>
      <c r="J70" s="141">
        <v>31785780</v>
      </c>
      <c r="K70" s="133" t="s">
        <v>196</v>
      </c>
      <c r="L70" s="171"/>
      <c r="M70" s="171"/>
      <c r="N70" s="171"/>
      <c r="O70" s="39"/>
      <c r="P70" s="39"/>
      <c r="Q70" s="128"/>
      <c r="R70" s="128"/>
      <c r="S70" s="128"/>
      <c r="T70" s="22">
        <f t="shared" si="89"/>
        <v>0</v>
      </c>
      <c r="U70" s="128"/>
      <c r="V70" s="128"/>
      <c r="W70" s="128"/>
      <c r="X70" s="22">
        <f t="shared" si="90"/>
        <v>0</v>
      </c>
      <c r="Y70" s="128"/>
      <c r="Z70" s="144"/>
      <c r="AA70" s="128"/>
      <c r="AB70" s="40">
        <f t="shared" ref="AB70" si="94">SUM(Y70:AA70)</f>
        <v>0</v>
      </c>
      <c r="AC70" s="171"/>
      <c r="AD70" s="171"/>
      <c r="AE70" s="171"/>
      <c r="AF70" s="40">
        <f t="shared" ref="AF70" si="95">SUM(AC70:AE70)</f>
        <v>0</v>
      </c>
      <c r="AG70" s="40">
        <f t="shared" ref="AG70" si="96">SUM(T70,X70,AB70,AF70)</f>
        <v>0</v>
      </c>
      <c r="AH70" s="41">
        <f>IF(ISERROR(AG70/I69),0,AG70/I69)</f>
        <v>0</v>
      </c>
      <c r="AI70" s="42">
        <f>IF(ISERROR(AG70/$AG$72),"-",AG70/$AG$72)</f>
        <v>0</v>
      </c>
    </row>
    <row r="71" spans="1:35" s="17" customFormat="1">
      <c r="A71" s="205" t="s">
        <v>50</v>
      </c>
      <c r="B71" s="206"/>
      <c r="C71" s="206"/>
      <c r="D71" s="206"/>
      <c r="E71" s="206"/>
      <c r="F71" s="206"/>
      <c r="G71" s="206"/>
      <c r="H71" s="207"/>
      <c r="I71" s="55">
        <f>I68</f>
        <v>2453371471</v>
      </c>
      <c r="J71" s="55">
        <f>SUM(J69:J70)</f>
        <v>240094168</v>
      </c>
      <c r="K71" s="77"/>
      <c r="L71" s="55">
        <f>SUM(L69:L69)</f>
        <v>0</v>
      </c>
      <c r="M71" s="55">
        <f>SUM(M69:M69)</f>
        <v>0</v>
      </c>
      <c r="N71" s="55">
        <f>SUM(N69:N69)</f>
        <v>0</v>
      </c>
      <c r="O71" s="57"/>
      <c r="P71" s="78"/>
      <c r="Q71" s="55">
        <f t="shared" ref="Q71:AG71" si="97">SUM(Q69:Q69)</f>
        <v>0</v>
      </c>
      <c r="R71" s="55">
        <f t="shared" si="97"/>
        <v>950328</v>
      </c>
      <c r="S71" s="55">
        <f t="shared" si="97"/>
        <v>13886655</v>
      </c>
      <c r="T71" s="60">
        <f t="shared" si="97"/>
        <v>14836983</v>
      </c>
      <c r="U71" s="55">
        <f t="shared" si="97"/>
        <v>1154224</v>
      </c>
      <c r="V71" s="55">
        <f t="shared" si="97"/>
        <v>7553090</v>
      </c>
      <c r="W71" s="55">
        <f t="shared" si="97"/>
        <v>15938219</v>
      </c>
      <c r="X71" s="60">
        <f t="shared" si="97"/>
        <v>24645533</v>
      </c>
      <c r="Y71" s="55">
        <f t="shared" si="97"/>
        <v>2930401</v>
      </c>
      <c r="Z71" s="55">
        <f t="shared" si="97"/>
        <v>8350730</v>
      </c>
      <c r="AA71" s="55">
        <f t="shared" si="97"/>
        <v>550068</v>
      </c>
      <c r="AB71" s="60">
        <f t="shared" si="97"/>
        <v>11831199</v>
      </c>
      <c r="AC71" s="55">
        <f t="shared" si="97"/>
        <v>0</v>
      </c>
      <c r="AD71" s="55">
        <f t="shared" si="97"/>
        <v>0</v>
      </c>
      <c r="AE71" s="55">
        <f t="shared" si="97"/>
        <v>0</v>
      </c>
      <c r="AF71" s="60">
        <f t="shared" si="97"/>
        <v>0</v>
      </c>
      <c r="AG71" s="53">
        <f t="shared" si="97"/>
        <v>51313715</v>
      </c>
      <c r="AH71" s="54">
        <f>IF(ISERROR(AG71/I71),0,AG71/I71)</f>
        <v>2.0915591302235373E-2</v>
      </c>
      <c r="AI71" s="54">
        <f>IF(ISERROR(AG71/$AG$72),0,AG71/$AG$72)</f>
        <v>9.9122565016877655E-3</v>
      </c>
    </row>
    <row r="72" spans="1:35">
      <c r="A72" s="210" t="str">
        <f>"TOTAL ASIG."&amp;" "&amp;$A$5</f>
        <v>TOTAL ASIG. 24-03-345 PROGRAMA EJE (LEY Nº 20.595)</v>
      </c>
      <c r="B72" s="211"/>
      <c r="C72" s="211"/>
      <c r="D72" s="211"/>
      <c r="E72" s="211"/>
      <c r="F72" s="211"/>
      <c r="G72" s="211"/>
      <c r="H72" s="212"/>
      <c r="I72" s="62">
        <f>+I11+I15+I19+I23+I27+I31+I35+I39+I43+I47+I51+I55+I67+I59+I63+I71</f>
        <v>10260363000</v>
      </c>
      <c r="J72" s="60">
        <f>+J11+J15+J19+J23+J27+J31+J35+J39+J43+J47+J51+J55+J67+J59+J63+J71</f>
        <v>7169741776</v>
      </c>
      <c r="K72" s="63"/>
      <c r="L72" s="60">
        <f>+L11+L15+L19+L23+L27+L31+L35+L39+L43+L47+L51+L55+L67+L59+L63+L71</f>
        <v>0</v>
      </c>
      <c r="M72" s="60">
        <f>+M11+M15+M19+M23+M27+M31+M35+M39+M43+M47+M51+M55+M67+M59+M63+M71</f>
        <v>0</v>
      </c>
      <c r="N72" s="60">
        <f>+N11+N15+N19+N23+N27+N31+N35+N39+N43+N47+N51+N55+N67+N59+N63+N71</f>
        <v>0</v>
      </c>
      <c r="O72" s="64"/>
      <c r="P72" s="65"/>
      <c r="Q72" s="60">
        <f t="shared" ref="Q72:AG72" si="98">+Q11+Q15+Q19+Q23+Q27+Q31+Q35+Q39+Q43+Q47+Q51+Q55+Q67+Q59+Q63+Q71</f>
        <v>21568734</v>
      </c>
      <c r="R72" s="60">
        <f t="shared" si="98"/>
        <v>1053378656</v>
      </c>
      <c r="S72" s="60">
        <f t="shared" si="98"/>
        <v>703303178</v>
      </c>
      <c r="T72" s="60">
        <f t="shared" si="98"/>
        <v>1778250568</v>
      </c>
      <c r="U72" s="60">
        <f t="shared" si="98"/>
        <v>554761379</v>
      </c>
      <c r="V72" s="60">
        <f t="shared" si="98"/>
        <v>550412133</v>
      </c>
      <c r="W72" s="60">
        <f t="shared" si="98"/>
        <v>552625093</v>
      </c>
      <c r="X72" s="60">
        <f t="shared" si="98"/>
        <v>1657798605</v>
      </c>
      <c r="Y72" s="60">
        <f t="shared" si="98"/>
        <v>618319727</v>
      </c>
      <c r="Z72" s="60">
        <f t="shared" si="98"/>
        <v>564158897</v>
      </c>
      <c r="AA72" s="60">
        <f t="shared" si="98"/>
        <v>558266709</v>
      </c>
      <c r="AB72" s="60">
        <f t="shared" si="98"/>
        <v>1740745333</v>
      </c>
      <c r="AC72" s="60">
        <f t="shared" si="98"/>
        <v>0</v>
      </c>
      <c r="AD72" s="60">
        <f t="shared" si="98"/>
        <v>0</v>
      </c>
      <c r="AE72" s="60">
        <f t="shared" si="98"/>
        <v>0</v>
      </c>
      <c r="AF72" s="60">
        <f t="shared" si="98"/>
        <v>0</v>
      </c>
      <c r="AG72" s="60">
        <f t="shared" si="98"/>
        <v>5176794506</v>
      </c>
      <c r="AH72" s="61">
        <f>IF(ISERROR(AG72/I72),"-",AG72/I72)</f>
        <v>0.50454301724022821</v>
      </c>
      <c r="AI72" s="61">
        <f>IF(ISERROR(AG72/$AG$72),"-",AG72/$AG$72)</f>
        <v>1</v>
      </c>
    </row>
    <row r="73" spans="1:35">
      <c r="I73" s="4"/>
      <c r="Q73" s="4"/>
      <c r="R73" s="4"/>
      <c r="S73" s="4"/>
      <c r="U73" s="4"/>
      <c r="V73" s="4"/>
      <c r="W73" s="4"/>
      <c r="Y73" s="4"/>
      <c r="Z73" s="4"/>
      <c r="AA73" s="4"/>
      <c r="AC73" s="4"/>
      <c r="AD73" s="4"/>
      <c r="AE73" s="4"/>
    </row>
    <row r="74" spans="1:35">
      <c r="I74" s="4"/>
      <c r="Q74" s="4"/>
      <c r="R74" s="4"/>
      <c r="S74" s="4"/>
      <c r="U74" s="4"/>
      <c r="V74" s="4"/>
      <c r="W74" s="4"/>
      <c r="Y74" s="4"/>
      <c r="Z74" s="4"/>
      <c r="AA74" s="4"/>
      <c r="AC74" s="4"/>
      <c r="AD74" s="4"/>
      <c r="AE74" s="4"/>
    </row>
    <row r="75" spans="1:35" ht="12.75">
      <c r="I75"/>
      <c r="Q75" s="4"/>
      <c r="R75" s="4"/>
      <c r="S75" s="4"/>
      <c r="U75" s="4"/>
      <c r="V75" s="4"/>
      <c r="W75" s="4"/>
      <c r="Y75" s="4"/>
      <c r="Z75" s="4"/>
      <c r="AA75" s="4"/>
      <c r="AC75" s="4"/>
      <c r="AD75" s="4"/>
      <c r="AE75" s="4"/>
    </row>
    <row r="76" spans="1:35" ht="12.75">
      <c r="I76" s="140"/>
      <c r="J76"/>
      <c r="Q76" s="4"/>
      <c r="R76" s="4"/>
      <c r="S76" s="4"/>
      <c r="T76" s="140"/>
      <c r="U76" s="4"/>
      <c r="V76" s="4"/>
      <c r="W76" s="4"/>
      <c r="Y76" s="4"/>
      <c r="Z76" s="4"/>
      <c r="AA76" s="4"/>
      <c r="AC76" s="4"/>
      <c r="AD76" s="4"/>
      <c r="AE76" s="4"/>
    </row>
    <row r="77" spans="1:35" ht="12.75">
      <c r="I77"/>
      <c r="Q77" s="4"/>
      <c r="R77" s="4"/>
      <c r="S77" s="4"/>
      <c r="U77" s="4"/>
      <c r="V77" s="4"/>
      <c r="W77" s="4"/>
      <c r="Y77" s="4"/>
      <c r="Z77" s="4"/>
      <c r="AA77" s="4"/>
      <c r="AC77" s="4"/>
      <c r="AD77" s="4"/>
      <c r="AE77" s="4"/>
    </row>
    <row r="78" spans="1:35">
      <c r="I78" s="4"/>
      <c r="Q78" s="4"/>
      <c r="R78" s="4"/>
      <c r="S78" s="4"/>
      <c r="U78" s="4"/>
      <c r="V78" s="4"/>
      <c r="W78" s="4"/>
      <c r="Y78" s="4"/>
      <c r="Z78" s="4"/>
      <c r="AA78" s="4"/>
      <c r="AC78" s="4"/>
      <c r="AD78" s="4"/>
      <c r="AE78" s="4"/>
    </row>
    <row r="79" spans="1:35">
      <c r="I79" s="4"/>
      <c r="Q79" s="4"/>
      <c r="R79" s="4"/>
      <c r="S79" s="4"/>
      <c r="U79" s="4"/>
      <c r="V79" s="4"/>
      <c r="W79" s="4"/>
      <c r="Y79" s="4"/>
      <c r="Z79" s="4"/>
      <c r="AA79" s="4"/>
      <c r="AC79" s="4"/>
      <c r="AD79" s="4"/>
      <c r="AE79" s="4"/>
    </row>
    <row r="80" spans="1:35">
      <c r="I80" s="4"/>
      <c r="Q80" s="4"/>
      <c r="R80" s="4"/>
      <c r="S80" s="4"/>
      <c r="U80" s="4"/>
      <c r="V80" s="4"/>
      <c r="W80" s="4"/>
      <c r="Y80" s="4"/>
      <c r="Z80" s="4"/>
      <c r="AA80" s="4"/>
      <c r="AC80" s="4"/>
      <c r="AD80" s="4"/>
      <c r="AE80" s="4"/>
    </row>
    <row r="81" spans="9:31">
      <c r="I81" s="4"/>
      <c r="Q81" s="4"/>
      <c r="R81" s="4"/>
      <c r="S81" s="4"/>
      <c r="U81" s="4"/>
      <c r="V81" s="4"/>
      <c r="W81" s="4"/>
      <c r="Y81" s="4"/>
      <c r="Z81" s="4"/>
      <c r="AA81" s="4"/>
      <c r="AC81" s="4"/>
      <c r="AD81" s="4"/>
      <c r="AE81" s="4"/>
    </row>
    <row r="82" spans="9:31">
      <c r="I82" s="4"/>
      <c r="Q82" s="4"/>
      <c r="R82" s="4"/>
      <c r="S82" s="4"/>
      <c r="U82" s="4"/>
      <c r="V82" s="4"/>
      <c r="W82" s="4"/>
      <c r="Y82" s="4"/>
      <c r="Z82" s="4"/>
      <c r="AA82" s="4"/>
      <c r="AC82" s="4"/>
      <c r="AD82" s="4"/>
      <c r="AE82" s="4"/>
    </row>
    <row r="83" spans="9:31">
      <c r="I83" s="4"/>
      <c r="Q83" s="4"/>
      <c r="R83" s="4"/>
      <c r="S83" s="4"/>
      <c r="U83" s="4"/>
      <c r="V83" s="4"/>
      <c r="W83" s="4"/>
      <c r="Y83" s="4"/>
      <c r="Z83" s="4"/>
      <c r="AA83" s="4"/>
      <c r="AC83" s="4"/>
      <c r="AD83" s="4"/>
      <c r="AE83" s="4"/>
    </row>
    <row r="84" spans="9:31">
      <c r="I84" s="4"/>
      <c r="Q84" s="4"/>
      <c r="R84" s="4"/>
      <c r="S84" s="4"/>
      <c r="U84" s="4"/>
      <c r="V84" s="4"/>
      <c r="W84" s="4"/>
      <c r="Y84" s="4"/>
      <c r="Z84" s="4"/>
      <c r="AA84" s="4"/>
      <c r="AC84" s="4"/>
      <c r="AD84" s="4"/>
      <c r="AE84" s="4"/>
    </row>
    <row r="85" spans="9:31">
      <c r="I85" s="4"/>
      <c r="Q85" s="4"/>
      <c r="R85" s="4"/>
      <c r="S85" s="4"/>
      <c r="U85" s="4"/>
      <c r="V85" s="4"/>
      <c r="W85" s="4"/>
      <c r="Y85" s="4"/>
      <c r="Z85" s="4"/>
      <c r="AA85" s="4"/>
      <c r="AC85" s="4"/>
      <c r="AD85" s="4"/>
      <c r="AE85" s="4"/>
    </row>
    <row r="86" spans="9:31">
      <c r="I86" s="4"/>
      <c r="Q86" s="4"/>
      <c r="R86" s="4"/>
      <c r="S86" s="4"/>
      <c r="U86" s="4"/>
      <c r="V86" s="4"/>
      <c r="W86" s="4"/>
      <c r="Y86" s="4"/>
      <c r="Z86" s="4"/>
      <c r="AA86" s="4"/>
      <c r="AC86" s="4"/>
      <c r="AD86" s="4"/>
      <c r="AE86" s="4"/>
    </row>
    <row r="87" spans="9:31">
      <c r="I87" s="4"/>
      <c r="Q87" s="4"/>
      <c r="R87" s="4"/>
      <c r="S87" s="4"/>
      <c r="U87" s="4"/>
      <c r="V87" s="4"/>
      <c r="W87" s="4"/>
      <c r="Y87" s="4"/>
      <c r="Z87" s="4"/>
      <c r="AA87" s="4"/>
      <c r="AC87" s="4"/>
      <c r="AD87" s="4"/>
      <c r="AE87" s="4"/>
    </row>
    <row r="88" spans="9:31">
      <c r="I88" s="4"/>
      <c r="Q88" s="4"/>
      <c r="R88" s="4"/>
      <c r="S88" s="4"/>
      <c r="U88" s="4"/>
      <c r="V88" s="4"/>
      <c r="W88" s="4"/>
      <c r="Y88" s="4"/>
      <c r="Z88" s="4"/>
      <c r="AA88" s="4"/>
      <c r="AC88" s="4"/>
      <c r="AD88" s="4"/>
      <c r="AE88" s="4"/>
    </row>
    <row r="89" spans="9:31">
      <c r="I89" s="4"/>
      <c r="Q89" s="4"/>
      <c r="R89" s="4"/>
      <c r="S89" s="4"/>
      <c r="U89" s="4"/>
      <c r="V89" s="4"/>
      <c r="W89" s="4"/>
      <c r="Y89" s="4"/>
      <c r="Z89" s="4"/>
      <c r="AA89" s="4"/>
      <c r="AC89" s="4"/>
      <c r="AD89" s="4"/>
      <c r="AE89" s="4"/>
    </row>
  </sheetData>
  <sheetProtection insertRows="0" autoFilter="0"/>
  <dataConsolidate/>
  <mergeCells count="76">
    <mergeCell ref="A71:H71"/>
    <mergeCell ref="A72:H72"/>
    <mergeCell ref="A59:H59"/>
    <mergeCell ref="B60:D60"/>
    <mergeCell ref="A63:H63"/>
    <mergeCell ref="B64:D64"/>
    <mergeCell ref="A67:H67"/>
    <mergeCell ref="B68:D68"/>
    <mergeCell ref="B56:D56"/>
    <mergeCell ref="A35:H35"/>
    <mergeCell ref="B36:D36"/>
    <mergeCell ref="A39:H39"/>
    <mergeCell ref="B40:D40"/>
    <mergeCell ref="A43:H43"/>
    <mergeCell ref="B44:D44"/>
    <mergeCell ref="A47:H47"/>
    <mergeCell ref="B48:D48"/>
    <mergeCell ref="A51:H51"/>
    <mergeCell ref="B52:D52"/>
    <mergeCell ref="A55:H55"/>
    <mergeCell ref="B32:D32"/>
    <mergeCell ref="A11:H11"/>
    <mergeCell ref="B12:D12"/>
    <mergeCell ref="A15:H15"/>
    <mergeCell ref="B16:D16"/>
    <mergeCell ref="A19:H19"/>
    <mergeCell ref="B20:D20"/>
    <mergeCell ref="A23:H23"/>
    <mergeCell ref="B24:D24"/>
    <mergeCell ref="A27:H27"/>
    <mergeCell ref="B28:D28"/>
    <mergeCell ref="A31:H31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I8:I10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  <mergeCell ref="I28:I30"/>
    <mergeCell ref="I32:I34"/>
    <mergeCell ref="I36:I38"/>
    <mergeCell ref="I40:I42"/>
    <mergeCell ref="I12:I14"/>
    <mergeCell ref="I16:I18"/>
    <mergeCell ref="I20:I22"/>
    <mergeCell ref="I24:I26"/>
    <mergeCell ref="I68:I70"/>
    <mergeCell ref="I64:I66"/>
    <mergeCell ref="I44:I46"/>
    <mergeCell ref="I48:I50"/>
    <mergeCell ref="I52:I54"/>
    <mergeCell ref="I56:I58"/>
    <mergeCell ref="I60:I62"/>
  </mergeCells>
  <dataValidations count="6">
    <dataValidation type="decimal" allowBlank="1" showInputMessage="1" showErrorMessage="1" errorTitle="Sólo números" error="Sólo ingresar números sin letras_x000a_" sqref="Y61:AA62 Q41:S42 AC41:AE42 Y45:Y46 U41:W42 Y29:Y30 Q33:S34 AC33:AE34 Y53:Y54 U33:W34 Y57:Y58 Q25:S26 AC25:AE26 L69:M70 U25:W26 Q17:S18 AC17:AE18 U65:W66 U17:W18 Y13:Y14 U9:W10 Q9:S10 AC9:AE10 AC65:AE66 Q57:R58 Y9:Y10 U13:W14 AC13:AE14 Y37:Y38 Q13:S14 Y21:Y22 U21:W22 Y17:Y18 AC21:AE22 Q21:S22 U29:W30 AC57:AE58 AC29:AE30 Q29:S30 Y25:Y26 U37:W38 U57:W58 AC37:AE38 Q37:S38 Y33:Y34 U45:W46 Q49:S50 AC45:AE46 Q45:S46 Y41:Y42 U53:W54 AC49:AE50 AC53:AE54 Q53:S54 Y49:Y50 U61:W62 AC61:AE62 Q61:S62 U49:W50 Q69:R70 Q65:R66 AA69:AA70 Y69:Y70 AC69:AE70">
      <formula1>-100000000</formula1>
      <formula2>10000000000</formula2>
    </dataValidation>
    <dataValidation type="textLength" operator="lessThanOrEqual" allowBlank="1" showInputMessage="1" showErrorMessage="1" sqref="J65:J66 J57:J58 J49:J50 J41:J42 J33:J34 J25:J26 J17:J18 J9:J10 J13:J14 J21:J22 J29:J30 J37:J38 J45:J46 J53:J54 J61:J62">
      <formula1>255</formula1>
    </dataValidation>
    <dataValidation type="date" errorStyle="information" operator="greaterThan" allowBlank="1" showInputMessage="1" showErrorMessage="1" errorTitle="SÓLO FECHAS" error="Las fechas corresponden al presupuesto 2014" sqref="G69:H70 H42 G41:G42 G37:G38 G53:G54 G49:H50 H38 G29:G30 G17:G18 G9:G10 G65:H66 G13:H14 G21:H22 G25:G26 G61:G62 G33:G34 G45:G46 G57:G58">
      <formula1>41275</formula1>
    </dataValidation>
    <dataValidation type="textLength" operator="lessThanOrEqual" allowBlank="1" showInputMessage="1" showErrorMessage="1" errorTitle="MÁXIMO DE CARACTERES SOBREPASADO" error="Sólo 255 caracteres por celdas" sqref="O69:P70 O57:P58 D57:F58 B57:B58 K49:K50 O49:P50 D49:F50 O41:O42 K41:K42 K57:K58 D41:F42 O37:O38 K32:K34 O33:P34 D33:F34 B33:B34 K25:K26 O25:P26 D25:F26 B25:B26 K17:K18 O17:P18 D17:F18 B17:B18 K9:K10 O9:P10 D9:F10 B9:B10 B13:B14 D13:F14 O13:P14 K13:K14 K65:K66 D21:F22 O21:P22 K21:K22 B29:B30 D29:F30 O29:P30 K29:K30 O65:P66 D37:F38 D65:F66 K37:K38 B45:B46 D45:F46 O45:P46 K45:K46 B53:B54 D53:F54 O53:P54 K53:K54 B61:B62 D61:F62 O61:P62 K61:K62 B69:B70 D69:F70 K69:K70">
      <formula1>255</formula1>
    </dataValidation>
    <dataValidation type="date" operator="greaterThan" allowBlank="1" showInputMessage="1" showErrorMessage="1" errorTitle="Error en Ingresos de Fechas" error="La fecha debe corresponder al Año 2014." sqref="C69:C70 C57:C58 C49:C50 C41:C42 C33:C34 C25:C26 C17:C18 C9:C10 C65:C66 C21:C22 C29:C30 C37:C38 C45:C46 C53:C54 C61:C62">
      <formula1>41275</formula1>
    </dataValidation>
    <dataValidation allowBlank="1" showInputMessage="1" showErrorMessage="1" errorTitle="Sólo números" error="Sólo ingresar números sin letras_x000a_" sqref="N60:N62 N46 N44 N40 N36 N24 N20 N64:N66 N56:N58 N48:N50 N38 N32:N34 N22 N16:N18 N8:N10 N12:N14 N68:N70 N28:N30 N26 N42 N52:N54"/>
  </dataValidations>
  <printOptions horizontalCentered="1"/>
  <pageMargins left="0.35433070866141736" right="0.15748031496062992" top="0.39370078740157483" bottom="0.19685039370078741" header="0" footer="0"/>
  <pageSetup paperSize="129" scale="49" fitToHeight="20" orientation="landscape" r:id="rId1"/>
  <headerFooter alignWithMargins="0"/>
  <ignoredErrors>
    <ignoredError sqref="Q9 R9:R10 Q14 R13:R14 R17:R18 Q18 Q21:Q22 R21:R22 R25:R26 Q26 R29 Q34 R33:R34 R37:R38 R41:R42 Q42 R45:R46 Q46 R49:R50 Q50 Q53:Q54 R53:R54 Q58 R57:R58 Q61:Q62 R61:R62 R65:S65 S9:S10 S13:S14 S17:S18 S21:S22 S25:S26 S29:S30 S33:S34 S37:S38 S41:S42 S45:S46 S49:S50 S53:S54 S61:S62 U9:U10 U13:U14 U17:U18 U21:U22 U25:U26 U29:U30 U33:U34 U37:U38 U41:U42 U45:U46 U49:U50 U53:U54 S57:S58 U57:U58 U61:U62 S66 U65:U66 V9:V10 W9:W10 V13:V14 W13:W14 V17:V18 W17:W18 V21:V22 W21:W22 V29:W30 V33:W34 V37:W38 V41:V42 W41:W42 V45:W46 V49:V50 W49:W50 V53:W54 V57:V58 W57:W58 V61:V62 W61:W62 V65:V66 W65:W66 V25:V26 W25:W26 Y9:Y10 Y13:Y14 Y17:Y18 Y21:Y22 Y25:Y26 Y29:Y30 Y33:Y34 Y37:Y38 Y41:Y42 Y45:Y46 Y49:Y50 Y53:Y54 Y57:Y58 Y61:Y62 J9:J10 AA9:AA10 J13:J14 J17:J18 J21:J22 J25:J26 J29:J30 J33:J34 J37:J38 J41:J42 J45:J46 J49:J50 J53:J54 J57:J58 J61:J62 Z61:AA62 J65:J66 J69:J70" unlockedFormula="1"/>
    <ignoredError sqref="AI71" formula="1"/>
  </ignoredErrors>
</worksheet>
</file>

<file path=xl/worksheets/sheet4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10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customWidth="1" outlineLevel="1"/>
    <col min="18" max="18" width="11.42578125" style="6" customWidth="1"/>
    <col min="19" max="21" width="11.4257812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+'24-02-006'!A1:AI1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+'24-02-006'!A3:AI3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+'24-03-345'!A5:H5</f>
        <v>24-03-345 PROGRAMA EJE (LEY Nº 20.595)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92"/>
      <c r="K7" s="82" t="s">
        <v>38</v>
      </c>
      <c r="L7" s="82" t="s">
        <v>39</v>
      </c>
      <c r="M7" s="82" t="s">
        <v>40</v>
      </c>
      <c r="N7" s="192"/>
      <c r="O7" s="82" t="s">
        <v>41</v>
      </c>
      <c r="P7" s="82" t="s">
        <v>42</v>
      </c>
      <c r="Q7" s="82" t="s">
        <v>43</v>
      </c>
      <c r="R7" s="192"/>
      <c r="S7" s="82" t="s">
        <v>44</v>
      </c>
      <c r="T7" s="82" t="s">
        <v>45</v>
      </c>
      <c r="U7" s="82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+'24-03-345'!I11</f>
        <v>178225047</v>
      </c>
      <c r="C8" s="9">
        <f>+'24-03-345'!J11</f>
        <v>153205937</v>
      </c>
      <c r="D8" s="9">
        <f>+'24-03-345'!L11</f>
        <v>0</v>
      </c>
      <c r="E8" s="9">
        <f>+'24-03-345'!M11</f>
        <v>0</v>
      </c>
      <c r="F8" s="9">
        <f>+'24-03-345'!N11</f>
        <v>0</v>
      </c>
      <c r="G8" s="9">
        <f>+'24-03-345'!Q11</f>
        <v>460876</v>
      </c>
      <c r="H8" s="9">
        <f>+'24-03-345'!R11</f>
        <v>26702139</v>
      </c>
      <c r="I8" s="9">
        <f>+'24-03-345'!S11</f>
        <v>13631129</v>
      </c>
      <c r="J8" s="9">
        <f>+'24-03-345'!T11</f>
        <v>40794144</v>
      </c>
      <c r="K8" s="9">
        <f>+'24-03-345'!U11</f>
        <v>12670000</v>
      </c>
      <c r="L8" s="9">
        <f>+'24-03-345'!V11</f>
        <v>9417726</v>
      </c>
      <c r="M8" s="9">
        <f>+'24-03-345'!W11</f>
        <v>9544182</v>
      </c>
      <c r="N8" s="9">
        <f>+'24-03-345'!X11</f>
        <v>31631908</v>
      </c>
      <c r="O8" s="9">
        <f>+'24-03-345'!Y11</f>
        <v>18087003</v>
      </c>
      <c r="P8" s="9">
        <f>+'24-03-345'!Z11</f>
        <v>13986603</v>
      </c>
      <c r="Q8" s="9">
        <f>+'24-03-345'!AA11</f>
        <v>13340693</v>
      </c>
      <c r="R8" s="9">
        <f>+'24-03-345'!AB11</f>
        <v>45414299</v>
      </c>
      <c r="S8" s="9">
        <f>+'24-03-345'!AC11</f>
        <v>0</v>
      </c>
      <c r="T8" s="9">
        <f>+'24-03-345'!AD11</f>
        <v>0</v>
      </c>
      <c r="U8" s="9">
        <f>+'24-03-345'!AE11</f>
        <v>0</v>
      </c>
      <c r="V8" s="9">
        <f>+'24-03-345'!AF11</f>
        <v>0</v>
      </c>
      <c r="W8" s="9">
        <f>+'24-03-345'!AG11</f>
        <v>117840351</v>
      </c>
      <c r="X8" s="11">
        <f>+'24-03-345'!AH11</f>
        <v>0.66118849725987172</v>
      </c>
      <c r="Y8" s="11">
        <f>+'24-03-345'!AI11</f>
        <v>2.2763188854303732E-2</v>
      </c>
    </row>
    <row r="9" spans="1:25" s="12" customFormat="1" ht="26.25" customHeight="1">
      <c r="A9" s="10" t="s">
        <v>12</v>
      </c>
      <c r="B9" s="9">
        <f>+'24-03-345'!I15</f>
        <v>265833164</v>
      </c>
      <c r="C9" s="9">
        <f>+'24-03-345'!J15</f>
        <v>236773477</v>
      </c>
      <c r="D9" s="9">
        <f>+'24-03-345'!L15</f>
        <v>0</v>
      </c>
      <c r="E9" s="9">
        <f>+'24-03-345'!M15</f>
        <v>0</v>
      </c>
      <c r="F9" s="9">
        <f>+'24-03-345'!N15</f>
        <v>0</v>
      </c>
      <c r="G9" s="9">
        <f>+'24-03-345'!Q15</f>
        <v>1896967</v>
      </c>
      <c r="H9" s="9">
        <f>+'24-03-345'!R15</f>
        <v>30045165</v>
      </c>
      <c r="I9" s="9">
        <f>+'24-03-345'!S15</f>
        <v>17504543</v>
      </c>
      <c r="J9" s="9">
        <f>+'24-03-345'!T15</f>
        <v>49446675</v>
      </c>
      <c r="K9" s="9">
        <f>+'24-03-345'!U15</f>
        <v>15784366</v>
      </c>
      <c r="L9" s="9">
        <f>+'24-03-345'!V15</f>
        <v>23132740</v>
      </c>
      <c r="M9" s="9">
        <f>+'24-03-345'!W15</f>
        <v>17297000</v>
      </c>
      <c r="N9" s="9">
        <f>+'24-03-345'!X15</f>
        <v>56214106</v>
      </c>
      <c r="O9" s="9">
        <f>+'24-03-345'!Y15</f>
        <v>14655897</v>
      </c>
      <c r="P9" s="9">
        <f>+'24-03-345'!Z15</f>
        <v>14847804</v>
      </c>
      <c r="Q9" s="9">
        <f>+'24-03-345'!AA15</f>
        <v>21207059</v>
      </c>
      <c r="R9" s="9">
        <f>+'24-03-345'!AB15</f>
        <v>50710760</v>
      </c>
      <c r="S9" s="9">
        <f>+'24-03-345'!AC15</f>
        <v>0</v>
      </c>
      <c r="T9" s="9">
        <f>+'24-03-345'!AD15</f>
        <v>0</v>
      </c>
      <c r="U9" s="9">
        <f>+'24-03-345'!AE15</f>
        <v>0</v>
      </c>
      <c r="V9" s="9">
        <f>+'24-03-345'!AF15</f>
        <v>0</v>
      </c>
      <c r="W9" s="9">
        <f>+'24-03-345'!AG15</f>
        <v>156371541</v>
      </c>
      <c r="X9" s="11">
        <f>+'24-03-345'!AH15</f>
        <v>0.58823187689253098</v>
      </c>
      <c r="Y9" s="11">
        <f>+'24-03-345'!AI15</f>
        <v>3.020624844558974E-2</v>
      </c>
    </row>
    <row r="10" spans="1:25" s="12" customFormat="1" ht="26.25" customHeight="1">
      <c r="A10" s="10" t="s">
        <v>13</v>
      </c>
      <c r="B10" s="9">
        <f>+'24-03-345'!I19</f>
        <v>232143597</v>
      </c>
      <c r="C10" s="9">
        <f>+'24-03-345'!J19</f>
        <v>181237050</v>
      </c>
      <c r="D10" s="9">
        <f>+'24-03-345'!L19</f>
        <v>0</v>
      </c>
      <c r="E10" s="9">
        <f>+'24-03-345'!M19</f>
        <v>0</v>
      </c>
      <c r="F10" s="9">
        <f>+'24-03-345'!N19</f>
        <v>0</v>
      </c>
      <c r="G10" s="9">
        <f>+'24-03-345'!Q19</f>
        <v>555323</v>
      </c>
      <c r="H10" s="9">
        <f>+'24-03-345'!R19</f>
        <v>28887852</v>
      </c>
      <c r="I10" s="9">
        <f>+'24-03-345'!S19</f>
        <v>20230330</v>
      </c>
      <c r="J10" s="9">
        <f>+'24-03-345'!T19</f>
        <v>49673505</v>
      </c>
      <c r="K10" s="9">
        <f>+'24-03-345'!U19</f>
        <v>14989035</v>
      </c>
      <c r="L10" s="9">
        <f>+'24-03-345'!V19</f>
        <v>11635534</v>
      </c>
      <c r="M10" s="9">
        <f>+'24-03-345'!W19</f>
        <v>10587832</v>
      </c>
      <c r="N10" s="9">
        <f>+'24-03-345'!X19</f>
        <v>37212401</v>
      </c>
      <c r="O10" s="9">
        <f>+'24-03-345'!Y19</f>
        <v>20785395</v>
      </c>
      <c r="P10" s="9">
        <f>+'24-03-345'!Z19</f>
        <v>16627327</v>
      </c>
      <c r="Q10" s="9">
        <f>+'24-03-345'!AA19</f>
        <v>7602196</v>
      </c>
      <c r="R10" s="9">
        <f>+'24-03-345'!AB19</f>
        <v>45014918</v>
      </c>
      <c r="S10" s="9">
        <f>+'24-03-345'!AC19</f>
        <v>0</v>
      </c>
      <c r="T10" s="9">
        <f>+'24-03-345'!AD19</f>
        <v>0</v>
      </c>
      <c r="U10" s="9">
        <f>+'24-03-345'!AE19</f>
        <v>0</v>
      </c>
      <c r="V10" s="9">
        <f>+'24-03-345'!AF19</f>
        <v>0</v>
      </c>
      <c r="W10" s="9">
        <f>+'24-03-345'!AG19</f>
        <v>131900824</v>
      </c>
      <c r="X10" s="11">
        <f>+'24-03-345'!AH19</f>
        <v>0.56818635406945983</v>
      </c>
      <c r="Y10" s="11">
        <f>+'24-03-345'!AI19</f>
        <v>2.5479246635562707E-2</v>
      </c>
    </row>
    <row r="11" spans="1:25" s="12" customFormat="1" ht="26.25" customHeight="1">
      <c r="A11" s="10" t="s">
        <v>14</v>
      </c>
      <c r="B11" s="9">
        <f>+'24-03-345'!I23</f>
        <v>339628399</v>
      </c>
      <c r="C11" s="9">
        <f>+'24-03-345'!J23</f>
        <v>270301036</v>
      </c>
      <c r="D11" s="9">
        <f>+'24-03-345'!L23</f>
        <v>0</v>
      </c>
      <c r="E11" s="9">
        <f>+'24-03-345'!M23</f>
        <v>0</v>
      </c>
      <c r="F11" s="9">
        <f>+'24-03-345'!N23</f>
        <v>0</v>
      </c>
      <c r="G11" s="9">
        <f>+'24-03-345'!Q23</f>
        <v>931449</v>
      </c>
      <c r="H11" s="9">
        <f>+'24-03-345'!R23</f>
        <v>54606530</v>
      </c>
      <c r="I11" s="9">
        <f>+'24-03-345'!S23</f>
        <v>28760969</v>
      </c>
      <c r="J11" s="9">
        <f>+'24-03-345'!T23</f>
        <v>84298948</v>
      </c>
      <c r="K11" s="9">
        <f>+'24-03-345'!U23</f>
        <v>22443095</v>
      </c>
      <c r="L11" s="9">
        <f>+'24-03-345'!V23</f>
        <v>16381205</v>
      </c>
      <c r="M11" s="9">
        <f>+'24-03-345'!W23</f>
        <v>22671244</v>
      </c>
      <c r="N11" s="9">
        <f>+'24-03-345'!X23</f>
        <v>61495544</v>
      </c>
      <c r="O11" s="9">
        <f>+'24-03-345'!Y23</f>
        <v>21258895</v>
      </c>
      <c r="P11" s="9">
        <f>+'24-03-345'!Z23</f>
        <v>23277910</v>
      </c>
      <c r="Q11" s="9">
        <f>+'24-03-345'!AA23</f>
        <v>19209848</v>
      </c>
      <c r="R11" s="9">
        <f>+'24-03-345'!AB23</f>
        <v>63746653</v>
      </c>
      <c r="S11" s="9">
        <f>+'24-03-345'!AC23</f>
        <v>0</v>
      </c>
      <c r="T11" s="9">
        <f>+'24-03-345'!AD23</f>
        <v>0</v>
      </c>
      <c r="U11" s="9">
        <f>+'24-03-345'!AE23</f>
        <v>0</v>
      </c>
      <c r="V11" s="9">
        <f>+'24-03-345'!AF23</f>
        <v>0</v>
      </c>
      <c r="W11" s="9">
        <f>+'24-03-345'!AG23</f>
        <v>209541145</v>
      </c>
      <c r="X11" s="11">
        <f>+'24-03-345'!AH23</f>
        <v>0.616971800994769</v>
      </c>
      <c r="Y11" s="11">
        <f>+'24-03-345'!AI23</f>
        <v>4.0477006525396743E-2</v>
      </c>
    </row>
    <row r="12" spans="1:25" s="12" customFormat="1" ht="26.25" customHeight="1">
      <c r="A12" s="43" t="s">
        <v>59</v>
      </c>
      <c r="B12" s="9">
        <f>+'24-03-345'!I27</f>
        <v>681909466</v>
      </c>
      <c r="C12" s="9">
        <f>+'24-03-345'!J27</f>
        <v>578029638</v>
      </c>
      <c r="D12" s="9">
        <f>+'24-03-345'!L27</f>
        <v>0</v>
      </c>
      <c r="E12" s="9">
        <f>+'24-03-345'!M27</f>
        <v>0</v>
      </c>
      <c r="F12" s="9">
        <f>+'24-03-345'!N27</f>
        <v>0</v>
      </c>
      <c r="G12" s="9">
        <f>+'24-03-345'!Q27</f>
        <v>3524362</v>
      </c>
      <c r="H12" s="9">
        <f>+'24-03-345'!R27</f>
        <v>93999515</v>
      </c>
      <c r="I12" s="9">
        <f>+'24-03-345'!S27</f>
        <v>59202387</v>
      </c>
      <c r="J12" s="9">
        <f>+'24-03-345'!T27</f>
        <v>156726264</v>
      </c>
      <c r="K12" s="9">
        <f>+'24-03-345'!U27</f>
        <v>38672265</v>
      </c>
      <c r="L12" s="9">
        <f>+'24-03-345'!V27</f>
        <v>38246462</v>
      </c>
      <c r="M12" s="9">
        <f>+'24-03-345'!W27</f>
        <v>38287843</v>
      </c>
      <c r="N12" s="9">
        <f>+'24-03-345'!X27</f>
        <v>115206570</v>
      </c>
      <c r="O12" s="9">
        <f>+'24-03-345'!Y27</f>
        <v>74153693</v>
      </c>
      <c r="P12" s="9">
        <f>+'24-03-345'!Z27</f>
        <v>38123340</v>
      </c>
      <c r="Q12" s="9">
        <f>+'24-03-345'!AA27</f>
        <v>38443970</v>
      </c>
      <c r="R12" s="9">
        <f>+'24-03-345'!AB27</f>
        <v>150721003</v>
      </c>
      <c r="S12" s="9">
        <f>+'24-03-345'!AC27</f>
        <v>0</v>
      </c>
      <c r="T12" s="9">
        <f>+'24-03-345'!AD27</f>
        <v>0</v>
      </c>
      <c r="U12" s="9">
        <f>+'24-03-345'!AE27</f>
        <v>0</v>
      </c>
      <c r="V12" s="9">
        <f>+'24-03-345'!AF27</f>
        <v>0</v>
      </c>
      <c r="W12" s="9">
        <f>+'24-03-345'!AG27</f>
        <v>422653837</v>
      </c>
      <c r="X12" s="11">
        <f>+'24-03-345'!AH27</f>
        <v>0.6198093120472975</v>
      </c>
      <c r="Y12" s="11">
        <f>+'24-03-345'!AI27</f>
        <v>8.1643927822542775E-2</v>
      </c>
    </row>
    <row r="13" spans="1:25" s="12" customFormat="1" ht="26.25" customHeight="1">
      <c r="A13" s="10" t="s">
        <v>15</v>
      </c>
      <c r="B13" s="9">
        <f>+'24-03-345'!I31</f>
        <v>502857639</v>
      </c>
      <c r="C13" s="9">
        <f>+'24-03-345'!J31</f>
        <v>417422223</v>
      </c>
      <c r="D13" s="9">
        <f>+'24-03-345'!L31</f>
        <v>0</v>
      </c>
      <c r="E13" s="9">
        <f>+'24-03-345'!M31</f>
        <v>0</v>
      </c>
      <c r="F13" s="9">
        <f>+'24-03-345'!N31</f>
        <v>0</v>
      </c>
      <c r="G13" s="9">
        <f>+'24-03-345'!Q31</f>
        <v>0</v>
      </c>
      <c r="H13" s="9">
        <f>+'24-03-345'!R31</f>
        <v>60527427</v>
      </c>
      <c r="I13" s="9">
        <f>+'24-03-345'!S31</f>
        <v>49674429</v>
      </c>
      <c r="J13" s="9">
        <f>+'24-03-345'!T31</f>
        <v>110201856</v>
      </c>
      <c r="K13" s="9">
        <f>+'24-03-345'!U31</f>
        <v>29506589</v>
      </c>
      <c r="L13" s="9">
        <f>+'24-03-345'!V31</f>
        <v>26653505</v>
      </c>
      <c r="M13" s="9">
        <f>+'24-03-345'!W31</f>
        <v>36114595</v>
      </c>
      <c r="N13" s="9">
        <f>+'24-03-345'!X31</f>
        <v>92274689</v>
      </c>
      <c r="O13" s="9">
        <f>+'24-03-345'!Y31</f>
        <v>32634775</v>
      </c>
      <c r="P13" s="9">
        <f>+'24-03-345'!Z31</f>
        <v>27262039</v>
      </c>
      <c r="Q13" s="9">
        <f>+'24-03-345'!AA31</f>
        <v>33842845</v>
      </c>
      <c r="R13" s="9">
        <f>+'24-03-345'!AB31</f>
        <v>93739659</v>
      </c>
      <c r="S13" s="9">
        <f>+'24-03-345'!AC31</f>
        <v>0</v>
      </c>
      <c r="T13" s="9">
        <f>+'24-03-345'!AD31</f>
        <v>0</v>
      </c>
      <c r="U13" s="9">
        <f>+'24-03-345'!AE31</f>
        <v>0</v>
      </c>
      <c r="V13" s="9">
        <f>+'24-03-345'!AF31</f>
        <v>0</v>
      </c>
      <c r="W13" s="9">
        <f>+'24-03-345'!AG31</f>
        <v>296216204</v>
      </c>
      <c r="X13" s="11">
        <f>+'24-03-345'!AH31</f>
        <v>0.58906573357236003</v>
      </c>
      <c r="Y13" s="11">
        <f>+'24-03-345'!AI31</f>
        <v>5.7220004320565551E-2</v>
      </c>
    </row>
    <row r="14" spans="1:25" s="12" customFormat="1" ht="26.25" customHeight="1">
      <c r="A14" s="10" t="s">
        <v>16</v>
      </c>
      <c r="B14" s="9">
        <f>+'24-03-345'!I35</f>
        <v>563045624</v>
      </c>
      <c r="C14" s="9">
        <f>+'24-03-345'!J35</f>
        <v>506560716</v>
      </c>
      <c r="D14" s="9">
        <f>+'24-03-345'!L35</f>
        <v>0</v>
      </c>
      <c r="E14" s="9">
        <f>+'24-03-345'!M35</f>
        <v>0</v>
      </c>
      <c r="F14" s="9">
        <f>+'24-03-345'!N35</f>
        <v>0</v>
      </c>
      <c r="G14" s="9">
        <f>+'24-03-345'!Q35</f>
        <v>2195361</v>
      </c>
      <c r="H14" s="9">
        <f>+'24-03-345'!R35</f>
        <v>84712303</v>
      </c>
      <c r="I14" s="9">
        <f>+'24-03-345'!S35</f>
        <v>50458812</v>
      </c>
      <c r="J14" s="9">
        <f>+'24-03-345'!T35</f>
        <v>137366476</v>
      </c>
      <c r="K14" s="9">
        <f>+'24-03-345'!U35</f>
        <v>43485408</v>
      </c>
      <c r="L14" s="9">
        <f>+'24-03-345'!V35</f>
        <v>40694058</v>
      </c>
      <c r="M14" s="9">
        <f>+'24-03-345'!W35</f>
        <v>41910429</v>
      </c>
      <c r="N14" s="9">
        <f>+'24-03-345'!X35</f>
        <v>126089895</v>
      </c>
      <c r="O14" s="9">
        <f>+'24-03-345'!Y35</f>
        <v>44737619</v>
      </c>
      <c r="P14" s="9">
        <f>+'24-03-345'!Z35</f>
        <v>44173463</v>
      </c>
      <c r="Q14" s="9">
        <f>+'24-03-345'!AA35</f>
        <v>37626375</v>
      </c>
      <c r="R14" s="9">
        <f>+'24-03-345'!AB35</f>
        <v>126537457</v>
      </c>
      <c r="S14" s="9">
        <f>+'24-03-345'!AC35</f>
        <v>0</v>
      </c>
      <c r="T14" s="9">
        <f>+'24-03-345'!AD35</f>
        <v>0</v>
      </c>
      <c r="U14" s="9">
        <f>+'24-03-345'!AE35</f>
        <v>0</v>
      </c>
      <c r="V14" s="9">
        <f>+'24-03-345'!AF35</f>
        <v>0</v>
      </c>
      <c r="W14" s="9">
        <f>+'24-03-345'!AG35</f>
        <v>389993828</v>
      </c>
      <c r="X14" s="11">
        <f>+'24-03-345'!AH35</f>
        <v>0.69265049114385802</v>
      </c>
      <c r="Y14" s="11">
        <f>+'24-03-345'!AI35</f>
        <v>7.5335002683222213E-2</v>
      </c>
    </row>
    <row r="15" spans="1:25" s="12" customFormat="1" ht="26.25" customHeight="1">
      <c r="A15" s="43" t="s">
        <v>63</v>
      </c>
      <c r="B15" s="9">
        <f>+'24-03-345'!I39</f>
        <v>1202887154</v>
      </c>
      <c r="C15" s="9">
        <f>+'24-03-345'!J39</f>
        <v>1083765558</v>
      </c>
      <c r="D15" s="9">
        <f>+'24-03-345'!L39</f>
        <v>0</v>
      </c>
      <c r="E15" s="9">
        <f>+'24-03-345'!M39</f>
        <v>0</v>
      </c>
      <c r="F15" s="9">
        <f>+'24-03-345'!N39</f>
        <v>0</v>
      </c>
      <c r="G15" s="9">
        <f>+'24-03-345'!Q39</f>
        <v>0</v>
      </c>
      <c r="H15" s="9">
        <f>+'24-03-345'!R39</f>
        <v>178808954</v>
      </c>
      <c r="I15" s="9">
        <f>+'24-03-345'!S39</f>
        <v>100246636</v>
      </c>
      <c r="J15" s="9">
        <f>+'24-03-345'!T39</f>
        <v>279055590</v>
      </c>
      <c r="K15" s="9">
        <f>+'24-03-345'!U39</f>
        <v>92002553</v>
      </c>
      <c r="L15" s="9">
        <f>+'24-03-345'!V39</f>
        <v>85402214</v>
      </c>
      <c r="M15" s="9">
        <f>+'24-03-345'!W39</f>
        <v>89739826</v>
      </c>
      <c r="N15" s="9">
        <f>+'24-03-345'!X39</f>
        <v>267144593</v>
      </c>
      <c r="O15" s="9">
        <f>+'24-03-345'!Y39</f>
        <v>82960054</v>
      </c>
      <c r="P15" s="9">
        <f>+'24-03-345'!Z39</f>
        <v>84490349</v>
      </c>
      <c r="Q15" s="9">
        <f>+'24-03-345'!AA39</f>
        <v>91023882</v>
      </c>
      <c r="R15" s="9">
        <f>+'24-03-345'!AB39</f>
        <v>258474285</v>
      </c>
      <c r="S15" s="9">
        <f>+'24-03-345'!AC39</f>
        <v>0</v>
      </c>
      <c r="T15" s="9">
        <f>+'24-03-345'!AD39</f>
        <v>0</v>
      </c>
      <c r="U15" s="9">
        <f>+'24-03-345'!AE39</f>
        <v>0</v>
      </c>
      <c r="V15" s="9">
        <f>+'24-03-345'!AF39</f>
        <v>0</v>
      </c>
      <c r="W15" s="9">
        <f>+'24-03-345'!AG39</f>
        <v>804674468</v>
      </c>
      <c r="X15" s="11">
        <f>+'24-03-345'!AH39</f>
        <v>0.66895258239660271</v>
      </c>
      <c r="Y15" s="11">
        <f>+'24-03-345'!AI39</f>
        <v>0.15543875018940148</v>
      </c>
    </row>
    <row r="16" spans="1:25" s="12" customFormat="1" ht="26.25" customHeight="1">
      <c r="A16" s="43" t="s">
        <v>65</v>
      </c>
      <c r="B16" s="9">
        <f>+'24-03-345'!I43</f>
        <v>776948936</v>
      </c>
      <c r="C16" s="9">
        <f>+'24-03-345'!J43</f>
        <v>708069935</v>
      </c>
      <c r="D16" s="9">
        <f>+'24-03-345'!L43</f>
        <v>0</v>
      </c>
      <c r="E16" s="9">
        <f>+'24-03-345'!M43</f>
        <v>0</v>
      </c>
      <c r="F16" s="9">
        <f>+'24-03-345'!N43</f>
        <v>0</v>
      </c>
      <c r="G16" s="9">
        <f>+'24-03-345'!Q43</f>
        <v>5804947</v>
      </c>
      <c r="H16" s="9">
        <f>+'24-03-345'!R43</f>
        <v>99841024</v>
      </c>
      <c r="I16" s="9">
        <f>+'24-03-345'!S43</f>
        <v>60608531</v>
      </c>
      <c r="J16" s="9">
        <f>+'24-03-345'!T43</f>
        <v>166254502</v>
      </c>
      <c r="K16" s="9">
        <f>+'24-03-345'!U43</f>
        <v>55729079</v>
      </c>
      <c r="L16" s="9">
        <f>+'24-03-345'!V43</f>
        <v>66204328</v>
      </c>
      <c r="M16" s="9">
        <f>+'24-03-345'!W43</f>
        <v>53415932</v>
      </c>
      <c r="N16" s="9">
        <f>+'24-03-345'!X43</f>
        <v>175349339</v>
      </c>
      <c r="O16" s="9">
        <f>+'24-03-345'!Y43</f>
        <v>69968874</v>
      </c>
      <c r="P16" s="9">
        <f>+'24-03-345'!Z43</f>
        <v>55138405</v>
      </c>
      <c r="Q16" s="9">
        <f>+'24-03-345'!AA43</f>
        <v>61173350</v>
      </c>
      <c r="R16" s="9">
        <f>+'24-03-345'!AB43</f>
        <v>186280629</v>
      </c>
      <c r="S16" s="9">
        <f>+'24-03-345'!AC43</f>
        <v>0</v>
      </c>
      <c r="T16" s="9">
        <f>+'24-03-345'!AD43</f>
        <v>0</v>
      </c>
      <c r="U16" s="9">
        <f>+'24-03-345'!AE43</f>
        <v>0</v>
      </c>
      <c r="V16" s="9">
        <f>+'24-03-345'!AF43</f>
        <v>0</v>
      </c>
      <c r="W16" s="9">
        <f>+'24-03-345'!AG43</f>
        <v>527884470</v>
      </c>
      <c r="X16" s="11">
        <f>+'24-03-345'!AH43</f>
        <v>0.67943264420662008</v>
      </c>
      <c r="Y16" s="11">
        <f>+'24-03-345'!AI43</f>
        <v>0.10197130084807736</v>
      </c>
    </row>
    <row r="17" spans="1:25" s="12" customFormat="1" ht="26.25" customHeight="1">
      <c r="A17" s="10" t="s">
        <v>17</v>
      </c>
      <c r="B17" s="9">
        <f>+'24-03-345'!I47</f>
        <v>674355931</v>
      </c>
      <c r="C17" s="9">
        <f>+'24-03-345'!J47</f>
        <v>610583414</v>
      </c>
      <c r="D17" s="9">
        <f>+'24-03-345'!L47</f>
        <v>0</v>
      </c>
      <c r="E17" s="9">
        <f>+'24-03-345'!M47</f>
        <v>0</v>
      </c>
      <c r="F17" s="9">
        <f>+'24-03-345'!N47</f>
        <v>0</v>
      </c>
      <c r="G17" s="9">
        <f>+'24-03-345'!Q47</f>
        <v>1965095</v>
      </c>
      <c r="H17" s="9">
        <f>+'24-03-345'!R47</f>
        <v>91371592</v>
      </c>
      <c r="I17" s="9">
        <f>+'24-03-345'!S47</f>
        <v>62061012</v>
      </c>
      <c r="J17" s="9">
        <f>+'24-03-345'!T47</f>
        <v>155397699</v>
      </c>
      <c r="K17" s="9">
        <f>+'24-03-345'!U47</f>
        <v>48844297</v>
      </c>
      <c r="L17" s="9">
        <f>+'24-03-345'!V47</f>
        <v>47585639</v>
      </c>
      <c r="M17" s="9">
        <f>+'24-03-345'!W47</f>
        <v>40482857</v>
      </c>
      <c r="N17" s="9">
        <f>+'24-03-345'!X47</f>
        <v>136912793</v>
      </c>
      <c r="O17" s="9">
        <f>+'24-03-345'!Y47</f>
        <v>49340135</v>
      </c>
      <c r="P17" s="9">
        <f>+'24-03-345'!Z47</f>
        <v>47203708</v>
      </c>
      <c r="Q17" s="9">
        <f>+'24-03-345'!AA47</f>
        <v>51321863</v>
      </c>
      <c r="R17" s="9">
        <f>+'24-03-345'!AB47</f>
        <v>147865706</v>
      </c>
      <c r="S17" s="9">
        <f>+'24-03-345'!AC47</f>
        <v>0</v>
      </c>
      <c r="T17" s="9">
        <f>+'24-03-345'!AD47</f>
        <v>0</v>
      </c>
      <c r="U17" s="9">
        <f>+'24-03-345'!AE47</f>
        <v>0</v>
      </c>
      <c r="V17" s="9">
        <f>+'24-03-345'!AF47</f>
        <v>0</v>
      </c>
      <c r="W17" s="9">
        <f>+'24-03-345'!AG47</f>
        <v>440176198</v>
      </c>
      <c r="X17" s="11">
        <f>+'24-03-345'!AH47</f>
        <v>0.65273571086898319</v>
      </c>
      <c r="Y17" s="11">
        <f>+'24-03-345'!AI47</f>
        <v>8.5028717576065213E-2</v>
      </c>
    </row>
    <row r="18" spans="1:25" s="12" customFormat="1" ht="26.25" customHeight="1">
      <c r="A18" s="43" t="s">
        <v>68</v>
      </c>
      <c r="B18" s="9">
        <f>+'24-03-345'!I51</f>
        <v>168014676</v>
      </c>
      <c r="C18" s="9">
        <f>+'24-03-345'!J51</f>
        <v>151709644</v>
      </c>
      <c r="D18" s="9">
        <f>+'24-03-345'!L51</f>
        <v>0</v>
      </c>
      <c r="E18" s="9">
        <f>+'24-03-345'!M51</f>
        <v>0</v>
      </c>
      <c r="F18" s="9">
        <f>+'24-03-345'!N51</f>
        <v>0</v>
      </c>
      <c r="G18" s="9">
        <f>+'24-03-345'!Q51</f>
        <v>984719</v>
      </c>
      <c r="H18" s="9">
        <f>+'24-03-345'!R51</f>
        <v>23564980</v>
      </c>
      <c r="I18" s="9">
        <f>+'24-03-345'!S51</f>
        <v>13504142</v>
      </c>
      <c r="J18" s="9">
        <f>+'24-03-345'!T51</f>
        <v>38053841</v>
      </c>
      <c r="K18" s="9">
        <f>+'24-03-345'!U51</f>
        <v>10410848</v>
      </c>
      <c r="L18" s="9">
        <f>+'24-03-345'!V51</f>
        <v>9302625</v>
      </c>
      <c r="M18" s="9">
        <f>+'24-03-345'!W51</f>
        <v>11132248</v>
      </c>
      <c r="N18" s="9">
        <f>+'24-03-345'!X51</f>
        <v>30845721</v>
      </c>
      <c r="O18" s="9">
        <f>+'24-03-345'!Y51</f>
        <v>12231777</v>
      </c>
      <c r="P18" s="9">
        <f>+'24-03-345'!Z51</f>
        <v>21172736</v>
      </c>
      <c r="Q18" s="9">
        <f>+'24-03-345'!AA51</f>
        <v>13247304</v>
      </c>
      <c r="R18" s="9">
        <f>+'24-03-345'!AB51</f>
        <v>46651817</v>
      </c>
      <c r="S18" s="9">
        <f>+'24-03-345'!AC51</f>
        <v>0</v>
      </c>
      <c r="T18" s="9">
        <f>+'24-03-345'!AD51</f>
        <v>0</v>
      </c>
      <c r="U18" s="9">
        <f>+'24-03-345'!AE51</f>
        <v>0</v>
      </c>
      <c r="V18" s="9">
        <f>+'24-03-345'!AF51</f>
        <v>0</v>
      </c>
      <c r="W18" s="9">
        <f>+'24-03-345'!AG51</f>
        <v>115551379</v>
      </c>
      <c r="X18" s="11">
        <f>+'24-03-345'!AH51</f>
        <v>0.68774574787740561</v>
      </c>
      <c r="Y18" s="11">
        <f>+'24-03-345'!AI51</f>
        <v>2.2321028749755053E-2</v>
      </c>
    </row>
    <row r="19" spans="1:25" s="12" customFormat="1" ht="26.25" customHeight="1">
      <c r="A19" s="10" t="s">
        <v>18</v>
      </c>
      <c r="B19" s="9">
        <f>+'24-03-345'!I55</f>
        <v>140685852</v>
      </c>
      <c r="C19" s="9">
        <f>+'24-03-345'!J55</f>
        <v>119633954</v>
      </c>
      <c r="D19" s="9">
        <f>+'24-03-345'!L55</f>
        <v>0</v>
      </c>
      <c r="E19" s="9">
        <f>+'24-03-345'!M55</f>
        <v>0</v>
      </c>
      <c r="F19" s="9">
        <f>+'24-03-345'!N55</f>
        <v>0</v>
      </c>
      <c r="G19" s="9">
        <f>+'24-03-345'!Q55</f>
        <v>297281</v>
      </c>
      <c r="H19" s="9">
        <f>+'24-03-345'!R55</f>
        <v>19464044</v>
      </c>
      <c r="I19" s="9">
        <f>+'24-03-345'!S55</f>
        <v>10322102</v>
      </c>
      <c r="J19" s="9">
        <f>+'24-03-345'!T55</f>
        <v>30083427</v>
      </c>
      <c r="K19" s="9">
        <f>+'24-03-345'!U55</f>
        <v>13085617</v>
      </c>
      <c r="L19" s="9">
        <f>+'24-03-345'!V55</f>
        <v>9350434</v>
      </c>
      <c r="M19" s="9">
        <f>+'24-03-345'!W55</f>
        <v>9093500</v>
      </c>
      <c r="N19" s="9">
        <f>+'24-03-345'!X55</f>
        <v>31529551</v>
      </c>
      <c r="O19" s="9">
        <f>+'24-03-345'!Y55</f>
        <v>7928949</v>
      </c>
      <c r="P19" s="9">
        <f>+'24-03-345'!Z55</f>
        <v>9689503</v>
      </c>
      <c r="Q19" s="9">
        <f>+'24-03-345'!AA55</f>
        <v>13269098</v>
      </c>
      <c r="R19" s="9">
        <f>+'24-03-345'!AB55</f>
        <v>30887550</v>
      </c>
      <c r="S19" s="9">
        <f>+'24-03-345'!AC55</f>
        <v>0</v>
      </c>
      <c r="T19" s="9">
        <f>+'24-03-345'!AD55</f>
        <v>0</v>
      </c>
      <c r="U19" s="9">
        <f>+'24-03-345'!AE55</f>
        <v>0</v>
      </c>
      <c r="V19" s="9">
        <f>+'24-03-345'!AF55</f>
        <v>0</v>
      </c>
      <c r="W19" s="9">
        <f>+'24-03-345'!AG55</f>
        <v>92500528</v>
      </c>
      <c r="X19" s="11">
        <f>+'24-03-345'!AH55</f>
        <v>0.65749701682867157</v>
      </c>
      <c r="Y19" s="11">
        <f>+'24-03-345'!AI55</f>
        <v>1.7868302072409904E-2</v>
      </c>
    </row>
    <row r="20" spans="1:25" s="12" customFormat="1" ht="26.25" customHeight="1">
      <c r="A20" s="15" t="s">
        <v>71</v>
      </c>
      <c r="B20" s="9">
        <f>+'24-03-345'!I59</f>
        <v>342191204</v>
      </c>
      <c r="C20" s="9">
        <f>+'24-03-345'!J59</f>
        <v>281512367</v>
      </c>
      <c r="D20" s="9">
        <f>+'24-03-345'!L59</f>
        <v>0</v>
      </c>
      <c r="E20" s="9">
        <f>+'24-03-345'!M59</f>
        <v>0</v>
      </c>
      <c r="F20" s="9">
        <f>+'24-03-345'!N59</f>
        <v>0</v>
      </c>
      <c r="G20" s="9">
        <f>+'24-03-345'!Q59</f>
        <v>2685543</v>
      </c>
      <c r="H20" s="9">
        <f>+'24-03-345'!R59</f>
        <v>42873395</v>
      </c>
      <c r="I20" s="9">
        <f>+'24-03-345'!S59</f>
        <v>23524203</v>
      </c>
      <c r="J20" s="9">
        <f>+'24-03-345'!T59</f>
        <v>69083141</v>
      </c>
      <c r="K20" s="9">
        <f>+'24-03-345'!U59</f>
        <v>24535038</v>
      </c>
      <c r="L20" s="9">
        <f>+'24-03-345'!V59</f>
        <v>19085409</v>
      </c>
      <c r="M20" s="9">
        <f>+'24-03-345'!W59</f>
        <v>24054409</v>
      </c>
      <c r="N20" s="9">
        <f>+'24-03-345'!X59</f>
        <v>67674856</v>
      </c>
      <c r="O20" s="9">
        <f>+'24-03-345'!Y59</f>
        <v>36238849</v>
      </c>
      <c r="P20" s="9">
        <f>+'24-03-345'!Z59</f>
        <v>20620474</v>
      </c>
      <c r="Q20" s="9">
        <f>+'24-03-345'!AA59</f>
        <v>22457692</v>
      </c>
      <c r="R20" s="9">
        <f>+'24-03-345'!AB59</f>
        <v>79317015</v>
      </c>
      <c r="S20" s="9">
        <f>+'24-03-345'!AC59</f>
        <v>0</v>
      </c>
      <c r="T20" s="9">
        <f>+'24-03-345'!AD59</f>
        <v>0</v>
      </c>
      <c r="U20" s="9">
        <f>+'24-03-345'!AE59</f>
        <v>0</v>
      </c>
      <c r="V20" s="9">
        <f>+'24-03-345'!AF59</f>
        <v>0</v>
      </c>
      <c r="W20" s="9">
        <f>+'24-03-345'!AG59</f>
        <v>216075012</v>
      </c>
      <c r="X20" s="11">
        <f>+'24-03-345'!AH59</f>
        <v>0.63144525479971136</v>
      </c>
      <c r="Y20" s="11">
        <f>+'24-03-345'!AI59</f>
        <v>4.1739151853442333E-2</v>
      </c>
    </row>
    <row r="21" spans="1:25" s="12" customFormat="1" ht="26.25" customHeight="1">
      <c r="A21" s="13" t="s">
        <v>20</v>
      </c>
      <c r="B21" s="9">
        <f>+'24-03-345'!I63</f>
        <v>165474794</v>
      </c>
      <c r="C21" s="9">
        <f>+'24-03-345'!J63</f>
        <v>151167032</v>
      </c>
      <c r="D21" s="9">
        <f>+'24-03-345'!L63</f>
        <v>0</v>
      </c>
      <c r="E21" s="9">
        <f>+'24-03-345'!M63</f>
        <v>0</v>
      </c>
      <c r="F21" s="9">
        <f>+'24-03-345'!N63</f>
        <v>0</v>
      </c>
      <c r="G21" s="9">
        <f>+'24-03-345'!Q63</f>
        <v>189752</v>
      </c>
      <c r="H21" s="9">
        <f>+'24-03-345'!R63</f>
        <v>21850275</v>
      </c>
      <c r="I21" s="9">
        <f>+'24-03-345'!S63</f>
        <v>10352489</v>
      </c>
      <c r="J21" s="9">
        <f>+'24-03-345'!T63</f>
        <v>32392516</v>
      </c>
      <c r="K21" s="9">
        <f>+'24-03-345'!U63</f>
        <v>8015567</v>
      </c>
      <c r="L21" s="9">
        <f>+'24-03-345'!V63</f>
        <v>16932566</v>
      </c>
      <c r="M21" s="9">
        <f>+'24-03-345'!W63</f>
        <v>13410714</v>
      </c>
      <c r="N21" s="9">
        <f>+'24-03-345'!X63</f>
        <v>38358847</v>
      </c>
      <c r="O21" s="9">
        <f>+'24-03-345'!Y63</f>
        <v>13368352</v>
      </c>
      <c r="P21" s="9">
        <f>+'24-03-345'!Z63</f>
        <v>14011582</v>
      </c>
      <c r="Q21" s="9">
        <f>+'24-03-345'!AA63</f>
        <v>12593113</v>
      </c>
      <c r="R21" s="9">
        <f>+'24-03-345'!AB63</f>
        <v>39973047</v>
      </c>
      <c r="S21" s="9">
        <f>+'24-03-345'!AC63</f>
        <v>0</v>
      </c>
      <c r="T21" s="9">
        <f>+'24-03-345'!AD63</f>
        <v>0</v>
      </c>
      <c r="U21" s="9">
        <f>+'24-03-345'!AE63</f>
        <v>0</v>
      </c>
      <c r="V21" s="9">
        <f>+'24-03-345'!AF63</f>
        <v>0</v>
      </c>
      <c r="W21" s="9">
        <f>+'24-03-345'!AG63</f>
        <v>110724410</v>
      </c>
      <c r="X21" s="11">
        <f>+'24-03-345'!AH63</f>
        <v>0.66913157782810107</v>
      </c>
      <c r="Y21" s="11">
        <f>+'24-03-345'!AI63</f>
        <v>2.1388604448499621E-2</v>
      </c>
    </row>
    <row r="22" spans="1:25" s="12" customFormat="1" ht="26.25" customHeight="1">
      <c r="A22" s="13" t="s">
        <v>19</v>
      </c>
      <c r="B22" s="9">
        <f>+'24-03-345'!I67</f>
        <v>1572790046</v>
      </c>
      <c r="C22" s="9">
        <f>+'24-03-345'!J67</f>
        <v>1479675627</v>
      </c>
      <c r="D22" s="9">
        <f>+'24-03-345'!L67</f>
        <v>0</v>
      </c>
      <c r="E22" s="9">
        <f>+'24-03-345'!M67</f>
        <v>0</v>
      </c>
      <c r="F22" s="9">
        <f>+'24-03-345'!N67</f>
        <v>0</v>
      </c>
      <c r="G22" s="9">
        <f>+'24-03-345'!Q67</f>
        <v>77059</v>
      </c>
      <c r="H22" s="9">
        <f>+'24-03-345'!R67</f>
        <v>195173133</v>
      </c>
      <c r="I22" s="9">
        <f>+'24-03-345'!S67</f>
        <v>169334809</v>
      </c>
      <c r="J22" s="9">
        <f>+'24-03-345'!T67</f>
        <v>364585001</v>
      </c>
      <c r="K22" s="9">
        <f>+'24-03-345'!U67</f>
        <v>123433398</v>
      </c>
      <c r="L22" s="9">
        <f>+'24-03-345'!V67</f>
        <v>122834598</v>
      </c>
      <c r="M22" s="9">
        <f>+'24-03-345'!W67</f>
        <v>118944263</v>
      </c>
      <c r="N22" s="9">
        <f>+'24-03-345'!X67</f>
        <v>365212259</v>
      </c>
      <c r="O22" s="9">
        <f>+'24-03-345'!Y67</f>
        <v>117039059</v>
      </c>
      <c r="P22" s="9">
        <f>+'24-03-345'!Z67</f>
        <v>125182924</v>
      </c>
      <c r="Q22" s="9">
        <f>+'24-03-345'!AA67</f>
        <v>121357353</v>
      </c>
      <c r="R22" s="9">
        <f>+'24-03-345'!AB67</f>
        <v>363579336</v>
      </c>
      <c r="S22" s="9">
        <f>+'24-03-345'!AC67</f>
        <v>0</v>
      </c>
      <c r="T22" s="9">
        <f>+'24-03-345'!AD67</f>
        <v>0</v>
      </c>
      <c r="U22" s="9">
        <f>+'24-03-345'!AE67</f>
        <v>0</v>
      </c>
      <c r="V22" s="9">
        <f>+'24-03-345'!AF67</f>
        <v>0</v>
      </c>
      <c r="W22" s="9">
        <f>+'24-03-345'!AG67</f>
        <v>1093376596</v>
      </c>
      <c r="X22" s="11">
        <f>+'24-03-345'!AH67</f>
        <v>0.69518280509260044</v>
      </c>
      <c r="Y22" s="11">
        <f>+'24-03-345'!AI67</f>
        <v>0.21120726247347782</v>
      </c>
    </row>
    <row r="23" spans="1:25" s="12" customFormat="1" ht="26.25" customHeight="1">
      <c r="A23" s="14" t="s">
        <v>49</v>
      </c>
      <c r="B23" s="9">
        <f>+'24-03-345'!I71</f>
        <v>2453371471</v>
      </c>
      <c r="C23" s="9">
        <f>+'24-03-345'!J71</f>
        <v>240094168</v>
      </c>
      <c r="D23" s="9">
        <f>+'24-03-345'!L71</f>
        <v>0</v>
      </c>
      <c r="E23" s="9">
        <f>+'24-03-345'!M71</f>
        <v>0</v>
      </c>
      <c r="F23" s="9">
        <f>+'24-03-345'!N71</f>
        <v>0</v>
      </c>
      <c r="G23" s="9">
        <f>+'24-03-345'!Q71</f>
        <v>0</v>
      </c>
      <c r="H23" s="9">
        <f>+'24-03-345'!R71</f>
        <v>950328</v>
      </c>
      <c r="I23" s="9">
        <f>+'24-03-345'!S71</f>
        <v>13886655</v>
      </c>
      <c r="J23" s="9">
        <f>+'24-03-345'!T71</f>
        <v>14836983</v>
      </c>
      <c r="K23" s="9">
        <f>+'24-03-345'!U71</f>
        <v>1154224</v>
      </c>
      <c r="L23" s="9">
        <f>+'24-03-345'!V71</f>
        <v>7553090</v>
      </c>
      <c r="M23" s="9">
        <f>+'24-03-345'!W71</f>
        <v>15938219</v>
      </c>
      <c r="N23" s="9">
        <f>+'24-03-345'!X71</f>
        <v>24645533</v>
      </c>
      <c r="O23" s="9">
        <f>+'24-03-345'!Y71</f>
        <v>2930401</v>
      </c>
      <c r="P23" s="9">
        <f>+'24-03-345'!Z71</f>
        <v>8350730</v>
      </c>
      <c r="Q23" s="9">
        <f>+'24-03-345'!AA71</f>
        <v>550068</v>
      </c>
      <c r="R23" s="9">
        <f>+'24-03-345'!AB71</f>
        <v>11831199</v>
      </c>
      <c r="S23" s="9">
        <f>+'24-03-345'!AC71</f>
        <v>0</v>
      </c>
      <c r="T23" s="9">
        <f>+'24-03-345'!AD71</f>
        <v>0</v>
      </c>
      <c r="U23" s="9">
        <f>+'24-03-345'!AE71</f>
        <v>0</v>
      </c>
      <c r="V23" s="9">
        <f>+'24-03-345'!AF71</f>
        <v>0</v>
      </c>
      <c r="W23" s="9">
        <f>+'24-03-345'!AG71</f>
        <v>51313715</v>
      </c>
      <c r="X23" s="11">
        <f>+'24-03-345'!AH71</f>
        <v>2.0915591302235373E-2</v>
      </c>
      <c r="Y23" s="11">
        <f>+'24-03-345'!AI71</f>
        <v>9.9122565016877655E-3</v>
      </c>
    </row>
    <row r="24" spans="1:25" ht="36" customHeight="1">
      <c r="A24" s="66" t="str">
        <f>"TOTAL ASIG."&amp;" "&amp;$A$5</f>
        <v>TOTAL ASIG. 24-03-345 PROGRAMA EJE (LEY Nº 20.595)</v>
      </c>
      <c r="B24" s="67">
        <f t="shared" ref="B24:W24" si="0">SUM(B8:B23)</f>
        <v>10260363000</v>
      </c>
      <c r="C24" s="67">
        <f t="shared" si="0"/>
        <v>7169741776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21568734</v>
      </c>
      <c r="H24" s="70">
        <f t="shared" si="0"/>
        <v>1053378656</v>
      </c>
      <c r="I24" s="70">
        <f t="shared" si="0"/>
        <v>703303178</v>
      </c>
      <c r="J24" s="67">
        <f t="shared" si="0"/>
        <v>1778250568</v>
      </c>
      <c r="K24" s="70">
        <f t="shared" si="0"/>
        <v>554761379</v>
      </c>
      <c r="L24" s="70">
        <f t="shared" si="0"/>
        <v>550412133</v>
      </c>
      <c r="M24" s="70">
        <f t="shared" si="0"/>
        <v>552625093</v>
      </c>
      <c r="N24" s="67">
        <f t="shared" si="0"/>
        <v>1657798605</v>
      </c>
      <c r="O24" s="70">
        <f t="shared" si="0"/>
        <v>618319727</v>
      </c>
      <c r="P24" s="70">
        <f t="shared" si="0"/>
        <v>564158897</v>
      </c>
      <c r="Q24" s="70">
        <f t="shared" si="0"/>
        <v>558266709</v>
      </c>
      <c r="R24" s="67">
        <f t="shared" si="0"/>
        <v>1740745333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5176794506</v>
      </c>
      <c r="X24" s="68">
        <f>IF(ISERROR(W24/B24),0,W24/B24)</f>
        <v>0.50454301724022821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29" scale="77" fitToHeight="8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87"/>
  <sheetViews>
    <sheetView workbookViewId="0">
      <pane xSplit="3" ySplit="7" topLeftCell="D26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21.7109375" style="2" bestFit="1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9.5703125" style="3" customWidth="1"/>
    <col min="16" max="16" width="13.85546875" style="5" customWidth="1"/>
    <col min="17" max="19" width="11.42578125" style="6" hidden="1" customWidth="1" outlineLevel="1"/>
    <col min="20" max="20" width="11.42578125" style="6" customWidth="1" collapsed="1"/>
    <col min="21" max="23" width="12.140625" style="6" hidden="1" customWidth="1" outlineLevel="1"/>
    <col min="24" max="24" width="11.42578125" style="6" customWidth="1" collapsed="1"/>
    <col min="25" max="27" width="11.42578125" style="6" customWidth="1" outlineLevel="1"/>
    <col min="28" max="28" width="11.42578125" style="6" customWidth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/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100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81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9" t="s">
        <v>6</v>
      </c>
      <c r="H7" s="79" t="s">
        <v>7</v>
      </c>
      <c r="I7" s="192"/>
      <c r="J7" s="192"/>
      <c r="K7" s="181"/>
      <c r="L7" s="80" t="s">
        <v>11</v>
      </c>
      <c r="M7" s="80" t="s">
        <v>22</v>
      </c>
      <c r="N7" s="84" t="s">
        <v>75</v>
      </c>
      <c r="O7" s="181"/>
      <c r="P7" s="183"/>
      <c r="Q7" s="80" t="s">
        <v>35</v>
      </c>
      <c r="R7" s="80" t="s">
        <v>36</v>
      </c>
      <c r="S7" s="80" t="s">
        <v>37</v>
      </c>
      <c r="T7" s="200"/>
      <c r="U7" s="80" t="s">
        <v>38</v>
      </c>
      <c r="V7" s="80" t="s">
        <v>39</v>
      </c>
      <c r="W7" s="80" t="s">
        <v>40</v>
      </c>
      <c r="X7" s="189"/>
      <c r="Y7" s="80" t="s">
        <v>41</v>
      </c>
      <c r="Z7" s="80" t="s">
        <v>42</v>
      </c>
      <c r="AA7" s="80" t="s">
        <v>43</v>
      </c>
      <c r="AB7" s="200"/>
      <c r="AC7" s="80" t="s">
        <v>44</v>
      </c>
      <c r="AD7" s="80" t="s">
        <v>45</v>
      </c>
      <c r="AE7" s="80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25">
        <v>75114639</v>
      </c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33.75">
      <c r="A9" s="8">
        <v>1</v>
      </c>
      <c r="B9" s="114" t="s">
        <v>847</v>
      </c>
      <c r="C9" s="115">
        <v>41892</v>
      </c>
      <c r="D9" s="116" t="s">
        <v>848</v>
      </c>
      <c r="E9" s="116" t="s">
        <v>849</v>
      </c>
      <c r="F9" s="114" t="s">
        <v>850</v>
      </c>
      <c r="G9" s="114">
        <v>41892</v>
      </c>
      <c r="H9" s="115">
        <v>42319</v>
      </c>
      <c r="I9" s="250"/>
      <c r="J9" s="132">
        <v>64648035</v>
      </c>
      <c r="K9" s="124" t="s">
        <v>851</v>
      </c>
      <c r="L9" s="128">
        <v>100</v>
      </c>
      <c r="M9" s="128">
        <v>100</v>
      </c>
      <c r="N9" s="128"/>
      <c r="O9" s="121" t="s">
        <v>171</v>
      </c>
      <c r="P9" s="39"/>
      <c r="Q9" s="22"/>
      <c r="R9" s="40"/>
      <c r="S9" s="40"/>
      <c r="T9" s="40">
        <f>SUM(Q9:S9)</f>
        <v>0</v>
      </c>
      <c r="U9" s="171"/>
      <c r="V9" s="171"/>
      <c r="W9" s="171"/>
      <c r="X9" s="40">
        <f>SUM(U9:W9)</f>
        <v>0</v>
      </c>
      <c r="Y9" s="40"/>
      <c r="Z9" s="22"/>
      <c r="AA9" s="171">
        <v>64648035</v>
      </c>
      <c r="AB9" s="40">
        <f>SUM(Y9:AA9)</f>
        <v>64648035</v>
      </c>
      <c r="AC9" s="40"/>
      <c r="AD9" s="40"/>
      <c r="AE9" s="40"/>
      <c r="AF9" s="40">
        <f>SUM(AC9:AE9)</f>
        <v>0</v>
      </c>
      <c r="AG9" s="40">
        <f t="shared" ref="AG9" si="0">SUM(T9,X9,AB9,AF9)</f>
        <v>64648035</v>
      </c>
      <c r="AH9" s="41">
        <f>IF(ISERROR(AG9/I8),0,AG9/I8)</f>
        <v>0.86065826662629641</v>
      </c>
      <c r="AI9" s="42">
        <f>IF(ISERROR(AG9/$AG$70),"-",AG9/$AG$70)</f>
        <v>0.26200443864815459</v>
      </c>
    </row>
    <row r="10" spans="1:35" outlineLevel="1">
      <c r="A10" s="87">
        <v>2</v>
      </c>
      <c r="B10" s="39"/>
      <c r="C10" s="31"/>
      <c r="D10" s="39"/>
      <c r="E10" s="39"/>
      <c r="F10" s="39"/>
      <c r="G10" s="31"/>
      <c r="H10" s="31"/>
      <c r="I10" s="226"/>
      <c r="J10" s="132">
        <v>9795534</v>
      </c>
      <c r="K10" s="124" t="s">
        <v>154</v>
      </c>
      <c r="L10" s="128"/>
      <c r="M10" s="128"/>
      <c r="N10" s="128"/>
      <c r="O10" s="39"/>
      <c r="P10" s="39"/>
      <c r="Q10" s="128"/>
      <c r="R10" s="35">
        <v>1552765</v>
      </c>
      <c r="S10" s="35">
        <v>762894</v>
      </c>
      <c r="T10" s="40">
        <f>SUM(Q10:S10)</f>
        <v>2315659</v>
      </c>
      <c r="U10" s="35">
        <v>814684</v>
      </c>
      <c r="V10" s="35">
        <v>863874</v>
      </c>
      <c r="W10" s="35">
        <v>790072</v>
      </c>
      <c r="X10" s="40">
        <f>SUM(U10:W10)</f>
        <v>2468630</v>
      </c>
      <c r="Y10" s="35">
        <v>778680</v>
      </c>
      <c r="Z10" s="171">
        <v>273240</v>
      </c>
      <c r="AA10" s="35">
        <v>1557360</v>
      </c>
      <c r="AB10" s="40">
        <f>SUM(Y10:AA10)</f>
        <v>2609280</v>
      </c>
      <c r="AC10" s="35"/>
      <c r="AD10" s="35"/>
      <c r="AE10" s="35"/>
      <c r="AF10" s="40">
        <f>SUM(AC10:AE10)</f>
        <v>0</v>
      </c>
      <c r="AG10" s="40">
        <f t="shared" ref="AG10:AG11" si="1">SUM(T10,X10,AB10,AF10)</f>
        <v>7393569</v>
      </c>
      <c r="AH10" s="41">
        <f>IF(ISERROR(AG10/I8),0,AG10/I8)</f>
        <v>9.8430467062485649E-2</v>
      </c>
      <c r="AI10" s="42">
        <f>IF(ISERROR(AG10/$AG$70),"-",AG10/$AG$70)</f>
        <v>2.9964528627225838E-2</v>
      </c>
    </row>
    <row r="11" spans="1:35" outlineLevel="1">
      <c r="A11" s="87">
        <v>3</v>
      </c>
      <c r="B11" s="39"/>
      <c r="C11" s="31"/>
      <c r="D11" s="39"/>
      <c r="E11" s="39"/>
      <c r="F11" s="39"/>
      <c r="G11" s="31"/>
      <c r="H11" s="31"/>
      <c r="I11" s="209"/>
      <c r="J11" s="132">
        <v>3500</v>
      </c>
      <c r="K11" s="124" t="s">
        <v>155</v>
      </c>
      <c r="L11" s="128"/>
      <c r="M11" s="128"/>
      <c r="N11" s="128"/>
      <c r="O11" s="39"/>
      <c r="P11" s="39"/>
      <c r="Q11" s="128"/>
      <c r="R11" s="35"/>
      <c r="S11" s="35"/>
      <c r="T11" s="40">
        <f>SUM(Q11:S11)</f>
        <v>0</v>
      </c>
      <c r="U11" s="35"/>
      <c r="V11" s="35">
        <v>3500</v>
      </c>
      <c r="W11" s="35"/>
      <c r="X11" s="40">
        <f>SUM(U11:W11)</f>
        <v>3500</v>
      </c>
      <c r="Y11" s="35"/>
      <c r="Z11" s="128"/>
      <c r="AA11" s="35"/>
      <c r="AB11" s="40">
        <f>SUM(Y11:AA11)</f>
        <v>0</v>
      </c>
      <c r="AC11" s="35"/>
      <c r="AD11" s="35"/>
      <c r="AE11" s="35"/>
      <c r="AF11" s="40">
        <f>SUM(AC11:AE11)</f>
        <v>0</v>
      </c>
      <c r="AG11" s="40">
        <f t="shared" si="1"/>
        <v>3500</v>
      </c>
      <c r="AH11" s="41">
        <f>IF(ISERROR(AG11/I8),0,AG11/I8)</f>
        <v>4.6595444597690203E-5</v>
      </c>
      <c r="AI11" s="42">
        <f>IF(ISERROR(AG11/$AG$70),"-",AG11/$AG$70)</f>
        <v>1.4184739493915648E-5</v>
      </c>
    </row>
    <row r="12" spans="1:35" ht="12.75" customHeight="1">
      <c r="A12" s="205" t="s">
        <v>56</v>
      </c>
      <c r="B12" s="206"/>
      <c r="C12" s="206"/>
      <c r="D12" s="206"/>
      <c r="E12" s="206"/>
      <c r="F12" s="206"/>
      <c r="G12" s="206"/>
      <c r="H12" s="207"/>
      <c r="I12" s="55">
        <f>SUM(I8:I8)</f>
        <v>75114639</v>
      </c>
      <c r="J12" s="55">
        <f>SUM(J9:J11)</f>
        <v>74447069</v>
      </c>
      <c r="K12" s="77"/>
      <c r="L12" s="55">
        <f>SUM(L10:L10)</f>
        <v>0</v>
      </c>
      <c r="M12" s="55">
        <f>SUM(M10:M10)</f>
        <v>0</v>
      </c>
      <c r="N12" s="55">
        <f>SUM(N10:N10)</f>
        <v>0</v>
      </c>
      <c r="O12" s="57"/>
      <c r="P12" s="78"/>
      <c r="Q12" s="55">
        <f t="shared" ref="Q12:AE12" si="2">SUM(Q10:Q10)</f>
        <v>0</v>
      </c>
      <c r="R12" s="55">
        <f t="shared" si="2"/>
        <v>1552765</v>
      </c>
      <c r="S12" s="55">
        <f t="shared" si="2"/>
        <v>762894</v>
      </c>
      <c r="T12" s="60">
        <f>SUM(T10:T11)</f>
        <v>2315659</v>
      </c>
      <c r="U12" s="55">
        <f>SUM(U10:U11)</f>
        <v>814684</v>
      </c>
      <c r="V12" s="55">
        <f t="shared" ref="V12:W12" si="3">SUM(V10:V11)</f>
        <v>867374</v>
      </c>
      <c r="W12" s="55">
        <f t="shared" si="3"/>
        <v>790072</v>
      </c>
      <c r="X12" s="60">
        <f>SUM(X10:X11)</f>
        <v>2472130</v>
      </c>
      <c r="Y12" s="55">
        <f>SUM(Y9:Y11)</f>
        <v>778680</v>
      </c>
      <c r="Z12" s="55">
        <f t="shared" ref="Z12:AA12" si="4">SUM(Z9:Z11)</f>
        <v>273240</v>
      </c>
      <c r="AA12" s="55">
        <f t="shared" si="4"/>
        <v>66205395</v>
      </c>
      <c r="AB12" s="60">
        <f>SUM(AB9:AE11)</f>
        <v>67257315</v>
      </c>
      <c r="AC12" s="55">
        <f t="shared" si="2"/>
        <v>0</v>
      </c>
      <c r="AD12" s="55">
        <f t="shared" si="2"/>
        <v>0</v>
      </c>
      <c r="AE12" s="55">
        <f t="shared" si="2"/>
        <v>0</v>
      </c>
      <c r="AF12" s="60">
        <f>SUM(AF9:AF11)</f>
        <v>0</v>
      </c>
      <c r="AG12" s="53">
        <f>SUM(AG9:AG11)</f>
        <v>72045104</v>
      </c>
      <c r="AH12" s="54">
        <f>IF(ISERROR(AG12/I12),0,AG12/I12)</f>
        <v>0.95913532913337973</v>
      </c>
      <c r="AI12" s="54">
        <f>IF(ISERROR(AG12/$AG$70),0,AG12/$AG$70)</f>
        <v>0.29198315201487435</v>
      </c>
    </row>
    <row r="13" spans="1:35" ht="12.75" customHeight="1">
      <c r="A13" s="36"/>
      <c r="B13" s="202" t="s">
        <v>12</v>
      </c>
      <c r="C13" s="203"/>
      <c r="D13" s="204"/>
      <c r="E13" s="18"/>
      <c r="F13" s="19"/>
      <c r="G13" s="20"/>
      <c r="H13" s="20"/>
      <c r="I13" s="208">
        <v>88235695</v>
      </c>
      <c r="J13" s="22"/>
      <c r="K13" s="23"/>
      <c r="L13" s="24"/>
      <c r="M13" s="24"/>
      <c r="N13" s="24"/>
      <c r="O13" s="19"/>
      <c r="P13" s="25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6"/>
      <c r="AI13" s="26"/>
    </row>
    <row r="14" spans="1:35" outlineLevel="1">
      <c r="A14" s="87">
        <v>1</v>
      </c>
      <c r="B14" s="39"/>
      <c r="C14" s="31"/>
      <c r="D14" s="39"/>
      <c r="E14" s="39"/>
      <c r="F14" s="39"/>
      <c r="G14" s="31"/>
      <c r="H14" s="31"/>
      <c r="I14" s="226"/>
      <c r="J14" s="132">
        <v>9622976</v>
      </c>
      <c r="K14" s="124" t="s">
        <v>154</v>
      </c>
      <c r="L14" s="35"/>
      <c r="M14" s="35"/>
      <c r="N14" s="35"/>
      <c r="O14" s="39"/>
      <c r="P14" s="39"/>
      <c r="Q14" s="128"/>
      <c r="R14" s="35">
        <v>1557360</v>
      </c>
      <c r="S14" s="35">
        <v>863874</v>
      </c>
      <c r="T14" s="40">
        <f>SUM(Q14:S14)</f>
        <v>2421234</v>
      </c>
      <c r="U14" s="35">
        <v>778680</v>
      </c>
      <c r="V14" s="35">
        <v>778680</v>
      </c>
      <c r="W14" s="35">
        <v>794170</v>
      </c>
      <c r="X14" s="40">
        <f>SUM(U14:W14)</f>
        <v>2351530</v>
      </c>
      <c r="Y14" s="35">
        <v>778680</v>
      </c>
      <c r="Z14" s="35">
        <v>956812</v>
      </c>
      <c r="AA14" s="35">
        <v>778680</v>
      </c>
      <c r="AB14" s="40">
        <f>SUM(Y14:AA14)</f>
        <v>2514172</v>
      </c>
      <c r="AC14" s="35"/>
      <c r="AD14" s="35"/>
      <c r="AE14" s="35"/>
      <c r="AF14" s="40">
        <f>SUM(AC14:AE14)</f>
        <v>0</v>
      </c>
      <c r="AG14" s="40">
        <f t="shared" ref="AG14" si="5">SUM(T14,X14,AB14,AF14)</f>
        <v>7286936</v>
      </c>
      <c r="AH14" s="41">
        <f>IF(ISERROR(AG14/I13),0,AG14/I13)</f>
        <v>8.2584899455940136E-2</v>
      </c>
      <c r="AI14" s="42">
        <f>IF(ISERROR(AG14/$AG$70),"-",AG14/$AG$70)</f>
        <v>2.9532368248238777E-2</v>
      </c>
    </row>
    <row r="15" spans="1:35" outlineLevel="1">
      <c r="A15" s="87">
        <v>2</v>
      </c>
      <c r="B15" s="39"/>
      <c r="C15" s="31"/>
      <c r="D15" s="39"/>
      <c r="E15" s="39"/>
      <c r="F15" s="39"/>
      <c r="G15" s="31"/>
      <c r="H15" s="31"/>
      <c r="I15" s="209"/>
      <c r="J15" s="132">
        <v>243578</v>
      </c>
      <c r="K15" s="124" t="s">
        <v>155</v>
      </c>
      <c r="L15" s="35"/>
      <c r="M15" s="35"/>
      <c r="N15" s="35"/>
      <c r="O15" s="39"/>
      <c r="P15" s="39"/>
      <c r="Q15" s="128"/>
      <c r="R15" s="35"/>
      <c r="S15" s="35">
        <v>21000</v>
      </c>
      <c r="T15" s="40">
        <f>SUM(Q15:S15)</f>
        <v>21000</v>
      </c>
      <c r="U15" s="35">
        <v>21300</v>
      </c>
      <c r="V15" s="35">
        <v>10500</v>
      </c>
      <c r="W15" s="35">
        <v>13200</v>
      </c>
      <c r="X15" s="40">
        <f>SUM(U15:W15)</f>
        <v>45000</v>
      </c>
      <c r="Y15" s="35"/>
      <c r="Z15" s="35">
        <v>32300</v>
      </c>
      <c r="AA15" s="35">
        <v>145278</v>
      </c>
      <c r="AB15" s="40">
        <f>SUM(Y15:AA15)</f>
        <v>177578</v>
      </c>
      <c r="AC15" s="35"/>
      <c r="AD15" s="35"/>
      <c r="AE15" s="35"/>
      <c r="AF15" s="40">
        <f>SUM(AC15:AE15)</f>
        <v>0</v>
      </c>
      <c r="AG15" s="40">
        <f t="shared" ref="AG15" si="6">SUM(T15,X15,AB15,AF15)</f>
        <v>243578</v>
      </c>
      <c r="AH15" s="41">
        <f>IF(ISERROR(AG15/I13),0,AG15/I13)</f>
        <v>2.7605381246217872E-3</v>
      </c>
      <c r="AI15" s="42">
        <f>IF(ISERROR(AG15/$AG$70),"-",AG15/$AG$70)</f>
        <v>9.8716870755685302E-4</v>
      </c>
    </row>
    <row r="16" spans="1:35" ht="12.75" customHeight="1">
      <c r="A16" s="205" t="s">
        <v>55</v>
      </c>
      <c r="B16" s="206"/>
      <c r="C16" s="206"/>
      <c r="D16" s="206"/>
      <c r="E16" s="206"/>
      <c r="F16" s="206"/>
      <c r="G16" s="206"/>
      <c r="H16" s="207"/>
      <c r="I16" s="55">
        <f>I13</f>
        <v>88235695</v>
      </c>
      <c r="J16" s="55">
        <f>SUM(J14:J15)</f>
        <v>9866554</v>
      </c>
      <c r="K16" s="77"/>
      <c r="L16" s="55">
        <f>SUM(L14:L14)</f>
        <v>0</v>
      </c>
      <c r="M16" s="55">
        <f>SUM(M14:M14)</f>
        <v>0</v>
      </c>
      <c r="N16" s="55">
        <f>SUM(N14:N14)</f>
        <v>0</v>
      </c>
      <c r="O16" s="57"/>
      <c r="P16" s="78"/>
      <c r="Q16" s="55">
        <f>SUM(Q14:Q15)</f>
        <v>0</v>
      </c>
      <c r="R16" s="55">
        <f t="shared" ref="R16:S16" si="7">SUM(R14:R15)</f>
        <v>1557360</v>
      </c>
      <c r="S16" s="55">
        <f t="shared" si="7"/>
        <v>884874</v>
      </c>
      <c r="T16" s="60">
        <f>SUM(T14:W15)</f>
        <v>4838764</v>
      </c>
      <c r="U16" s="55">
        <f t="shared" ref="U16:AE16" si="8">SUM(U14:U14)</f>
        <v>778680</v>
      </c>
      <c r="V16" s="55">
        <f t="shared" si="8"/>
        <v>778680</v>
      </c>
      <c r="W16" s="55">
        <f t="shared" si="8"/>
        <v>794170</v>
      </c>
      <c r="X16" s="60">
        <f>SUM(X14:X15)</f>
        <v>2396530</v>
      </c>
      <c r="Y16" s="55">
        <f t="shared" si="8"/>
        <v>778680</v>
      </c>
      <c r="Z16" s="55">
        <f t="shared" si="8"/>
        <v>956812</v>
      </c>
      <c r="AA16" s="55">
        <f t="shared" si="8"/>
        <v>778680</v>
      </c>
      <c r="AB16" s="60">
        <f>SUM(AB14:AB15)</f>
        <v>2691750</v>
      </c>
      <c r="AC16" s="55">
        <f t="shared" si="8"/>
        <v>0</v>
      </c>
      <c r="AD16" s="55">
        <f t="shared" si="8"/>
        <v>0</v>
      </c>
      <c r="AE16" s="55">
        <f t="shared" si="8"/>
        <v>0</v>
      </c>
      <c r="AF16" s="60">
        <f>SUM(AF14:AF15)</f>
        <v>0</v>
      </c>
      <c r="AG16" s="53">
        <f>SUM(AG14:AG15)</f>
        <v>7530514</v>
      </c>
      <c r="AH16" s="54">
        <f>IF(ISERROR(AG16/I16),0,AG16/I16)</f>
        <v>8.5345437580561928E-2</v>
      </c>
      <c r="AI16" s="54">
        <f>IF(ISERROR(AG16/$AG$70),0,AG16/$AG$70)</f>
        <v>3.051953695579563E-2</v>
      </c>
    </row>
    <row r="17" spans="1:35" ht="12.75" customHeight="1">
      <c r="A17" s="36"/>
      <c r="B17" s="202" t="s">
        <v>13</v>
      </c>
      <c r="C17" s="203"/>
      <c r="D17" s="204"/>
      <c r="E17" s="18"/>
      <c r="F17" s="19"/>
      <c r="G17" s="20"/>
      <c r="H17" s="20"/>
      <c r="I17" s="208">
        <v>49446873</v>
      </c>
      <c r="J17" s="22"/>
      <c r="K17" s="23"/>
      <c r="L17" s="24"/>
      <c r="M17" s="24"/>
      <c r="N17" s="24"/>
      <c r="O17" s="19"/>
      <c r="P17" s="25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6"/>
      <c r="AI17" s="26"/>
    </row>
    <row r="18" spans="1:35" ht="12.75" outlineLevel="1">
      <c r="A18" s="87">
        <v>1</v>
      </c>
      <c r="B18" s="131"/>
      <c r="C18" s="31"/>
      <c r="D18" s="39"/>
      <c r="E18" s="39"/>
      <c r="F18" s="39"/>
      <c r="G18" s="31"/>
      <c r="H18" s="131"/>
      <c r="I18" s="226"/>
      <c r="J18" s="130">
        <v>9522292</v>
      </c>
      <c r="K18" s="133" t="s">
        <v>154</v>
      </c>
      <c r="L18" s="128"/>
      <c r="M18" s="128"/>
      <c r="N18" s="128"/>
      <c r="O18" s="39"/>
      <c r="P18" s="39"/>
      <c r="Q18" s="35"/>
      <c r="R18" s="35">
        <v>1557360</v>
      </c>
      <c r="S18" s="35">
        <v>778680</v>
      </c>
      <c r="T18" s="40">
        <f>SUM(Q18:S18)</f>
        <v>2336040</v>
      </c>
      <c r="U18" s="35">
        <v>809660</v>
      </c>
      <c r="V18" s="35">
        <v>794170</v>
      </c>
      <c r="W18" s="35">
        <v>778680</v>
      </c>
      <c r="X18" s="40">
        <f>SUM(U18:W18)</f>
        <v>2382510</v>
      </c>
      <c r="Y18" s="35">
        <v>778680</v>
      </c>
      <c r="Z18" s="35">
        <v>910342</v>
      </c>
      <c r="AA18" s="35">
        <v>778680</v>
      </c>
      <c r="AB18" s="40">
        <f>SUM(Y18:AA18)</f>
        <v>2467702</v>
      </c>
      <c r="AC18" s="35"/>
      <c r="AD18" s="35"/>
      <c r="AE18" s="35"/>
      <c r="AF18" s="40">
        <f>SUM(AC18:AE18)</f>
        <v>0</v>
      </c>
      <c r="AG18" s="40">
        <f t="shared" ref="AG18:AG19" si="9">SUM(T18,X18,AB18,AF18)</f>
        <v>7186252</v>
      </c>
      <c r="AH18" s="41">
        <f>IF(ISERROR(AG18/I17),0,AG18/I17)</f>
        <v>0.14533278980047939</v>
      </c>
      <c r="AI18" s="42">
        <f>IF(ISERROR(AG18/$AG$70),"-",AG18/$AG$70)</f>
        <v>2.9124317873608661E-2</v>
      </c>
    </row>
    <row r="19" spans="1:35" ht="12.75" outlineLevel="1">
      <c r="A19" s="87">
        <v>2</v>
      </c>
      <c r="B19" s="39"/>
      <c r="C19" s="31"/>
      <c r="D19" s="39"/>
      <c r="E19" s="39"/>
      <c r="F19" s="39"/>
      <c r="G19" s="31"/>
      <c r="H19" s="131"/>
      <c r="I19" s="209"/>
      <c r="J19" s="132">
        <v>223258</v>
      </c>
      <c r="K19" s="133" t="s">
        <v>155</v>
      </c>
      <c r="L19" s="128"/>
      <c r="M19" s="128"/>
      <c r="N19" s="128"/>
      <c r="O19" s="39"/>
      <c r="P19" s="39"/>
      <c r="Q19" s="35"/>
      <c r="R19" s="35"/>
      <c r="S19" s="35"/>
      <c r="T19" s="40">
        <f>SUM(Q19:S19)</f>
        <v>0</v>
      </c>
      <c r="U19" s="35"/>
      <c r="V19" s="35">
        <v>69160</v>
      </c>
      <c r="W19" s="35"/>
      <c r="X19" s="40">
        <f>SUM(U19:W19)</f>
        <v>69160</v>
      </c>
      <c r="Y19" s="35"/>
      <c r="Z19" s="35">
        <v>154098</v>
      </c>
      <c r="AA19" s="35"/>
      <c r="AB19" s="40">
        <f>SUM(Y19:AA19)</f>
        <v>154098</v>
      </c>
      <c r="AC19" s="35"/>
      <c r="AD19" s="35"/>
      <c r="AE19" s="35"/>
      <c r="AF19" s="40">
        <f>SUM(AC19:AE19)</f>
        <v>0</v>
      </c>
      <c r="AG19" s="40">
        <f t="shared" si="9"/>
        <v>223258</v>
      </c>
      <c r="AH19" s="41">
        <f>IF(ISERROR(AG19/I17),0,AG19/I17)</f>
        <v>4.5151085691505707E-3</v>
      </c>
      <c r="AI19" s="42">
        <f>IF(ISERROR(AG19/$AG$70),"-",AG19/$AG$70)</f>
        <v>9.0481616283789141E-4</v>
      </c>
    </row>
    <row r="20" spans="1:35" ht="12.75" customHeight="1">
      <c r="A20" s="205" t="s">
        <v>57</v>
      </c>
      <c r="B20" s="206"/>
      <c r="C20" s="206"/>
      <c r="D20" s="206"/>
      <c r="E20" s="206"/>
      <c r="F20" s="206"/>
      <c r="G20" s="206"/>
      <c r="H20" s="207"/>
      <c r="I20" s="55">
        <f>I17</f>
        <v>49446873</v>
      </c>
      <c r="J20" s="55">
        <f>+J18+J19</f>
        <v>9745550</v>
      </c>
      <c r="K20" s="77"/>
      <c r="L20" s="55">
        <f>SUM(L18:L18)</f>
        <v>0</v>
      </c>
      <c r="M20" s="55">
        <f>SUM(M18:M18)</f>
        <v>0</v>
      </c>
      <c r="N20" s="55">
        <f>SUM(N18:N18)</f>
        <v>0</v>
      </c>
      <c r="O20" s="57"/>
      <c r="P20" s="78"/>
      <c r="Q20" s="55">
        <f>SUM(Q18:Q18)</f>
        <v>0</v>
      </c>
      <c r="R20" s="55">
        <f>R18</f>
        <v>1557360</v>
      </c>
      <c r="S20" s="55">
        <f t="shared" ref="S20:AE20" si="10">SUM(S18:S18)</f>
        <v>778680</v>
      </c>
      <c r="T20" s="60">
        <f t="shared" si="10"/>
        <v>2336040</v>
      </c>
      <c r="U20" s="55">
        <f>SUM(U18:U19)</f>
        <v>809660</v>
      </c>
      <c r="V20" s="55">
        <f t="shared" ref="V20:W20" si="11">SUM(V18:V19)</f>
        <v>863330</v>
      </c>
      <c r="W20" s="55">
        <f t="shared" si="11"/>
        <v>778680</v>
      </c>
      <c r="X20" s="60">
        <f>SUM(X18:X19)</f>
        <v>2451670</v>
      </c>
      <c r="Y20" s="55">
        <f t="shared" si="10"/>
        <v>778680</v>
      </c>
      <c r="Z20" s="55">
        <f t="shared" si="10"/>
        <v>910342</v>
      </c>
      <c r="AA20" s="55">
        <f t="shared" si="10"/>
        <v>778680</v>
      </c>
      <c r="AB20" s="60">
        <f>SUM(AB18:AB19)</f>
        <v>2621800</v>
      </c>
      <c r="AC20" s="55">
        <f t="shared" si="10"/>
        <v>0</v>
      </c>
      <c r="AD20" s="55">
        <f t="shared" si="10"/>
        <v>0</v>
      </c>
      <c r="AE20" s="55">
        <f t="shared" si="10"/>
        <v>0</v>
      </c>
      <c r="AF20" s="60">
        <f>SUM(AF18:AF19)</f>
        <v>0</v>
      </c>
      <c r="AG20" s="53">
        <f>SUM(AG18:AG19)</f>
        <v>7409510</v>
      </c>
      <c r="AH20" s="54">
        <f>IF(ISERROR(AG20/I20),0,AG20/I20)</f>
        <v>0.14984789836962997</v>
      </c>
      <c r="AI20" s="54">
        <f>IF(ISERROR(AG20/$AG$70),0,AG20/$AG$70)</f>
        <v>3.0029134036446553E-2</v>
      </c>
    </row>
    <row r="21" spans="1:35" ht="12.75" customHeight="1">
      <c r="A21" s="36"/>
      <c r="B21" s="202" t="s">
        <v>14</v>
      </c>
      <c r="C21" s="203"/>
      <c r="D21" s="204"/>
      <c r="E21" s="18"/>
      <c r="F21" s="19"/>
      <c r="G21" s="20"/>
      <c r="H21" s="20"/>
      <c r="I21" s="225">
        <v>94049930</v>
      </c>
      <c r="J21" s="22"/>
      <c r="K21" s="23"/>
      <c r="L21" s="24"/>
      <c r="M21" s="24"/>
      <c r="N21" s="24"/>
      <c r="O21" s="19"/>
      <c r="P21" s="25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6"/>
      <c r="AI21" s="26"/>
    </row>
    <row r="22" spans="1:35" ht="12.75" outlineLevel="1">
      <c r="A22" s="134">
        <v>1</v>
      </c>
      <c r="B22" s="135"/>
      <c r="C22" s="136"/>
      <c r="D22" s="135"/>
      <c r="E22" s="137"/>
      <c r="F22" s="137"/>
      <c r="G22" s="138"/>
      <c r="H22" s="140"/>
      <c r="I22" s="226"/>
      <c r="J22" s="132">
        <v>9344160</v>
      </c>
      <c r="K22" s="124" t="s">
        <v>154</v>
      </c>
      <c r="L22" s="35"/>
      <c r="M22" s="35"/>
      <c r="N22" s="35"/>
      <c r="O22" s="39"/>
      <c r="P22" s="39"/>
      <c r="Q22" s="128"/>
      <c r="R22" s="35">
        <v>1557360</v>
      </c>
      <c r="S22" s="35">
        <v>778680</v>
      </c>
      <c r="T22" s="40">
        <f>SUM(Q22:S22)</f>
        <v>2336040</v>
      </c>
      <c r="U22" s="35">
        <v>778680</v>
      </c>
      <c r="V22" s="35">
        <v>778680</v>
      </c>
      <c r="W22" s="35">
        <v>778680</v>
      </c>
      <c r="X22" s="40">
        <f>SUM(U22:W22)</f>
        <v>2336040</v>
      </c>
      <c r="Y22" s="35">
        <v>778680</v>
      </c>
      <c r="Z22" s="171">
        <v>778680</v>
      </c>
      <c r="AA22" s="171">
        <v>778680</v>
      </c>
      <c r="AB22" s="40">
        <f>SUM(Y22:AA22)</f>
        <v>2336040</v>
      </c>
      <c r="AC22" s="35"/>
      <c r="AD22" s="35"/>
      <c r="AE22" s="35"/>
      <c r="AF22" s="40">
        <f>SUM(AC22:AE22)</f>
        <v>0</v>
      </c>
      <c r="AG22" s="40">
        <f t="shared" ref="AG22" si="12">SUM(T22,X22,AB22,AF22)</f>
        <v>7008120</v>
      </c>
      <c r="AH22" s="41">
        <f>IF(ISERROR(AG22/I21),0,AG22/I21)</f>
        <v>7.4514887996195212E-2</v>
      </c>
      <c r="AI22" s="42">
        <f>IF(ISERROR(AG22/$AG$70),"-",AG22/$AG$70)</f>
        <v>2.8402387583457183E-2</v>
      </c>
    </row>
    <row r="23" spans="1:35" outlineLevel="1">
      <c r="A23" s="87">
        <v>2</v>
      </c>
      <c r="B23" s="39"/>
      <c r="C23" s="31"/>
      <c r="D23" s="39"/>
      <c r="E23" s="39"/>
      <c r="F23" s="39"/>
      <c r="G23" s="31"/>
      <c r="H23" s="31"/>
      <c r="I23" s="209"/>
      <c r="J23" s="132">
        <v>6000</v>
      </c>
      <c r="K23" s="124" t="s">
        <v>155</v>
      </c>
      <c r="L23" s="35"/>
      <c r="M23" s="35"/>
      <c r="N23" s="35"/>
      <c r="O23" s="39"/>
      <c r="P23" s="39"/>
      <c r="Q23" s="128"/>
      <c r="R23" s="35"/>
      <c r="S23" s="35"/>
      <c r="T23" s="40">
        <f>SUM(Q23:S23)</f>
        <v>0</v>
      </c>
      <c r="U23" s="35">
        <v>2000</v>
      </c>
      <c r="V23" s="35"/>
      <c r="W23" s="35"/>
      <c r="X23" s="40">
        <f>SUM(U23:W23)</f>
        <v>2000</v>
      </c>
      <c r="Y23" s="35">
        <v>4000</v>
      </c>
      <c r="Z23" s="35"/>
      <c r="AA23" s="35"/>
      <c r="AB23" s="40">
        <f>SUM(Y23:AA23)</f>
        <v>4000</v>
      </c>
      <c r="AC23" s="35"/>
      <c r="AD23" s="35"/>
      <c r="AE23" s="35"/>
      <c r="AF23" s="40">
        <f>SUM(AC23:AE23)</f>
        <v>0</v>
      </c>
      <c r="AG23" s="40">
        <f t="shared" ref="AG23" si="13">SUM(T23,X23,AB23,AF23)</f>
        <v>6000</v>
      </c>
      <c r="AH23" s="41">
        <f>IF(ISERROR(AG23/I21),0,AG23/I21)</f>
        <v>6.379590075186659E-5</v>
      </c>
      <c r="AI23" s="42">
        <f>IF(ISERROR(AG23/$AG$70),"-",AG23/$AG$70)</f>
        <v>2.4316696275283969E-5</v>
      </c>
    </row>
    <row r="24" spans="1:35" ht="12.75" customHeight="1">
      <c r="A24" s="205" t="s">
        <v>58</v>
      </c>
      <c r="B24" s="206"/>
      <c r="C24" s="206"/>
      <c r="D24" s="206"/>
      <c r="E24" s="206"/>
      <c r="F24" s="206"/>
      <c r="G24" s="206"/>
      <c r="H24" s="207"/>
      <c r="I24" s="55">
        <f>SUM(I21:I21)</f>
        <v>94049930</v>
      </c>
      <c r="J24" s="55">
        <f>SUM(J22:J23)</f>
        <v>9350160</v>
      </c>
      <c r="K24" s="77"/>
      <c r="L24" s="55">
        <f>SUM(L22:L22)</f>
        <v>0</v>
      </c>
      <c r="M24" s="55">
        <f>SUM(M22:M22)</f>
        <v>0</v>
      </c>
      <c r="N24" s="55">
        <f>SUM(N22:N22)</f>
        <v>0</v>
      </c>
      <c r="O24" s="57"/>
      <c r="P24" s="78"/>
      <c r="Q24" s="55">
        <f t="shared" ref="Q24:AE24" si="14">SUM(Q22:Q22)</f>
        <v>0</v>
      </c>
      <c r="R24" s="55">
        <f t="shared" si="14"/>
        <v>1557360</v>
      </c>
      <c r="S24" s="55">
        <f t="shared" si="14"/>
        <v>778680</v>
      </c>
      <c r="T24" s="60">
        <f>SUM(T22:T23)</f>
        <v>2336040</v>
      </c>
      <c r="U24" s="55">
        <f>SUM(U22:U23)</f>
        <v>780680</v>
      </c>
      <c r="V24" s="55">
        <f t="shared" si="14"/>
        <v>778680</v>
      </c>
      <c r="W24" s="55">
        <f t="shared" si="14"/>
        <v>778680</v>
      </c>
      <c r="X24" s="60">
        <f>SUM(X22:X23)</f>
        <v>2338040</v>
      </c>
      <c r="Y24" s="55">
        <f t="shared" si="14"/>
        <v>778680</v>
      </c>
      <c r="Z24" s="55">
        <f t="shared" si="14"/>
        <v>778680</v>
      </c>
      <c r="AA24" s="55">
        <f t="shared" si="14"/>
        <v>778680</v>
      </c>
      <c r="AB24" s="60">
        <f>SUM(AB22:AB23)</f>
        <v>2340040</v>
      </c>
      <c r="AC24" s="55">
        <f t="shared" si="14"/>
        <v>0</v>
      </c>
      <c r="AD24" s="55">
        <f t="shared" si="14"/>
        <v>0</v>
      </c>
      <c r="AE24" s="55">
        <f t="shared" si="14"/>
        <v>0</v>
      </c>
      <c r="AF24" s="60">
        <f>SUM(AF22:AF23)</f>
        <v>0</v>
      </c>
      <c r="AG24" s="53">
        <f>SUM(AG22:AG23)</f>
        <v>7014120</v>
      </c>
      <c r="AH24" s="54">
        <f>IF(ISERROR(AG24/I24),0,AG24/I24)</f>
        <v>7.4578683896947079E-2</v>
      </c>
      <c r="AI24" s="54">
        <f>IF(ISERROR(AG24/$AG$70),0,AG24/$AG$70)</f>
        <v>2.8426704279732467E-2</v>
      </c>
    </row>
    <row r="25" spans="1:35" ht="12.75" customHeight="1">
      <c r="A25" s="36"/>
      <c r="B25" s="202" t="s">
        <v>59</v>
      </c>
      <c r="C25" s="203"/>
      <c r="D25" s="204"/>
      <c r="E25" s="18"/>
      <c r="F25" s="19"/>
      <c r="G25" s="20"/>
      <c r="H25" s="20"/>
      <c r="I25" s="208">
        <v>215086861</v>
      </c>
      <c r="J25" s="22"/>
      <c r="K25" s="23"/>
      <c r="L25" s="24"/>
      <c r="M25" s="24"/>
      <c r="N25" s="24"/>
      <c r="O25" s="19"/>
      <c r="P25" s="25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6"/>
      <c r="AI25" s="26"/>
    </row>
    <row r="26" spans="1:35" ht="12.75" outlineLevel="1">
      <c r="A26" s="16">
        <v>1</v>
      </c>
      <c r="B26" s="32"/>
      <c r="C26" s="31"/>
      <c r="D26" s="32"/>
      <c r="E26" s="28"/>
      <c r="F26" s="28"/>
      <c r="G26" s="27"/>
      <c r="H26" s="140"/>
      <c r="I26" s="209"/>
      <c r="J26" s="130">
        <v>16084950</v>
      </c>
      <c r="K26" s="133" t="s">
        <v>154</v>
      </c>
      <c r="L26" s="35"/>
      <c r="M26" s="35"/>
      <c r="N26" s="35"/>
      <c r="O26" s="32"/>
      <c r="P26" s="32"/>
      <c r="Q26" s="35"/>
      <c r="R26" s="35">
        <v>2336040</v>
      </c>
      <c r="S26" s="35">
        <v>1042008</v>
      </c>
      <c r="T26" s="40">
        <f>SUM(Q26:S26)</f>
        <v>3378048</v>
      </c>
      <c r="U26" s="35"/>
      <c r="V26" s="35">
        <v>1557360</v>
      </c>
      <c r="W26" s="35">
        <v>778680</v>
      </c>
      <c r="X26" s="40">
        <f>SUM(U26:W26)</f>
        <v>2336040</v>
      </c>
      <c r="Y26" s="35"/>
      <c r="Z26" s="35">
        <v>3992050</v>
      </c>
      <c r="AA26" s="35">
        <v>996092</v>
      </c>
      <c r="AB26" s="40">
        <f>SUM(Y26:AA26)</f>
        <v>4988142</v>
      </c>
      <c r="AC26" s="35"/>
      <c r="AD26" s="35"/>
      <c r="AE26" s="35"/>
      <c r="AF26" s="40">
        <f>SUM(AC26:AE26)</f>
        <v>0</v>
      </c>
      <c r="AG26" s="40">
        <f t="shared" ref="AG26" si="15">SUM(T26,X26,AB26,AF26)</f>
        <v>10702230</v>
      </c>
      <c r="AH26" s="41">
        <f>IF(ISERROR(AG26/I25),0,AG26/I25)</f>
        <v>4.9757711606568104E-2</v>
      </c>
      <c r="AI26" s="42">
        <f>IF(ISERROR(AG26/$AG$70),"-",AG26/$AG$70)</f>
        <v>4.3373812729705391E-2</v>
      </c>
    </row>
    <row r="27" spans="1:35" ht="12.75" customHeight="1">
      <c r="A27" s="205" t="s">
        <v>60</v>
      </c>
      <c r="B27" s="206"/>
      <c r="C27" s="206"/>
      <c r="D27" s="206"/>
      <c r="E27" s="206"/>
      <c r="F27" s="206"/>
      <c r="G27" s="206"/>
      <c r="H27" s="207"/>
      <c r="I27" s="55">
        <f>I25</f>
        <v>215086861</v>
      </c>
      <c r="J27" s="55">
        <f>J26</f>
        <v>16084950</v>
      </c>
      <c r="K27" s="77"/>
      <c r="L27" s="55">
        <f>SUM(L26:L26)</f>
        <v>0</v>
      </c>
      <c r="M27" s="55">
        <f>SUM(M26:M26)</f>
        <v>0</v>
      </c>
      <c r="N27" s="55">
        <f>SUM(N26:N26)</f>
        <v>0</v>
      </c>
      <c r="O27" s="57"/>
      <c r="P27" s="78"/>
      <c r="Q27" s="55">
        <f>SUM(Q26:Q26)</f>
        <v>0</v>
      </c>
      <c r="R27" s="55">
        <f>R26</f>
        <v>2336040</v>
      </c>
      <c r="S27" s="55">
        <f t="shared" ref="S27:AF27" si="16">SUM(S26:S26)</f>
        <v>1042008</v>
      </c>
      <c r="T27" s="60">
        <f t="shared" si="16"/>
        <v>3378048</v>
      </c>
      <c r="U27" s="55">
        <f t="shared" si="16"/>
        <v>0</v>
      </c>
      <c r="V27" s="55">
        <f t="shared" si="16"/>
        <v>1557360</v>
      </c>
      <c r="W27" s="55">
        <f t="shared" si="16"/>
        <v>778680</v>
      </c>
      <c r="X27" s="60">
        <f t="shared" si="16"/>
        <v>2336040</v>
      </c>
      <c r="Y27" s="55">
        <f t="shared" si="16"/>
        <v>0</v>
      </c>
      <c r="Z27" s="55">
        <f t="shared" si="16"/>
        <v>3992050</v>
      </c>
      <c r="AA27" s="55">
        <f t="shared" si="16"/>
        <v>996092</v>
      </c>
      <c r="AB27" s="60">
        <f t="shared" si="16"/>
        <v>4988142</v>
      </c>
      <c r="AC27" s="55">
        <f t="shared" si="16"/>
        <v>0</v>
      </c>
      <c r="AD27" s="55">
        <f t="shared" si="16"/>
        <v>0</v>
      </c>
      <c r="AE27" s="55">
        <f t="shared" si="16"/>
        <v>0</v>
      </c>
      <c r="AF27" s="60">
        <f t="shared" si="16"/>
        <v>0</v>
      </c>
      <c r="AG27" s="53">
        <f>SUM(AG26:AG26)</f>
        <v>10702230</v>
      </c>
      <c r="AH27" s="54">
        <f>IF(ISERROR(AG27/I27),0,AG27/I27)</f>
        <v>4.9757711606568104E-2</v>
      </c>
      <c r="AI27" s="54">
        <f>IF(ISERROR(AG27/$AG$70),0,AG27/$AG$70)</f>
        <v>4.3373812729705391E-2</v>
      </c>
    </row>
    <row r="28" spans="1:35" ht="12.75" customHeight="1">
      <c r="A28" s="36"/>
      <c r="B28" s="202" t="s">
        <v>15</v>
      </c>
      <c r="C28" s="203"/>
      <c r="D28" s="204"/>
      <c r="E28" s="18"/>
      <c r="F28" s="19"/>
      <c r="G28" s="20"/>
      <c r="H28" s="20"/>
      <c r="I28" s="208">
        <v>81206203</v>
      </c>
      <c r="J28" s="22"/>
      <c r="K28" s="23"/>
      <c r="L28" s="24"/>
      <c r="M28" s="24"/>
      <c r="N28" s="24"/>
      <c r="O28" s="19"/>
      <c r="P28" s="25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6"/>
      <c r="AI28" s="26"/>
    </row>
    <row r="29" spans="1:35" ht="12.75" outlineLevel="1">
      <c r="A29" s="87">
        <v>1</v>
      </c>
      <c r="B29" s="39"/>
      <c r="C29" s="31"/>
      <c r="D29" s="39"/>
      <c r="E29" s="39"/>
      <c r="F29" s="39"/>
      <c r="G29" s="31"/>
      <c r="H29" s="131"/>
      <c r="I29" s="226"/>
      <c r="J29" s="132">
        <v>9537782</v>
      </c>
      <c r="K29" s="124" t="s">
        <v>154</v>
      </c>
      <c r="L29" s="128"/>
      <c r="M29" s="128"/>
      <c r="N29" s="128"/>
      <c r="O29" s="39"/>
      <c r="P29" s="39"/>
      <c r="Q29" s="35"/>
      <c r="R29" s="35">
        <v>2076480</v>
      </c>
      <c r="S29" s="35">
        <v>1053730</v>
      </c>
      <c r="T29" s="40">
        <f>SUM(Q29:S29)</f>
        <v>3130210</v>
      </c>
      <c r="U29" s="35">
        <v>1038240</v>
      </c>
      <c r="V29" s="35">
        <v>1038240</v>
      </c>
      <c r="W29" s="35">
        <v>1038240</v>
      </c>
      <c r="X29" s="40">
        <f>SUM(U29:W29)</f>
        <v>3114720</v>
      </c>
      <c r="Y29" s="35">
        <v>1051916</v>
      </c>
      <c r="Z29" s="171">
        <v>1038240</v>
      </c>
      <c r="AA29" s="35">
        <v>1185392</v>
      </c>
      <c r="AB29" s="40">
        <f>SUM(Y29:AA29)</f>
        <v>3275548</v>
      </c>
      <c r="AC29" s="35"/>
      <c r="AD29" s="35"/>
      <c r="AE29" s="35"/>
      <c r="AF29" s="40">
        <f>SUM(AC29:AE29)</f>
        <v>0</v>
      </c>
      <c r="AG29" s="40">
        <f t="shared" ref="AG29" si="17">SUM(T29,X29,AB29,AF29)</f>
        <v>9520478</v>
      </c>
      <c r="AH29" s="41">
        <f>IF(ISERROR(AG29/I28),0,AG29/I28)</f>
        <v>0.11723830998476803</v>
      </c>
      <c r="AI29" s="42">
        <f>IF(ISERROR(AG29/$AG$70),"-",AG29/$AG$70)</f>
        <v>3.8584428653587161E-2</v>
      </c>
    </row>
    <row r="30" spans="1:35" ht="12.75" outlineLevel="1">
      <c r="A30" s="87">
        <v>2</v>
      </c>
      <c r="B30" s="39"/>
      <c r="C30" s="31"/>
      <c r="D30" s="39"/>
      <c r="E30" s="39"/>
      <c r="F30" s="39"/>
      <c r="G30" s="31"/>
      <c r="H30" s="131"/>
      <c r="I30" s="209"/>
      <c r="J30" s="132">
        <v>42200</v>
      </c>
      <c r="K30" s="124" t="s">
        <v>155</v>
      </c>
      <c r="L30" s="128"/>
      <c r="M30" s="128"/>
      <c r="N30" s="128"/>
      <c r="O30" s="39"/>
      <c r="P30" s="39"/>
      <c r="Q30" s="35"/>
      <c r="R30" s="35"/>
      <c r="S30" s="35"/>
      <c r="T30" s="40">
        <f>SUM(Q30:S30)</f>
        <v>0</v>
      </c>
      <c r="U30" s="35"/>
      <c r="V30" s="35"/>
      <c r="W30" s="35"/>
      <c r="X30" s="40">
        <f>SUM(U30:W30)</f>
        <v>0</v>
      </c>
      <c r="Y30" s="35">
        <v>15000</v>
      </c>
      <c r="Z30" s="35"/>
      <c r="AA30" s="35">
        <v>27200</v>
      </c>
      <c r="AB30" s="40">
        <f>SUM(Y30:AA30)</f>
        <v>42200</v>
      </c>
      <c r="AC30" s="35"/>
      <c r="AD30" s="35"/>
      <c r="AE30" s="35"/>
      <c r="AF30" s="40">
        <f>SUM(AC30:AE30)</f>
        <v>0</v>
      </c>
      <c r="AG30" s="40">
        <f t="shared" ref="AG30" si="18">SUM(T30,X30,AB30,AF30)</f>
        <v>42200</v>
      </c>
      <c r="AH30" s="41">
        <f>IF(ISERROR(AG30/I28),0,AG30/I28)</f>
        <v>5.1966473546361967E-4</v>
      </c>
      <c r="AI30" s="42">
        <f>IF(ISERROR(AG30/$AG$70),"-",AG30/$AG$70)</f>
        <v>1.7102743046949726E-4</v>
      </c>
    </row>
    <row r="31" spans="1:35" ht="12.75" customHeight="1">
      <c r="A31" s="205" t="s">
        <v>61</v>
      </c>
      <c r="B31" s="206"/>
      <c r="C31" s="206"/>
      <c r="D31" s="206"/>
      <c r="E31" s="206"/>
      <c r="F31" s="206"/>
      <c r="G31" s="206"/>
      <c r="H31" s="207"/>
      <c r="I31" s="55">
        <f>I28</f>
        <v>81206203</v>
      </c>
      <c r="J31" s="55">
        <f>SUM(J29:J30)</f>
        <v>9579982</v>
      </c>
      <c r="K31" s="77"/>
      <c r="L31" s="55">
        <f>SUM(L29:L29)</f>
        <v>0</v>
      </c>
      <c r="M31" s="55">
        <f>SUM(M29:M29)</f>
        <v>0</v>
      </c>
      <c r="N31" s="55">
        <f>SUM(N29:N29)</f>
        <v>0</v>
      </c>
      <c r="O31" s="57"/>
      <c r="P31" s="78"/>
      <c r="Q31" s="55">
        <f t="shared" ref="Q31:AE31" si="19">SUM(Q29:Q29)</f>
        <v>0</v>
      </c>
      <c r="R31" s="55">
        <f t="shared" si="19"/>
        <v>2076480</v>
      </c>
      <c r="S31" s="55">
        <f t="shared" si="19"/>
        <v>1053730</v>
      </c>
      <c r="T31" s="60">
        <f t="shared" si="19"/>
        <v>3130210</v>
      </c>
      <c r="U31" s="55">
        <f t="shared" si="19"/>
        <v>1038240</v>
      </c>
      <c r="V31" s="55">
        <f t="shared" si="19"/>
        <v>1038240</v>
      </c>
      <c r="W31" s="55">
        <f t="shared" si="19"/>
        <v>1038240</v>
      </c>
      <c r="X31" s="60">
        <f t="shared" si="19"/>
        <v>3114720</v>
      </c>
      <c r="Y31" s="55">
        <f>SUM(Y29:Y30)</f>
        <v>1066916</v>
      </c>
      <c r="Z31" s="55">
        <f t="shared" ref="Z31:AA31" si="20">SUM(Z29:Z30)</f>
        <v>1038240</v>
      </c>
      <c r="AA31" s="55">
        <f t="shared" si="20"/>
        <v>1212592</v>
      </c>
      <c r="AB31" s="60">
        <f>SUM(AB29:AB30)</f>
        <v>3317748</v>
      </c>
      <c r="AC31" s="55">
        <f t="shared" si="19"/>
        <v>0</v>
      </c>
      <c r="AD31" s="55">
        <f t="shared" si="19"/>
        <v>0</v>
      </c>
      <c r="AE31" s="55">
        <f t="shared" si="19"/>
        <v>0</v>
      </c>
      <c r="AF31" s="60">
        <f>SUM(AF29:AF30)</f>
        <v>0</v>
      </c>
      <c r="AG31" s="53">
        <f>SUM(AG29:AG30)</f>
        <v>9562678</v>
      </c>
      <c r="AH31" s="54">
        <f>IF(ISERROR(AG31/I31),0,AG31/I31)</f>
        <v>0.11775797472023165</v>
      </c>
      <c r="AI31" s="54">
        <f>IF(ISERROR(AG31/$AG$70),0,AG31/$AG$70)</f>
        <v>3.8755456084056658E-2</v>
      </c>
    </row>
    <row r="32" spans="1:35" ht="12.75" customHeight="1">
      <c r="A32" s="36"/>
      <c r="B32" s="202" t="s">
        <v>16</v>
      </c>
      <c r="C32" s="203"/>
      <c r="D32" s="204"/>
      <c r="E32" s="18"/>
      <c r="F32" s="19"/>
      <c r="G32" s="20"/>
      <c r="H32" s="20"/>
      <c r="I32" s="208">
        <v>91203408</v>
      </c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outlineLevel="1">
      <c r="A33" s="87">
        <v>1</v>
      </c>
      <c r="B33" s="39"/>
      <c r="C33" s="31"/>
      <c r="D33" s="39"/>
      <c r="E33" s="39"/>
      <c r="F33" s="39"/>
      <c r="G33" s="31"/>
      <c r="H33" s="140"/>
      <c r="I33" s="226"/>
      <c r="J33" s="130">
        <v>9766240</v>
      </c>
      <c r="K33" s="133" t="s">
        <v>154</v>
      </c>
      <c r="L33" s="35"/>
      <c r="M33" s="35"/>
      <c r="N33" s="35"/>
      <c r="O33" s="39"/>
      <c r="P33" s="39"/>
      <c r="Q33" s="35"/>
      <c r="R33" s="35"/>
      <c r="S33" s="35">
        <v>2459958</v>
      </c>
      <c r="T33" s="40">
        <f>SUM(Q33:S33)</f>
        <v>2459958</v>
      </c>
      <c r="U33" s="35">
        <v>794170</v>
      </c>
      <c r="V33" s="35"/>
      <c r="W33" s="35">
        <v>1557360</v>
      </c>
      <c r="X33" s="40">
        <f>SUM(U33:W33)</f>
        <v>2351530</v>
      </c>
      <c r="Y33" s="35">
        <v>778680</v>
      </c>
      <c r="Z33" s="35">
        <v>956812</v>
      </c>
      <c r="AA33" s="35">
        <v>883220</v>
      </c>
      <c r="AB33" s="40">
        <f>SUM(Y33:AA33)</f>
        <v>2618712</v>
      </c>
      <c r="AC33" s="35"/>
      <c r="AD33" s="35"/>
      <c r="AE33" s="35"/>
      <c r="AF33" s="40">
        <f>SUM(AC33:AE33)</f>
        <v>0</v>
      </c>
      <c r="AG33" s="40">
        <f t="shared" ref="AG33:AG34" si="21">SUM(T33,X33,AB33,AF33)</f>
        <v>7430200</v>
      </c>
      <c r="AH33" s="41">
        <f>IF(ISERROR(AG33/I32),0,AG33/I32)</f>
        <v>8.1468446880844633E-2</v>
      </c>
      <c r="AI33" s="42">
        <f>IF(ISERROR(AG33/$AG$70),"-",AG33/$AG$70)</f>
        <v>3.0112986110769159E-2</v>
      </c>
    </row>
    <row r="34" spans="1:35" outlineLevel="1">
      <c r="A34" s="87">
        <v>2</v>
      </c>
      <c r="B34" s="39"/>
      <c r="C34" s="31"/>
      <c r="D34" s="39"/>
      <c r="E34" s="39"/>
      <c r="F34" s="39"/>
      <c r="G34" s="31"/>
      <c r="H34" s="31"/>
      <c r="I34" s="209"/>
      <c r="J34" s="141">
        <v>62150</v>
      </c>
      <c r="K34" s="133" t="s">
        <v>155</v>
      </c>
      <c r="L34" s="35"/>
      <c r="M34" s="35"/>
      <c r="N34" s="35"/>
      <c r="O34" s="39"/>
      <c r="P34" s="39"/>
      <c r="Q34" s="35"/>
      <c r="R34" s="35"/>
      <c r="S34" s="35">
        <v>24900</v>
      </c>
      <c r="T34" s="40">
        <f>SUM(Q34:S34)</f>
        <v>24900</v>
      </c>
      <c r="U34" s="35"/>
      <c r="V34" s="35"/>
      <c r="W34" s="35"/>
      <c r="X34" s="40">
        <f>SUM(U34:W34)</f>
        <v>0</v>
      </c>
      <c r="Y34" s="35"/>
      <c r="Z34" s="35">
        <v>37250</v>
      </c>
      <c r="AA34" s="35"/>
      <c r="AB34" s="40">
        <f>SUM(Y34:AA34)</f>
        <v>37250</v>
      </c>
      <c r="AC34" s="35"/>
      <c r="AD34" s="35"/>
      <c r="AE34" s="35"/>
      <c r="AF34" s="40">
        <f>SUM(AC34:AE34)</f>
        <v>0</v>
      </c>
      <c r="AG34" s="40">
        <f t="shared" si="21"/>
        <v>62150</v>
      </c>
      <c r="AH34" s="41">
        <f>IF(ISERROR(AG34/I32),0,AG34/I32)</f>
        <v>6.8144383376551019E-4</v>
      </c>
      <c r="AI34" s="42">
        <f>IF(ISERROR(AG34/$AG$70),"-",AG34/$AG$70)</f>
        <v>2.5188044558481645E-4</v>
      </c>
    </row>
    <row r="35" spans="1:35" ht="12.75" customHeight="1">
      <c r="A35" s="205" t="s">
        <v>62</v>
      </c>
      <c r="B35" s="206"/>
      <c r="C35" s="206"/>
      <c r="D35" s="206"/>
      <c r="E35" s="206"/>
      <c r="F35" s="206"/>
      <c r="G35" s="206"/>
      <c r="H35" s="207"/>
      <c r="I35" s="55">
        <f>I32</f>
        <v>91203408</v>
      </c>
      <c r="J35" s="55">
        <f>SUM(J33:J34)</f>
        <v>9828390</v>
      </c>
      <c r="K35" s="77"/>
      <c r="L35" s="55">
        <f>SUM(L33:L33)</f>
        <v>0</v>
      </c>
      <c r="M35" s="55">
        <f>SUM(M33:M33)</f>
        <v>0</v>
      </c>
      <c r="N35" s="55">
        <f>SUM(N33:N33)</f>
        <v>0</v>
      </c>
      <c r="O35" s="57"/>
      <c r="P35" s="78"/>
      <c r="Q35" s="55">
        <f t="shared" ref="Q35:AE35" si="22">SUM(Q33:Q33)</f>
        <v>0</v>
      </c>
      <c r="R35" s="55">
        <f t="shared" si="22"/>
        <v>0</v>
      </c>
      <c r="S35" s="55">
        <f>SUM(S33:S34)</f>
        <v>2484858</v>
      </c>
      <c r="T35" s="60">
        <f>SUM(T33:T34)</f>
        <v>2484858</v>
      </c>
      <c r="U35" s="55">
        <f t="shared" si="22"/>
        <v>794170</v>
      </c>
      <c r="V35" s="55">
        <f t="shared" si="22"/>
        <v>0</v>
      </c>
      <c r="W35" s="55">
        <f t="shared" si="22"/>
        <v>1557360</v>
      </c>
      <c r="X35" s="60">
        <f>SUM(X33:AA34)</f>
        <v>5007492</v>
      </c>
      <c r="Y35" s="55">
        <f>SUM(Y33:Y34)</f>
        <v>778680</v>
      </c>
      <c r="Z35" s="55">
        <f t="shared" ref="Z35:AA35" si="23">SUM(Z33:Z34)</f>
        <v>994062</v>
      </c>
      <c r="AA35" s="55">
        <f t="shared" si="23"/>
        <v>883220</v>
      </c>
      <c r="AB35" s="60">
        <f>SUM(AB33:AB34)</f>
        <v>2655962</v>
      </c>
      <c r="AC35" s="55">
        <f t="shared" si="22"/>
        <v>0</v>
      </c>
      <c r="AD35" s="55">
        <f t="shared" si="22"/>
        <v>0</v>
      </c>
      <c r="AE35" s="55">
        <f t="shared" si="22"/>
        <v>0</v>
      </c>
      <c r="AF35" s="60">
        <f>SUM(AF33:AF34)</f>
        <v>0</v>
      </c>
      <c r="AG35" s="53">
        <f>SUM(AG33:AG34)</f>
        <v>7492350</v>
      </c>
      <c r="AH35" s="54">
        <f>IF(ISERROR(AG35/I35),0,AG35/I35)</f>
        <v>8.2149890714610138E-2</v>
      </c>
      <c r="AI35" s="54">
        <f>IF(ISERROR(AG35/$AG$70),0,AG35/$AG$70)</f>
        <v>3.0364866556353974E-2</v>
      </c>
    </row>
    <row r="36" spans="1:35" ht="12.75" customHeight="1">
      <c r="A36" s="36"/>
      <c r="B36" s="202" t="s">
        <v>63</v>
      </c>
      <c r="C36" s="203"/>
      <c r="D36" s="204"/>
      <c r="E36" s="18"/>
      <c r="F36" s="19"/>
      <c r="G36" s="20"/>
      <c r="H36" s="20"/>
      <c r="I36" s="208">
        <v>101196772</v>
      </c>
      <c r="J36" s="22"/>
      <c r="K36" s="23"/>
      <c r="L36" s="24"/>
      <c r="M36" s="24"/>
      <c r="N36" s="24"/>
      <c r="O36" s="19"/>
      <c r="P36" s="25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6"/>
      <c r="AI36" s="26"/>
    </row>
    <row r="37" spans="1:35" ht="12.75" outlineLevel="1">
      <c r="A37" s="87">
        <v>1</v>
      </c>
      <c r="B37" s="39"/>
      <c r="C37" s="31"/>
      <c r="D37" s="39"/>
      <c r="E37" s="39"/>
      <c r="F37" s="39"/>
      <c r="G37" s="31"/>
      <c r="H37" s="131"/>
      <c r="I37" s="226"/>
      <c r="J37" s="130">
        <v>17166858</v>
      </c>
      <c r="K37" s="133" t="s">
        <v>154</v>
      </c>
      <c r="L37" s="128"/>
      <c r="M37" s="128"/>
      <c r="N37" s="128"/>
      <c r="O37" s="39"/>
      <c r="P37" s="39"/>
      <c r="Q37" s="35"/>
      <c r="R37" s="35">
        <v>778680</v>
      </c>
      <c r="S37" s="35"/>
      <c r="T37" s="40">
        <f>SUM(Q37:S37)</f>
        <v>778680</v>
      </c>
      <c r="U37" s="35">
        <v>2465820</v>
      </c>
      <c r="V37" s="35">
        <v>2543688</v>
      </c>
      <c r="W37" s="35">
        <v>1669290</v>
      </c>
      <c r="X37" s="40">
        <f>SUM(U37:W37)</f>
        <v>6678798</v>
      </c>
      <c r="Y37" s="35">
        <v>1576446</v>
      </c>
      <c r="Z37" s="171">
        <v>1595532</v>
      </c>
      <c r="AA37" s="35">
        <v>324462</v>
      </c>
      <c r="AB37" s="40">
        <f>SUM(Y37:AA37)</f>
        <v>3496440</v>
      </c>
      <c r="AC37" s="35"/>
      <c r="AD37" s="35"/>
      <c r="AE37" s="35"/>
      <c r="AF37" s="40">
        <f>SUM(AC37:AE37)</f>
        <v>0</v>
      </c>
      <c r="AG37" s="40">
        <f t="shared" ref="AG37:AG38" si="24">SUM(T37,X37,AB37,AF37)</f>
        <v>10953918</v>
      </c>
      <c r="AH37" s="41">
        <f>IF(ISERROR(AG37/I36),0,AG37/I36)</f>
        <v>0.108243749118796</v>
      </c>
      <c r="AI37" s="42">
        <f>IF(ISERROR(AG37/$AG$70),"-",AG37/$AG$70)</f>
        <v>4.4393849505061006E-2</v>
      </c>
    </row>
    <row r="38" spans="1:35" ht="12.75" outlineLevel="1">
      <c r="A38" s="87">
        <v>2</v>
      </c>
      <c r="B38" s="39"/>
      <c r="C38" s="31"/>
      <c r="D38" s="39"/>
      <c r="E38" s="39"/>
      <c r="F38" s="39"/>
      <c r="G38" s="31"/>
      <c r="H38" s="131"/>
      <c r="I38" s="209"/>
      <c r="J38" s="141">
        <v>270296</v>
      </c>
      <c r="K38" s="133" t="s">
        <v>155</v>
      </c>
      <c r="L38" s="128"/>
      <c r="M38" s="128"/>
      <c r="N38" s="128"/>
      <c r="O38" s="39"/>
      <c r="P38" s="39"/>
      <c r="Q38" s="35"/>
      <c r="R38" s="35"/>
      <c r="S38" s="35"/>
      <c r="T38" s="40">
        <f>SUM(Q38:S38)</f>
        <v>0</v>
      </c>
      <c r="U38" s="35"/>
      <c r="V38" s="35"/>
      <c r="W38" s="35"/>
      <c r="X38" s="40">
        <f>SUM(U38:W38)</f>
        <v>0</v>
      </c>
      <c r="Y38" s="35"/>
      <c r="Z38" s="35">
        <v>253796</v>
      </c>
      <c r="AA38" s="35"/>
      <c r="AB38" s="40">
        <f>SUM(Y38:AA38)</f>
        <v>253796</v>
      </c>
      <c r="AC38" s="35"/>
      <c r="AD38" s="35"/>
      <c r="AE38" s="35"/>
      <c r="AF38" s="40">
        <f>SUM(AC38:AE38)</f>
        <v>0</v>
      </c>
      <c r="AG38" s="40">
        <f t="shared" si="24"/>
        <v>253796</v>
      </c>
      <c r="AH38" s="41">
        <f>IF(ISERROR(AG38/I37),0,AG38/I37)</f>
        <v>0</v>
      </c>
      <c r="AI38" s="42">
        <f>IF(ISERROR(AG38/$AG$70),"-",AG38/$AG$70)</f>
        <v>1.0285800413136618E-3</v>
      </c>
    </row>
    <row r="39" spans="1:35" ht="12.75" customHeight="1">
      <c r="A39" s="205" t="s">
        <v>64</v>
      </c>
      <c r="B39" s="206"/>
      <c r="C39" s="206"/>
      <c r="D39" s="206"/>
      <c r="E39" s="206"/>
      <c r="F39" s="206"/>
      <c r="G39" s="206"/>
      <c r="H39" s="207"/>
      <c r="I39" s="55">
        <f>I36</f>
        <v>101196772</v>
      </c>
      <c r="J39" s="55">
        <f>SUM(J37:J38)</f>
        <v>17437154</v>
      </c>
      <c r="K39" s="77"/>
      <c r="L39" s="55">
        <f>SUM(L37:L37)</f>
        <v>0</v>
      </c>
      <c r="M39" s="55">
        <f>SUM(M37:M37)</f>
        <v>0</v>
      </c>
      <c r="N39" s="55">
        <f>SUM(N37:N37)</f>
        <v>0</v>
      </c>
      <c r="O39" s="57"/>
      <c r="P39" s="78"/>
      <c r="Q39" s="55">
        <f t="shared" ref="Q39:AF39" si="25">SUM(Q37:Q37)</f>
        <v>0</v>
      </c>
      <c r="R39" s="55">
        <f t="shared" si="25"/>
        <v>778680</v>
      </c>
      <c r="S39" s="55">
        <f t="shared" si="25"/>
        <v>0</v>
      </c>
      <c r="T39" s="60">
        <f>SUM(T37:W38)</f>
        <v>7457478</v>
      </c>
      <c r="U39" s="55">
        <f t="shared" si="25"/>
        <v>2465820</v>
      </c>
      <c r="V39" s="55">
        <f t="shared" si="25"/>
        <v>2543688</v>
      </c>
      <c r="W39" s="55">
        <f t="shared" si="25"/>
        <v>1669290</v>
      </c>
      <c r="X39" s="60">
        <f>SUM(X37:X38)</f>
        <v>6678798</v>
      </c>
      <c r="Y39" s="55">
        <f>SUM(Y37:Y38)</f>
        <v>1576446</v>
      </c>
      <c r="Z39" s="55">
        <f>SUM(Z37:Z38)</f>
        <v>1849328</v>
      </c>
      <c r="AA39" s="55">
        <f>SUM(AA37:AA38)</f>
        <v>324462</v>
      </c>
      <c r="AB39" s="60">
        <f>SUM(AB37:AB38)</f>
        <v>3750236</v>
      </c>
      <c r="AC39" s="55">
        <f t="shared" si="25"/>
        <v>0</v>
      </c>
      <c r="AD39" s="55">
        <f t="shared" si="25"/>
        <v>0</v>
      </c>
      <c r="AE39" s="55">
        <f t="shared" si="25"/>
        <v>0</v>
      </c>
      <c r="AF39" s="60">
        <f t="shared" si="25"/>
        <v>0</v>
      </c>
      <c r="AG39" s="53">
        <f>SUM(AG37:AG38)</f>
        <v>11207714</v>
      </c>
      <c r="AH39" s="54">
        <f>IF(ISERROR(AG39/I39),0,AG39/I39)</f>
        <v>0.11075169472797018</v>
      </c>
      <c r="AI39" s="54">
        <f>IF(ISERROR(AG39/$AG$70),0,AG39/$AG$70)</f>
        <v>4.5422429546374668E-2</v>
      </c>
    </row>
    <row r="40" spans="1:35" ht="12.75" customHeight="1">
      <c r="A40" s="36"/>
      <c r="B40" s="251" t="s">
        <v>65</v>
      </c>
      <c r="C40" s="251"/>
      <c r="D40" s="251"/>
      <c r="E40" s="18"/>
      <c r="F40" s="19"/>
      <c r="G40" s="20"/>
      <c r="H40" s="20"/>
      <c r="I40" s="208">
        <v>94197770</v>
      </c>
      <c r="J40" s="22"/>
      <c r="K40" s="23"/>
      <c r="L40" s="24"/>
      <c r="M40" s="24"/>
      <c r="N40" s="24"/>
      <c r="O40" s="19"/>
      <c r="P40" s="25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6"/>
      <c r="AI40" s="26"/>
    </row>
    <row r="41" spans="1:35" ht="12.75" outlineLevel="1">
      <c r="A41" s="87">
        <v>1</v>
      </c>
      <c r="B41" s="39"/>
      <c r="C41" s="31"/>
      <c r="D41" s="39"/>
      <c r="E41" s="39"/>
      <c r="F41" s="39"/>
      <c r="G41" s="31"/>
      <c r="H41" s="131"/>
      <c r="I41" s="226">
        <v>10155324</v>
      </c>
      <c r="J41" s="132">
        <v>9591995</v>
      </c>
      <c r="K41" s="124" t="s">
        <v>154</v>
      </c>
      <c r="L41" s="128"/>
      <c r="M41" s="128"/>
      <c r="N41" s="128"/>
      <c r="O41" s="39"/>
      <c r="P41" s="39"/>
      <c r="Q41" s="35"/>
      <c r="R41" s="35">
        <v>519120</v>
      </c>
      <c r="S41" s="35">
        <v>259560</v>
      </c>
      <c r="T41" s="40">
        <f>SUM(Q41:S41)</f>
        <v>778680</v>
      </c>
      <c r="U41" s="35">
        <v>259560</v>
      </c>
      <c r="V41" s="35">
        <v>2855160</v>
      </c>
      <c r="W41" s="35">
        <v>778680</v>
      </c>
      <c r="X41" s="40">
        <f>SUM(U41:W41)</f>
        <v>3893400</v>
      </c>
      <c r="Y41" s="35">
        <v>801915</v>
      </c>
      <c r="Z41" s="35">
        <v>910342</v>
      </c>
      <c r="AA41" s="171">
        <v>778680</v>
      </c>
      <c r="AB41" s="40">
        <f>SUM(Y41:AA41)</f>
        <v>2490937</v>
      </c>
      <c r="AC41" s="35"/>
      <c r="AD41" s="35"/>
      <c r="AE41" s="35"/>
      <c r="AF41" s="40">
        <f>SUM(AC41:AE41)</f>
        <v>0</v>
      </c>
      <c r="AG41" s="40">
        <f t="shared" ref="AG41" si="26">SUM(T41,X41,AB41,AF41)</f>
        <v>7163017</v>
      </c>
      <c r="AH41" s="41">
        <f>IF(ISERROR(AG41/I40),0,AG41/I40)</f>
        <v>7.6042320322444998E-2</v>
      </c>
      <c r="AI41" s="42">
        <f>IF(ISERROR(AG41/$AG$70),"-",AG41/$AG$70)</f>
        <v>2.9030151467282626E-2</v>
      </c>
    </row>
    <row r="42" spans="1:35" ht="12.75" outlineLevel="1">
      <c r="A42" s="87">
        <v>2</v>
      </c>
      <c r="B42" s="39"/>
      <c r="C42" s="31"/>
      <c r="D42" s="39"/>
      <c r="E42" s="39"/>
      <c r="F42" s="39"/>
      <c r="G42" s="31"/>
      <c r="H42" s="131"/>
      <c r="I42" s="209"/>
      <c r="J42" s="132">
        <v>136298</v>
      </c>
      <c r="K42" s="124" t="s">
        <v>155</v>
      </c>
      <c r="L42" s="128"/>
      <c r="M42" s="128"/>
      <c r="N42" s="128"/>
      <c r="O42" s="39"/>
      <c r="P42" s="39"/>
      <c r="Q42" s="35"/>
      <c r="R42" s="35"/>
      <c r="S42" s="35"/>
      <c r="T42" s="40">
        <f>SUM(Q42:S42)</f>
        <v>0</v>
      </c>
      <c r="U42" s="35"/>
      <c r="V42" s="35"/>
      <c r="W42" s="35"/>
      <c r="X42" s="40">
        <f>SUM(U42:W42)</f>
        <v>0</v>
      </c>
      <c r="Y42" s="35"/>
      <c r="Z42" s="35">
        <v>31400</v>
      </c>
      <c r="AA42" s="171">
        <v>104898</v>
      </c>
      <c r="AB42" s="40">
        <f>SUM(Y42:AA42)</f>
        <v>136298</v>
      </c>
      <c r="AC42" s="35"/>
      <c r="AD42" s="35"/>
      <c r="AE42" s="35"/>
      <c r="AF42" s="40">
        <f>SUM(AC42:AE42)</f>
        <v>0</v>
      </c>
      <c r="AG42" s="40">
        <f t="shared" ref="AG42" si="27">SUM(T42,X42,AB42,AF42)</f>
        <v>136298</v>
      </c>
      <c r="AH42" s="41">
        <f>IF(ISERROR(AG42/I41),0,AG42/I41)</f>
        <v>1.3421334464562628E-2</v>
      </c>
      <c r="AI42" s="42">
        <f>IF(ISERROR(AG42/$AG$70),"-",AG42/$AG$70)</f>
        <v>5.5238617815477574E-4</v>
      </c>
    </row>
    <row r="43" spans="1:35" ht="12.75" customHeight="1">
      <c r="A43" s="205" t="s">
        <v>66</v>
      </c>
      <c r="B43" s="206"/>
      <c r="C43" s="206"/>
      <c r="D43" s="206"/>
      <c r="E43" s="206"/>
      <c r="F43" s="206"/>
      <c r="G43" s="206"/>
      <c r="H43" s="207"/>
      <c r="I43" s="55">
        <f>I40</f>
        <v>94197770</v>
      </c>
      <c r="J43" s="55">
        <f>SUM(J41:J42)</f>
        <v>9728293</v>
      </c>
      <c r="K43" s="77"/>
      <c r="L43" s="55">
        <f>SUM(L41:L41)</f>
        <v>0</v>
      </c>
      <c r="M43" s="55">
        <f>SUM(M41:M41)</f>
        <v>0</v>
      </c>
      <c r="N43" s="55">
        <f>SUM(N41:N41)</f>
        <v>0</v>
      </c>
      <c r="O43" s="57"/>
      <c r="P43" s="78"/>
      <c r="Q43" s="55">
        <f t="shared" ref="Q43:AF43" si="28">SUM(Q41:Q41)</f>
        <v>0</v>
      </c>
      <c r="R43" s="55">
        <f t="shared" si="28"/>
        <v>519120</v>
      </c>
      <c r="S43" s="55">
        <f t="shared" si="28"/>
        <v>259560</v>
      </c>
      <c r="T43" s="60">
        <f t="shared" si="28"/>
        <v>778680</v>
      </c>
      <c r="U43" s="55">
        <f t="shared" si="28"/>
        <v>259560</v>
      </c>
      <c r="V43" s="55">
        <f t="shared" si="28"/>
        <v>2855160</v>
      </c>
      <c r="W43" s="55">
        <f t="shared" si="28"/>
        <v>778680</v>
      </c>
      <c r="X43" s="60">
        <f t="shared" si="28"/>
        <v>3893400</v>
      </c>
      <c r="Y43" s="55">
        <f t="shared" si="28"/>
        <v>801915</v>
      </c>
      <c r="Z43" s="55">
        <f t="shared" si="28"/>
        <v>910342</v>
      </c>
      <c r="AA43" s="55">
        <f t="shared" si="28"/>
        <v>778680</v>
      </c>
      <c r="AB43" s="60">
        <f t="shared" si="28"/>
        <v>2490937</v>
      </c>
      <c r="AC43" s="55">
        <f t="shared" si="28"/>
        <v>0</v>
      </c>
      <c r="AD43" s="55">
        <f t="shared" si="28"/>
        <v>0</v>
      </c>
      <c r="AE43" s="55">
        <f t="shared" si="28"/>
        <v>0</v>
      </c>
      <c r="AF43" s="60">
        <f t="shared" si="28"/>
        <v>0</v>
      </c>
      <c r="AG43" s="53">
        <f>SUM(AG41:AG42)</f>
        <v>7299315</v>
      </c>
      <c r="AH43" s="54">
        <f>IF(ISERROR(AG43/I43),0,AG43/I43)</f>
        <v>7.7489254788091058E-2</v>
      </c>
      <c r="AI43" s="54">
        <f>IF(ISERROR(AG43/$AG$70),0,AG43/$AG$70)</f>
        <v>2.95825376454374E-2</v>
      </c>
    </row>
    <row r="44" spans="1:35" ht="12.75" customHeight="1">
      <c r="A44" s="36"/>
      <c r="B44" s="251" t="s">
        <v>17</v>
      </c>
      <c r="C44" s="251"/>
      <c r="D44" s="251"/>
      <c r="E44" s="18"/>
      <c r="F44" s="19"/>
      <c r="G44" s="20"/>
      <c r="H44" s="20"/>
      <c r="I44" s="208">
        <v>75127279</v>
      </c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outlineLevel="1">
      <c r="A45" s="87">
        <v>1</v>
      </c>
      <c r="B45" s="39"/>
      <c r="C45" s="31"/>
      <c r="D45" s="39"/>
      <c r="E45" s="39"/>
      <c r="F45" s="39"/>
      <c r="G45" s="31"/>
      <c r="H45" s="131"/>
      <c r="I45" s="226"/>
      <c r="J45" s="132">
        <v>9537782</v>
      </c>
      <c r="K45" s="124" t="s">
        <v>154</v>
      </c>
      <c r="L45" s="128"/>
      <c r="M45" s="128"/>
      <c r="N45" s="128"/>
      <c r="O45" s="39"/>
      <c r="P45" s="39"/>
      <c r="Q45" s="35"/>
      <c r="R45" s="35">
        <v>1557360</v>
      </c>
      <c r="S45" s="35">
        <v>778680</v>
      </c>
      <c r="T45" s="40">
        <f>SUM(Q45:S45)</f>
        <v>2336040</v>
      </c>
      <c r="U45" s="35">
        <v>778680</v>
      </c>
      <c r="V45" s="35">
        <v>778680</v>
      </c>
      <c r="W45" s="35">
        <v>467208</v>
      </c>
      <c r="X45" s="40">
        <f>SUM(U45:W45)</f>
        <v>2024568</v>
      </c>
      <c r="Y45" s="35">
        <v>778680</v>
      </c>
      <c r="Z45" s="35">
        <v>752724</v>
      </c>
      <c r="AA45" s="35">
        <v>972302</v>
      </c>
      <c r="AB45" s="40">
        <f>SUM(Y45:AA45)</f>
        <v>2503706</v>
      </c>
      <c r="AC45" s="35"/>
      <c r="AD45" s="35"/>
      <c r="AE45" s="35"/>
      <c r="AF45" s="40">
        <f>SUM(AC45:AE45)</f>
        <v>0</v>
      </c>
      <c r="AG45" s="40">
        <f t="shared" ref="AG45" si="29">SUM(T45,X45,AB45,AF45)</f>
        <v>6864314</v>
      </c>
      <c r="AH45" s="41">
        <f>IF(ISERROR(AG45/I44),0,AG45/I44)</f>
        <v>9.1369128382780912E-2</v>
      </c>
      <c r="AI45" s="42">
        <f>IF(ISERROR(AG45/$AG$70),"-",AG45/$AG$70)</f>
        <v>2.7819573112696599E-2</v>
      </c>
    </row>
    <row r="46" spans="1:35" ht="12.75" outlineLevel="1">
      <c r="A46" s="87"/>
      <c r="B46" s="39"/>
      <c r="C46" s="31"/>
      <c r="D46" s="39"/>
      <c r="E46" s="39"/>
      <c r="F46" s="39"/>
      <c r="G46" s="31"/>
      <c r="H46" s="131"/>
      <c r="I46" s="209"/>
      <c r="J46" s="132">
        <v>256058</v>
      </c>
      <c r="K46" s="124" t="s">
        <v>155</v>
      </c>
      <c r="L46" s="128"/>
      <c r="M46" s="128"/>
      <c r="N46" s="128"/>
      <c r="O46" s="39"/>
      <c r="P46" s="39"/>
      <c r="Q46" s="35"/>
      <c r="R46" s="35"/>
      <c r="S46" s="35"/>
      <c r="T46" s="40">
        <f>SUM(Q46:S46)</f>
        <v>0</v>
      </c>
      <c r="U46" s="35"/>
      <c r="V46" s="35"/>
      <c r="W46" s="35"/>
      <c r="X46" s="40">
        <f>SUM(U46:W46)</f>
        <v>0</v>
      </c>
      <c r="Y46" s="35"/>
      <c r="Z46" s="35">
        <v>246258</v>
      </c>
      <c r="AA46" s="35">
        <v>9800</v>
      </c>
      <c r="AB46" s="40">
        <f>SUM(Y46:AA46)</f>
        <v>256058</v>
      </c>
      <c r="AC46" s="35"/>
      <c r="AD46" s="35"/>
      <c r="AE46" s="35"/>
      <c r="AF46" s="40">
        <f>SUM(AC46:AE46)</f>
        <v>0</v>
      </c>
      <c r="AG46" s="40">
        <f t="shared" ref="AG46" si="30">SUM(T46,X46,AB46,AF46)</f>
        <v>256058</v>
      </c>
      <c r="AH46" s="41">
        <f>IF(ISERROR(AG46/I45),0,AG46/I45)</f>
        <v>0</v>
      </c>
      <c r="AI46" s="42">
        <f>IF(ISERROR(AG46/$AG$70),"-",AG46/$AG$70)</f>
        <v>1.0377474358094438E-3</v>
      </c>
    </row>
    <row r="47" spans="1:35" ht="12.75" customHeight="1">
      <c r="A47" s="205" t="s">
        <v>67</v>
      </c>
      <c r="B47" s="206"/>
      <c r="C47" s="206"/>
      <c r="D47" s="206"/>
      <c r="E47" s="206"/>
      <c r="F47" s="206"/>
      <c r="G47" s="206"/>
      <c r="H47" s="207"/>
      <c r="I47" s="55">
        <f>I44</f>
        <v>75127279</v>
      </c>
      <c r="J47" s="55">
        <f>SUM(J45:J46)</f>
        <v>9793840</v>
      </c>
      <c r="K47" s="77"/>
      <c r="L47" s="55">
        <f>SUM(L45:L45)</f>
        <v>0</v>
      </c>
      <c r="M47" s="55">
        <f>SUM(M45:M45)</f>
        <v>0</v>
      </c>
      <c r="N47" s="55">
        <f>SUM(N45:N45)</f>
        <v>0</v>
      </c>
      <c r="O47" s="57"/>
      <c r="P47" s="78"/>
      <c r="Q47" s="55">
        <f t="shared" ref="Q47:AF47" si="31">SUM(Q45:Q45)</f>
        <v>0</v>
      </c>
      <c r="R47" s="55">
        <f t="shared" si="31"/>
        <v>1557360</v>
      </c>
      <c r="S47" s="55">
        <f t="shared" si="31"/>
        <v>778680</v>
      </c>
      <c r="T47" s="60">
        <f t="shared" si="31"/>
        <v>2336040</v>
      </c>
      <c r="U47" s="55">
        <f t="shared" si="31"/>
        <v>778680</v>
      </c>
      <c r="V47" s="55">
        <f t="shared" si="31"/>
        <v>778680</v>
      </c>
      <c r="W47" s="55">
        <f t="shared" si="31"/>
        <v>467208</v>
      </c>
      <c r="X47" s="60">
        <f t="shared" si="31"/>
        <v>2024568</v>
      </c>
      <c r="Y47" s="55">
        <f t="shared" si="31"/>
        <v>778680</v>
      </c>
      <c r="Z47" s="55">
        <f t="shared" si="31"/>
        <v>752724</v>
      </c>
      <c r="AA47" s="55">
        <f t="shared" si="31"/>
        <v>972302</v>
      </c>
      <c r="AB47" s="60">
        <f t="shared" si="31"/>
        <v>2503706</v>
      </c>
      <c r="AC47" s="55">
        <f t="shared" si="31"/>
        <v>0</v>
      </c>
      <c r="AD47" s="55">
        <f t="shared" si="31"/>
        <v>0</v>
      </c>
      <c r="AE47" s="55">
        <f t="shared" si="31"/>
        <v>0</v>
      </c>
      <c r="AF47" s="60">
        <f t="shared" si="31"/>
        <v>0</v>
      </c>
      <c r="AG47" s="53">
        <f>SUM(AG45:AG46)</f>
        <v>7120372</v>
      </c>
      <c r="AH47" s="54">
        <f>IF(ISERROR(AG47/I47),0,AG47/I47)</f>
        <v>9.4777450944283498E-2</v>
      </c>
      <c r="AI47" s="54">
        <f>IF(ISERROR(AG47/$AG$70),0,AG47/$AG$70)</f>
        <v>2.8857320548506045E-2</v>
      </c>
    </row>
    <row r="48" spans="1:35" ht="12.75" customHeight="1">
      <c r="A48" s="36"/>
      <c r="B48" s="202" t="s">
        <v>68</v>
      </c>
      <c r="C48" s="203"/>
      <c r="D48" s="204"/>
      <c r="E48" s="18"/>
      <c r="F48" s="19"/>
      <c r="G48" s="20"/>
      <c r="H48" s="20"/>
      <c r="I48" s="208">
        <v>10007484</v>
      </c>
      <c r="J48" s="22"/>
      <c r="K48" s="23"/>
      <c r="L48" s="24"/>
      <c r="M48" s="24"/>
      <c r="N48" s="24"/>
      <c r="O48" s="19"/>
      <c r="P48" s="25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6"/>
      <c r="AI48" s="26"/>
    </row>
    <row r="49" spans="1:35" ht="12.75" outlineLevel="1">
      <c r="A49" s="87">
        <v>1</v>
      </c>
      <c r="B49" s="39"/>
      <c r="C49" s="31"/>
      <c r="D49" s="39"/>
      <c r="E49" s="39"/>
      <c r="F49" s="39"/>
      <c r="G49" s="31"/>
      <c r="H49" s="131"/>
      <c r="I49" s="226"/>
      <c r="J49" s="132">
        <v>9359650</v>
      </c>
      <c r="K49" s="124" t="s">
        <v>154</v>
      </c>
      <c r="L49" s="128"/>
      <c r="M49" s="128"/>
      <c r="N49" s="128"/>
      <c r="O49" s="39"/>
      <c r="P49" s="39"/>
      <c r="Q49" s="35"/>
      <c r="R49" s="35">
        <v>2076480</v>
      </c>
      <c r="S49" s="35">
        <v>778680</v>
      </c>
      <c r="T49" s="40">
        <f>SUM(Q49:S49)</f>
        <v>2855160</v>
      </c>
      <c r="U49" s="35">
        <v>778680</v>
      </c>
      <c r="V49" s="35">
        <v>778680</v>
      </c>
      <c r="W49" s="35">
        <v>794170</v>
      </c>
      <c r="X49" s="40">
        <f>SUM(U49:W49)</f>
        <v>2351530</v>
      </c>
      <c r="Y49" s="35">
        <v>778680</v>
      </c>
      <c r="Z49" s="35">
        <v>778680</v>
      </c>
      <c r="AA49" s="35">
        <v>778680</v>
      </c>
      <c r="AB49" s="40">
        <f>SUM(Y49:AA49)</f>
        <v>2336040</v>
      </c>
      <c r="AC49" s="35"/>
      <c r="AD49" s="35"/>
      <c r="AE49" s="35"/>
      <c r="AF49" s="40">
        <f>SUM(AC49:AE49)</f>
        <v>0</v>
      </c>
      <c r="AG49" s="40">
        <f t="shared" ref="AG49:AG50" si="32">SUM(T49,X49,AB49,AF49)</f>
        <v>7542730</v>
      </c>
      <c r="AH49" s="41">
        <f>IF(ISERROR(AG49/I48),0,AG49/I48)</f>
        <v>0.75370892424109792</v>
      </c>
      <c r="AI49" s="42">
        <f>IF(ISERROR(AG49/$AG$70),"-",AG49/$AG$70)</f>
        <v>3.0569045749412108E-2</v>
      </c>
    </row>
    <row r="50" spans="1:35" ht="12.75" outlineLevel="1">
      <c r="A50" s="87">
        <v>2</v>
      </c>
      <c r="B50" s="39"/>
      <c r="C50" s="31"/>
      <c r="D50" s="39"/>
      <c r="E50" s="39"/>
      <c r="F50" s="39"/>
      <c r="G50" s="31"/>
      <c r="H50" s="131"/>
      <c r="I50" s="209"/>
      <c r="J50" s="132">
        <v>10000</v>
      </c>
      <c r="K50" s="124" t="s">
        <v>155</v>
      </c>
      <c r="L50" s="128"/>
      <c r="M50" s="128"/>
      <c r="N50" s="128"/>
      <c r="O50" s="39"/>
      <c r="P50" s="39"/>
      <c r="Q50" s="35"/>
      <c r="R50" s="35"/>
      <c r="S50" s="35"/>
      <c r="T50" s="40">
        <f>SUM(Q50:S50)</f>
        <v>0</v>
      </c>
      <c r="U50" s="35"/>
      <c r="V50" s="35"/>
      <c r="W50" s="35">
        <v>10000</v>
      </c>
      <c r="X50" s="40">
        <f>SUM(U50:W50)</f>
        <v>10000</v>
      </c>
      <c r="Y50" s="35"/>
      <c r="Z50" s="35"/>
      <c r="AA50" s="35"/>
      <c r="AB50" s="40">
        <f>SUM(Y50:AA50)</f>
        <v>0</v>
      </c>
      <c r="AC50" s="35"/>
      <c r="AD50" s="35"/>
      <c r="AE50" s="35"/>
      <c r="AF50" s="40">
        <f>SUM(AC50:AE50)</f>
        <v>0</v>
      </c>
      <c r="AG50" s="40">
        <f t="shared" si="32"/>
        <v>10000</v>
      </c>
      <c r="AH50" s="41">
        <f>IF(ISERROR(AG50/I48),0,AG50/I48)</f>
        <v>9.9925215968369265E-4</v>
      </c>
      <c r="AI50" s="42">
        <f>IF(ISERROR(AG50/$AG$70),"-",AG50/$AG$70)</f>
        <v>4.0527827125473283E-5</v>
      </c>
    </row>
    <row r="51" spans="1:35" ht="12.75" customHeight="1">
      <c r="A51" s="205" t="s">
        <v>69</v>
      </c>
      <c r="B51" s="206"/>
      <c r="C51" s="206"/>
      <c r="D51" s="206"/>
      <c r="E51" s="206"/>
      <c r="F51" s="206"/>
      <c r="G51" s="206"/>
      <c r="H51" s="207"/>
      <c r="I51" s="55">
        <f>I48</f>
        <v>10007484</v>
      </c>
      <c r="J51" s="55">
        <f>SUM(J49:J50)</f>
        <v>9369650</v>
      </c>
      <c r="K51" s="77"/>
      <c r="L51" s="55">
        <f>SUM(L49:L49)</f>
        <v>0</v>
      </c>
      <c r="M51" s="55">
        <f>SUM(M49:M49)</f>
        <v>0</v>
      </c>
      <c r="N51" s="55">
        <f>SUM(N49:N49)</f>
        <v>0</v>
      </c>
      <c r="O51" s="57"/>
      <c r="P51" s="78"/>
      <c r="Q51" s="55">
        <f t="shared" ref="Q51:AF51" si="33">SUM(Q49:Q49)</f>
        <v>0</v>
      </c>
      <c r="R51" s="55">
        <f t="shared" si="33"/>
        <v>2076480</v>
      </c>
      <c r="S51" s="55">
        <f t="shared" si="33"/>
        <v>778680</v>
      </c>
      <c r="T51" s="60">
        <f t="shared" si="33"/>
        <v>2855160</v>
      </c>
      <c r="U51" s="55">
        <f>SUM(U49:U50)</f>
        <v>778680</v>
      </c>
      <c r="V51" s="55">
        <f t="shared" ref="V51:W51" si="34">SUM(V49:V50)</f>
        <v>778680</v>
      </c>
      <c r="W51" s="55">
        <f t="shared" si="34"/>
        <v>804170</v>
      </c>
      <c r="X51" s="60">
        <f>SUM(X49:X50)</f>
        <v>2361530</v>
      </c>
      <c r="Y51" s="55">
        <f t="shared" si="33"/>
        <v>778680</v>
      </c>
      <c r="Z51" s="55">
        <f t="shared" si="33"/>
        <v>778680</v>
      </c>
      <c r="AA51" s="55">
        <f t="shared" si="33"/>
        <v>778680</v>
      </c>
      <c r="AB51" s="60">
        <f t="shared" si="33"/>
        <v>2336040</v>
      </c>
      <c r="AC51" s="55">
        <f t="shared" si="33"/>
        <v>0</v>
      </c>
      <c r="AD51" s="55">
        <f t="shared" si="33"/>
        <v>0</v>
      </c>
      <c r="AE51" s="55">
        <f t="shared" si="33"/>
        <v>0</v>
      </c>
      <c r="AF51" s="60">
        <f t="shared" si="33"/>
        <v>0</v>
      </c>
      <c r="AG51" s="53">
        <f>SUM(AG49:AG50)</f>
        <v>7552730</v>
      </c>
      <c r="AH51" s="54">
        <f>IF(ISERROR(AG51/I51),0,AG51/I51)</f>
        <v>0.75470817640078169</v>
      </c>
      <c r="AI51" s="54">
        <f>IF(ISERROR(AG51/$AG$70),0,AG51/$AG$70)</f>
        <v>3.0609573576537583E-2</v>
      </c>
    </row>
    <row r="52" spans="1:35" ht="12.75" customHeight="1">
      <c r="A52" s="36"/>
      <c r="B52" s="202" t="s">
        <v>18</v>
      </c>
      <c r="C52" s="203"/>
      <c r="D52" s="204"/>
      <c r="E52" s="18"/>
      <c r="F52" s="19"/>
      <c r="G52" s="20"/>
      <c r="H52" s="20"/>
      <c r="I52" s="208">
        <v>10007484</v>
      </c>
      <c r="J52" s="22"/>
      <c r="K52" s="23"/>
      <c r="L52" s="24"/>
      <c r="M52" s="24"/>
      <c r="N52" s="24"/>
      <c r="O52" s="19"/>
      <c r="P52" s="25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6"/>
      <c r="AI52" s="26"/>
    </row>
    <row r="53" spans="1:35" outlineLevel="1">
      <c r="A53" s="16">
        <v>1</v>
      </c>
      <c r="B53" s="32"/>
      <c r="C53" s="31"/>
      <c r="D53" s="32"/>
      <c r="E53" s="28"/>
      <c r="F53" s="28"/>
      <c r="G53" s="27"/>
      <c r="H53" s="27"/>
      <c r="I53" s="209"/>
      <c r="J53" s="130">
        <v>9344160</v>
      </c>
      <c r="K53" s="133" t="s">
        <v>154</v>
      </c>
      <c r="L53" s="35"/>
      <c r="M53" s="35"/>
      <c r="N53" s="35"/>
      <c r="O53" s="32"/>
      <c r="P53" s="32"/>
      <c r="Q53" s="35"/>
      <c r="R53" s="35">
        <v>34608</v>
      </c>
      <c r="S53" s="35">
        <v>778680</v>
      </c>
      <c r="T53" s="40">
        <f>SUM(Q53:S53)</f>
        <v>813288</v>
      </c>
      <c r="U53" s="35">
        <v>778680</v>
      </c>
      <c r="V53" s="35">
        <v>778680</v>
      </c>
      <c r="W53" s="35">
        <v>778680</v>
      </c>
      <c r="X53" s="40">
        <f>SUM(U53:W53)</f>
        <v>2336040</v>
      </c>
      <c r="Y53" s="35">
        <v>778680</v>
      </c>
      <c r="Z53" s="35">
        <v>778680</v>
      </c>
      <c r="AA53" s="35">
        <v>778680</v>
      </c>
      <c r="AB53" s="40">
        <f>SUM(Y53:AA53)</f>
        <v>2336040</v>
      </c>
      <c r="AC53" s="35"/>
      <c r="AD53" s="35"/>
      <c r="AE53" s="35"/>
      <c r="AF53" s="40">
        <f>SUM(AC53:AE53)</f>
        <v>0</v>
      </c>
      <c r="AG53" s="40">
        <f t="shared" ref="AG53" si="35">SUM(T53,X53,AB53,AF53)</f>
        <v>5485368</v>
      </c>
      <c r="AH53" s="41">
        <f>IF(ISERROR(AG53/I52),0,AG53/I52)</f>
        <v>0.54812658206598186</v>
      </c>
      <c r="AI53" s="42">
        <f>IF(ISERROR(AG53/$AG$70),"-",AG53/$AG$70)</f>
        <v>2.2231004602360313E-2</v>
      </c>
    </row>
    <row r="54" spans="1:35" ht="12.75" customHeight="1">
      <c r="A54" s="205" t="s">
        <v>70</v>
      </c>
      <c r="B54" s="206"/>
      <c r="C54" s="206"/>
      <c r="D54" s="206"/>
      <c r="E54" s="206"/>
      <c r="F54" s="206"/>
      <c r="G54" s="206"/>
      <c r="H54" s="207"/>
      <c r="I54" s="55">
        <f>I52</f>
        <v>10007484</v>
      </c>
      <c r="J54" s="55">
        <f>SUM(J53:J53)</f>
        <v>9344160</v>
      </c>
      <c r="K54" s="77"/>
      <c r="L54" s="55">
        <f>SUM(L53:L53)</f>
        <v>0</v>
      </c>
      <c r="M54" s="55">
        <f>SUM(M53:M53)</f>
        <v>0</v>
      </c>
      <c r="N54" s="55">
        <f>SUM(N53:N53)</f>
        <v>0</v>
      </c>
      <c r="O54" s="57"/>
      <c r="P54" s="78"/>
      <c r="Q54" s="55">
        <f t="shared" ref="Q54:AF54" si="36">SUM(Q53:Q53)</f>
        <v>0</v>
      </c>
      <c r="R54" s="55">
        <f t="shared" si="36"/>
        <v>34608</v>
      </c>
      <c r="S54" s="55">
        <f t="shared" si="36"/>
        <v>778680</v>
      </c>
      <c r="T54" s="60">
        <f t="shared" si="36"/>
        <v>813288</v>
      </c>
      <c r="U54" s="55">
        <f t="shared" si="36"/>
        <v>778680</v>
      </c>
      <c r="V54" s="55">
        <f t="shared" si="36"/>
        <v>778680</v>
      </c>
      <c r="W54" s="55">
        <f t="shared" si="36"/>
        <v>778680</v>
      </c>
      <c r="X54" s="60">
        <f t="shared" si="36"/>
        <v>2336040</v>
      </c>
      <c r="Y54" s="55">
        <f t="shared" si="36"/>
        <v>778680</v>
      </c>
      <c r="Z54" s="55">
        <f t="shared" si="36"/>
        <v>778680</v>
      </c>
      <c r="AA54" s="55">
        <f t="shared" si="36"/>
        <v>778680</v>
      </c>
      <c r="AB54" s="60">
        <f t="shared" si="36"/>
        <v>2336040</v>
      </c>
      <c r="AC54" s="55">
        <f t="shared" si="36"/>
        <v>0</v>
      </c>
      <c r="AD54" s="55">
        <f t="shared" si="36"/>
        <v>0</v>
      </c>
      <c r="AE54" s="55">
        <f t="shared" si="36"/>
        <v>0</v>
      </c>
      <c r="AF54" s="60">
        <f t="shared" si="36"/>
        <v>0</v>
      </c>
      <c r="AG54" s="53">
        <f>SUM(AG53:AG53)</f>
        <v>5485368</v>
      </c>
      <c r="AH54" s="54">
        <f>IF(ISERROR(AG54/I54),0,AG54/I54)</f>
        <v>0.54812658206598186</v>
      </c>
      <c r="AI54" s="54">
        <f>IF(ISERROR(AG54/$AG$70),0,AG54/$AG$70)</f>
        <v>2.2231004602360313E-2</v>
      </c>
    </row>
    <row r="55" spans="1:35" ht="12.75" customHeight="1">
      <c r="A55" s="36"/>
      <c r="B55" s="202" t="s">
        <v>71</v>
      </c>
      <c r="C55" s="203"/>
      <c r="D55" s="204"/>
      <c r="E55" s="18"/>
      <c r="F55" s="19"/>
      <c r="G55" s="20"/>
      <c r="H55" s="20"/>
      <c r="I55" s="208">
        <v>42517382</v>
      </c>
      <c r="J55" s="22"/>
      <c r="K55" s="23"/>
      <c r="L55" s="24"/>
      <c r="M55" s="24"/>
      <c r="N55" s="24"/>
      <c r="O55" s="19"/>
      <c r="P55" s="25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6"/>
      <c r="AI55" s="26"/>
    </row>
    <row r="56" spans="1:35" outlineLevel="1">
      <c r="A56" s="87">
        <v>1</v>
      </c>
      <c r="B56" s="39"/>
      <c r="C56" s="31"/>
      <c r="D56" s="39"/>
      <c r="E56" s="39"/>
      <c r="F56" s="39"/>
      <c r="G56" s="31"/>
      <c r="H56" s="31"/>
      <c r="I56" s="226"/>
      <c r="J56" s="132">
        <v>5452222</v>
      </c>
      <c r="K56" s="124" t="s">
        <v>154</v>
      </c>
      <c r="L56" s="128"/>
      <c r="M56" s="128"/>
      <c r="N56" s="128"/>
      <c r="O56" s="39"/>
      <c r="P56" s="39"/>
      <c r="Q56" s="35"/>
      <c r="R56" s="35"/>
      <c r="S56" s="35"/>
      <c r="T56" s="40">
        <f>SUM(Q56:S56)</f>
        <v>0</v>
      </c>
      <c r="U56" s="35"/>
      <c r="V56" s="35"/>
      <c r="W56" s="35"/>
      <c r="X56" s="40">
        <f>SUM(U56:W56)</f>
        <v>0</v>
      </c>
      <c r="Y56" s="35">
        <v>1349712</v>
      </c>
      <c r="Z56" s="171">
        <v>987790</v>
      </c>
      <c r="AA56" s="171">
        <v>778680</v>
      </c>
      <c r="AB56" s="40">
        <f>SUM(Y56:AA56)</f>
        <v>3116182</v>
      </c>
      <c r="AC56" s="35"/>
      <c r="AD56" s="35"/>
      <c r="AE56" s="35"/>
      <c r="AF56" s="40">
        <f>SUM(AC56:AE56)</f>
        <v>0</v>
      </c>
      <c r="AG56" s="40">
        <f t="shared" ref="AG56" si="37">SUM(T56,X56,AB56,AF56)</f>
        <v>3116182</v>
      </c>
      <c r="AH56" s="41">
        <f>IF(ISERROR(AG56/I55),0,AG56/I55)</f>
        <v>7.3291953864892248E-2</v>
      </c>
      <c r="AI56" s="42">
        <f>IF(ISERROR(AG56/$AG$70),"-",AG56/$AG$70)</f>
        <v>1.2629208538751158E-2</v>
      </c>
    </row>
    <row r="57" spans="1:35" outlineLevel="1">
      <c r="A57" s="87">
        <v>2</v>
      </c>
      <c r="B57" s="39"/>
      <c r="C57" s="31"/>
      <c r="D57" s="39"/>
      <c r="E57" s="39"/>
      <c r="F57" s="39"/>
      <c r="G57" s="31"/>
      <c r="H57" s="31"/>
      <c r="I57" s="209"/>
      <c r="J57" s="132">
        <v>141060</v>
      </c>
      <c r="K57" s="124" t="s">
        <v>155</v>
      </c>
      <c r="L57" s="128"/>
      <c r="M57" s="128"/>
      <c r="N57" s="128"/>
      <c r="O57" s="39"/>
      <c r="P57" s="39"/>
      <c r="Q57" s="171"/>
      <c r="R57" s="171"/>
      <c r="S57" s="171"/>
      <c r="T57" s="40">
        <f>SUM(Q57:S57)</f>
        <v>0</v>
      </c>
      <c r="U57" s="171"/>
      <c r="V57" s="171"/>
      <c r="W57" s="171"/>
      <c r="X57" s="40">
        <f>SUM(U57:W57)</f>
        <v>0</v>
      </c>
      <c r="Y57" s="171"/>
      <c r="Z57" s="171">
        <v>22500</v>
      </c>
      <c r="AA57" s="171">
        <v>118560</v>
      </c>
      <c r="AB57" s="40">
        <f>SUM(Y57:AA57)</f>
        <v>141060</v>
      </c>
      <c r="AC57" s="171"/>
      <c r="AD57" s="171"/>
      <c r="AE57" s="171"/>
      <c r="AF57" s="40">
        <f>SUM(AC57:AE57)</f>
        <v>0</v>
      </c>
      <c r="AG57" s="40">
        <f t="shared" ref="AG57" si="38">SUM(T57,X57,AB57,AF57)</f>
        <v>141060</v>
      </c>
      <c r="AH57" s="41">
        <f>IF(ISERROR(AG57/I55),0,AG57/I55)</f>
        <v>3.3177019224749069E-3</v>
      </c>
      <c r="AI57" s="42">
        <f>IF(ISERROR(AG57/$AG$70),"-",AG57/$AG$70)</f>
        <v>5.7168552943192609E-4</v>
      </c>
    </row>
    <row r="58" spans="1:35" ht="12.75" customHeight="1">
      <c r="A58" s="205" t="s">
        <v>72</v>
      </c>
      <c r="B58" s="206"/>
      <c r="C58" s="206"/>
      <c r="D58" s="206"/>
      <c r="E58" s="206"/>
      <c r="F58" s="206"/>
      <c r="G58" s="206"/>
      <c r="H58" s="207"/>
      <c r="I58" s="55">
        <f>I55</f>
        <v>42517382</v>
      </c>
      <c r="J58" s="55">
        <f>SUM(J56:J57)</f>
        <v>5593282</v>
      </c>
      <c r="K58" s="77"/>
      <c r="L58" s="55">
        <f>SUM(L56:L56)</f>
        <v>0</v>
      </c>
      <c r="M58" s="55">
        <f>SUM(M56:M56)</f>
        <v>0</v>
      </c>
      <c r="N58" s="55">
        <f>SUM(N56:N56)</f>
        <v>0</v>
      </c>
      <c r="O58" s="57"/>
      <c r="P58" s="78"/>
      <c r="Q58" s="55">
        <f t="shared" ref="Q58:AF58" si="39">SUM(Q56:Q56)</f>
        <v>0</v>
      </c>
      <c r="R58" s="55">
        <f t="shared" si="39"/>
        <v>0</v>
      </c>
      <c r="S58" s="55">
        <f t="shared" si="39"/>
        <v>0</v>
      </c>
      <c r="T58" s="60">
        <f t="shared" si="39"/>
        <v>0</v>
      </c>
      <c r="U58" s="55">
        <f t="shared" si="39"/>
        <v>0</v>
      </c>
      <c r="V58" s="55">
        <f t="shared" si="39"/>
        <v>0</v>
      </c>
      <c r="W58" s="55">
        <f t="shared" si="39"/>
        <v>0</v>
      </c>
      <c r="X58" s="60">
        <f t="shared" si="39"/>
        <v>0</v>
      </c>
      <c r="Y58" s="55">
        <f>SUM(Y56:Y57)</f>
        <v>1349712</v>
      </c>
      <c r="Z58" s="55">
        <f t="shared" ref="Z58:AA58" si="40">SUM(Z56:Z57)</f>
        <v>1010290</v>
      </c>
      <c r="AA58" s="55">
        <f t="shared" si="40"/>
        <v>897240</v>
      </c>
      <c r="AB58" s="60">
        <f>SUM(AB56:AB57)</f>
        <v>3257242</v>
      </c>
      <c r="AC58" s="55">
        <f t="shared" si="39"/>
        <v>0</v>
      </c>
      <c r="AD58" s="55">
        <f t="shared" si="39"/>
        <v>0</v>
      </c>
      <c r="AE58" s="55">
        <f t="shared" si="39"/>
        <v>0</v>
      </c>
      <c r="AF58" s="60">
        <f t="shared" si="39"/>
        <v>0</v>
      </c>
      <c r="AG58" s="53">
        <f>SUM(AG56:AG57)</f>
        <v>3257242</v>
      </c>
      <c r="AH58" s="54">
        <f>IF(ISERROR(AG58/I58),0,AG58/I58)</f>
        <v>7.6609655787367156E-2</v>
      </c>
      <c r="AI58" s="54">
        <f>IF(ISERROR(AG58/$AG$70),0,AG58/$AG$70)</f>
        <v>1.3200894068183084E-2</v>
      </c>
    </row>
    <row r="59" spans="1:35" ht="12.75" customHeight="1">
      <c r="A59" s="36"/>
      <c r="B59" s="202" t="s">
        <v>20</v>
      </c>
      <c r="C59" s="203"/>
      <c r="D59" s="204"/>
      <c r="E59" s="18"/>
      <c r="F59" s="19"/>
      <c r="G59" s="20"/>
      <c r="H59" s="20"/>
      <c r="I59" s="208">
        <v>42331502</v>
      </c>
      <c r="J59" s="22"/>
      <c r="K59" s="23"/>
      <c r="L59" s="24"/>
      <c r="M59" s="24"/>
      <c r="N59" s="24"/>
      <c r="O59" s="19"/>
      <c r="P59" s="25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6"/>
      <c r="AI59" s="26"/>
    </row>
    <row r="60" spans="1:35" outlineLevel="1">
      <c r="A60" s="16">
        <v>1</v>
      </c>
      <c r="B60" s="32"/>
      <c r="C60" s="31"/>
      <c r="D60" s="32"/>
      <c r="E60" s="28"/>
      <c r="F60" s="28"/>
      <c r="G60" s="27"/>
      <c r="H60" s="27"/>
      <c r="I60" s="209"/>
      <c r="J60" s="130">
        <v>9344160</v>
      </c>
      <c r="K60" s="133" t="s">
        <v>154</v>
      </c>
      <c r="L60" s="35"/>
      <c r="M60" s="35"/>
      <c r="N60" s="35"/>
      <c r="O60" s="32"/>
      <c r="P60" s="32"/>
      <c r="Q60" s="35"/>
      <c r="R60" s="35">
        <v>1557360</v>
      </c>
      <c r="S60" s="35">
        <v>778680</v>
      </c>
      <c r="T60" s="40">
        <f>SUM(Q60:S60)</f>
        <v>2336040</v>
      </c>
      <c r="U60" s="35">
        <v>778680</v>
      </c>
      <c r="V60" s="35">
        <v>778680</v>
      </c>
      <c r="W60" s="35">
        <v>778680</v>
      </c>
      <c r="X60" s="40">
        <f>SUM(U60:W60)</f>
        <v>2336040</v>
      </c>
      <c r="Y60" s="35">
        <v>778680</v>
      </c>
      <c r="Z60" s="35">
        <v>700812</v>
      </c>
      <c r="AA60" s="35">
        <v>778680</v>
      </c>
      <c r="AB60" s="40">
        <f>SUM(Y60:AA60)</f>
        <v>2258172</v>
      </c>
      <c r="AC60" s="35"/>
      <c r="AD60" s="35"/>
      <c r="AE60" s="35"/>
      <c r="AF60" s="40">
        <f>SUM(AC60:AE60)</f>
        <v>0</v>
      </c>
      <c r="AG60" s="40">
        <f t="shared" ref="AG60" si="41">SUM(T60,X60,AB60,AF60)</f>
        <v>6930252</v>
      </c>
      <c r="AH60" s="41">
        <f>IF(ISERROR(AG60/I59),0,AG60/I59)</f>
        <v>0.16371382239165527</v>
      </c>
      <c r="AI60" s="42">
        <f>IF(ISERROR(AG60/$AG$70),"-",AG60/$AG$70)</f>
        <v>2.8086805499196545E-2</v>
      </c>
    </row>
    <row r="61" spans="1:35" ht="12.75" customHeight="1">
      <c r="A61" s="205" t="s">
        <v>73</v>
      </c>
      <c r="B61" s="206"/>
      <c r="C61" s="206"/>
      <c r="D61" s="206"/>
      <c r="E61" s="206"/>
      <c r="F61" s="206"/>
      <c r="G61" s="206"/>
      <c r="H61" s="207"/>
      <c r="I61" s="55">
        <f>I59</f>
        <v>42331502</v>
      </c>
      <c r="J61" s="55">
        <f>SUM(J60:J60)</f>
        <v>9344160</v>
      </c>
      <c r="K61" s="77"/>
      <c r="L61" s="55">
        <f>SUM(L60:L60)</f>
        <v>0</v>
      </c>
      <c r="M61" s="55">
        <f>SUM(M60:M60)</f>
        <v>0</v>
      </c>
      <c r="N61" s="55">
        <f>SUM(N60:N60)</f>
        <v>0</v>
      </c>
      <c r="O61" s="57"/>
      <c r="P61" s="78"/>
      <c r="Q61" s="55">
        <f t="shared" ref="Q61:AF61" si="42">SUM(Q60:Q60)</f>
        <v>0</v>
      </c>
      <c r="R61" s="55">
        <f t="shared" si="42"/>
        <v>1557360</v>
      </c>
      <c r="S61" s="55">
        <f t="shared" si="42"/>
        <v>778680</v>
      </c>
      <c r="T61" s="60">
        <f t="shared" si="42"/>
        <v>2336040</v>
      </c>
      <c r="U61" s="55">
        <f t="shared" si="42"/>
        <v>778680</v>
      </c>
      <c r="V61" s="55">
        <f t="shared" si="42"/>
        <v>778680</v>
      </c>
      <c r="W61" s="55">
        <f t="shared" si="42"/>
        <v>778680</v>
      </c>
      <c r="X61" s="60">
        <f t="shared" si="42"/>
        <v>2336040</v>
      </c>
      <c r="Y61" s="55">
        <f t="shared" si="42"/>
        <v>778680</v>
      </c>
      <c r="Z61" s="55">
        <f t="shared" si="42"/>
        <v>700812</v>
      </c>
      <c r="AA61" s="55">
        <f t="shared" si="42"/>
        <v>778680</v>
      </c>
      <c r="AB61" s="60">
        <f t="shared" si="42"/>
        <v>2258172</v>
      </c>
      <c r="AC61" s="55">
        <f t="shared" si="42"/>
        <v>0</v>
      </c>
      <c r="AD61" s="55">
        <f t="shared" si="42"/>
        <v>0</v>
      </c>
      <c r="AE61" s="55">
        <f t="shared" si="42"/>
        <v>0</v>
      </c>
      <c r="AF61" s="60">
        <f t="shared" si="42"/>
        <v>0</v>
      </c>
      <c r="AG61" s="53">
        <f>SUM(AG60:AG60)</f>
        <v>6930252</v>
      </c>
      <c r="AH61" s="54">
        <f>IF(ISERROR(AG61/I61),0,AG61/I61)</f>
        <v>0.16371382239165527</v>
      </c>
      <c r="AI61" s="54">
        <f>IF(ISERROR(AG61/$AG$70),0,AG61/$AG$70)</f>
        <v>2.8086805499196545E-2</v>
      </c>
    </row>
    <row r="62" spans="1:35" ht="12.75" customHeight="1">
      <c r="A62" s="36"/>
      <c r="B62" s="202" t="s">
        <v>19</v>
      </c>
      <c r="C62" s="203"/>
      <c r="D62" s="204"/>
      <c r="E62" s="18"/>
      <c r="F62" s="19"/>
      <c r="G62" s="20"/>
      <c r="H62" s="20"/>
      <c r="I62" s="208">
        <v>646083379</v>
      </c>
      <c r="J62" s="22"/>
      <c r="K62" s="23"/>
      <c r="L62" s="24"/>
      <c r="M62" s="24"/>
      <c r="N62" s="24"/>
      <c r="O62" s="19"/>
      <c r="P62" s="25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6"/>
      <c r="AI62" s="26"/>
    </row>
    <row r="63" spans="1:35" ht="12.75" outlineLevel="1">
      <c r="A63" s="87">
        <v>1</v>
      </c>
      <c r="B63" s="39"/>
      <c r="C63" s="31"/>
      <c r="D63" s="39"/>
      <c r="E63" s="39"/>
      <c r="F63" s="39"/>
      <c r="G63" s="31"/>
      <c r="H63" s="140"/>
      <c r="I63" s="226"/>
      <c r="J63" s="130">
        <v>43899012</v>
      </c>
      <c r="K63" s="133" t="s">
        <v>154</v>
      </c>
      <c r="L63" s="35"/>
      <c r="M63" s="35"/>
      <c r="N63" s="35"/>
      <c r="O63" s="39"/>
      <c r="P63" s="39"/>
      <c r="Q63" s="35"/>
      <c r="R63" s="35">
        <v>4474320</v>
      </c>
      <c r="S63" s="35">
        <v>2237160</v>
      </c>
      <c r="T63" s="40">
        <f>SUM(Q63:S63)</f>
        <v>6711480</v>
      </c>
      <c r="U63" s="35">
        <v>5274012</v>
      </c>
      <c r="V63" s="35">
        <v>5351880</v>
      </c>
      <c r="W63" s="35">
        <v>3794520</v>
      </c>
      <c r="X63" s="40">
        <f>SUM(U63:W63)</f>
        <v>14420412</v>
      </c>
      <c r="Y63" s="35">
        <v>2336040</v>
      </c>
      <c r="Z63" s="35">
        <v>1557360</v>
      </c>
      <c r="AA63" s="35">
        <v>6711480</v>
      </c>
      <c r="AB63" s="40">
        <f>SUM(Y63:AA63)</f>
        <v>10604880</v>
      </c>
      <c r="AC63" s="35"/>
      <c r="AD63" s="35"/>
      <c r="AE63" s="35"/>
      <c r="AF63" s="40">
        <f>SUM(AC63:AE63)</f>
        <v>0</v>
      </c>
      <c r="AG63" s="40">
        <f t="shared" ref="AG63:AG64" si="43">SUM(T63,X63,AB63,AF63)</f>
        <v>31736772</v>
      </c>
      <c r="AH63" s="41">
        <f>IF(ISERROR(AG63/I62),0,AG63/I62)</f>
        <v>4.9121789898266363E-2</v>
      </c>
      <c r="AI63" s="42">
        <f>IF(ISERROR(AG63/$AG$70),"-",AG63/$AG$70)</f>
        <v>0.12862224091365609</v>
      </c>
    </row>
    <row r="64" spans="1:35" outlineLevel="1">
      <c r="A64" s="87">
        <v>2</v>
      </c>
      <c r="B64" s="39"/>
      <c r="C64" s="31"/>
      <c r="D64" s="39"/>
      <c r="E64" s="39"/>
      <c r="F64" s="39"/>
      <c r="G64" s="31"/>
      <c r="H64" s="31"/>
      <c r="I64" s="209"/>
      <c r="J64" s="141">
        <v>3970</v>
      </c>
      <c r="K64" s="133" t="s">
        <v>155</v>
      </c>
      <c r="L64" s="35"/>
      <c r="M64" s="35"/>
      <c r="N64" s="35"/>
      <c r="O64" s="39"/>
      <c r="P64" s="39"/>
      <c r="Q64" s="35"/>
      <c r="R64" s="35"/>
      <c r="S64" s="35"/>
      <c r="T64" s="40"/>
      <c r="U64" s="35"/>
      <c r="V64" s="35"/>
      <c r="W64" s="35">
        <v>3970</v>
      </c>
      <c r="X64" s="40">
        <f>SUM(U64:W64)</f>
        <v>3970</v>
      </c>
      <c r="Y64" s="35"/>
      <c r="Z64" s="35"/>
      <c r="AA64" s="35"/>
      <c r="AB64" s="40">
        <f>SUM(Y64:AA64)</f>
        <v>0</v>
      </c>
      <c r="AC64" s="35"/>
      <c r="AD64" s="35"/>
      <c r="AE64" s="35"/>
      <c r="AF64" s="40">
        <f>SUM(AC64:AE64)</f>
        <v>0</v>
      </c>
      <c r="AG64" s="40">
        <f t="shared" si="43"/>
        <v>3970</v>
      </c>
      <c r="AH64" s="41">
        <f>IF(ISERROR(AG64/I62),0,AG64/I62)</f>
        <v>6.1447177392873312E-6</v>
      </c>
      <c r="AI64" s="42">
        <f>IF(ISERROR(AG64/$AG$70),"-",AG64/$AG$70)</f>
        <v>1.6089547368812891E-5</v>
      </c>
    </row>
    <row r="65" spans="1:35" ht="12.75" customHeight="1">
      <c r="A65" s="205" t="s">
        <v>74</v>
      </c>
      <c r="B65" s="206"/>
      <c r="C65" s="206"/>
      <c r="D65" s="206"/>
      <c r="E65" s="206"/>
      <c r="F65" s="206"/>
      <c r="G65" s="206"/>
      <c r="H65" s="207"/>
      <c r="I65" s="55">
        <f>I62</f>
        <v>646083379</v>
      </c>
      <c r="J65" s="55">
        <f>SUM(J63:J64)</f>
        <v>43902982</v>
      </c>
      <c r="K65" s="77"/>
      <c r="L65" s="55">
        <f>SUM(L63:L63)</f>
        <v>0</v>
      </c>
      <c r="M65" s="55">
        <f>SUM(M63:M63)</f>
        <v>0</v>
      </c>
      <c r="N65" s="55">
        <f>SUM(N63:N63)</f>
        <v>0</v>
      </c>
      <c r="O65" s="57"/>
      <c r="P65" s="78"/>
      <c r="Q65" s="55">
        <f t="shared" ref="Q65:AE65" si="44">SUM(Q63:Q63)</f>
        <v>0</v>
      </c>
      <c r="R65" s="55">
        <f t="shared" si="44"/>
        <v>4474320</v>
      </c>
      <c r="S65" s="55">
        <f t="shared" si="44"/>
        <v>2237160</v>
      </c>
      <c r="T65" s="60">
        <f t="shared" si="44"/>
        <v>6711480</v>
      </c>
      <c r="U65" s="55">
        <f>SUM(U63:U64)</f>
        <v>5274012</v>
      </c>
      <c r="V65" s="55">
        <f t="shared" ref="V65:W65" si="45">SUM(V63:V64)</f>
        <v>5351880</v>
      </c>
      <c r="W65" s="55">
        <f t="shared" si="45"/>
        <v>3798490</v>
      </c>
      <c r="X65" s="60">
        <f>SUM(X63:AA64)</f>
        <v>25029262</v>
      </c>
      <c r="Y65" s="55">
        <f t="shared" si="44"/>
        <v>2336040</v>
      </c>
      <c r="Z65" s="55">
        <f t="shared" si="44"/>
        <v>1557360</v>
      </c>
      <c r="AA65" s="55">
        <f t="shared" si="44"/>
        <v>6711480</v>
      </c>
      <c r="AB65" s="60">
        <f>SUM(AB63:AB64)</f>
        <v>10604880</v>
      </c>
      <c r="AC65" s="55">
        <f t="shared" si="44"/>
        <v>0</v>
      </c>
      <c r="AD65" s="55">
        <f t="shared" si="44"/>
        <v>0</v>
      </c>
      <c r="AE65" s="55">
        <f t="shared" si="44"/>
        <v>0</v>
      </c>
      <c r="AF65" s="60">
        <f>SUM(AF63:AF64)</f>
        <v>0</v>
      </c>
      <c r="AG65" s="53">
        <f>SUM(AG63:AG64)</f>
        <v>31740742</v>
      </c>
      <c r="AH65" s="54">
        <f>IF(ISERROR(AG65/I65),0,AG65/I65)</f>
        <v>4.9127934616005654E-2</v>
      </c>
      <c r="AI65" s="54">
        <f>IF(ISERROR(AG65/$AG$70),0,AG65/$AG$70)</f>
        <v>0.12863833046102491</v>
      </c>
    </row>
    <row r="66" spans="1:35" ht="12.75" customHeight="1">
      <c r="A66" s="36"/>
      <c r="B66" s="202" t="s">
        <v>49</v>
      </c>
      <c r="C66" s="203"/>
      <c r="D66" s="204"/>
      <c r="E66" s="18"/>
      <c r="F66" s="19"/>
      <c r="G66" s="20"/>
      <c r="H66" s="20"/>
      <c r="I66" s="208">
        <v>2705885339</v>
      </c>
      <c r="J66" s="22"/>
      <c r="K66" s="23"/>
      <c r="L66" s="24"/>
      <c r="M66" s="24"/>
      <c r="N66" s="24"/>
      <c r="O66" s="19"/>
      <c r="P66" s="25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  <c r="AD66" s="22"/>
      <c r="AE66" s="22"/>
      <c r="AF66" s="22"/>
      <c r="AG66" s="22"/>
      <c r="AH66" s="26"/>
      <c r="AI66" s="26"/>
    </row>
    <row r="67" spans="1:35" ht="12.75" outlineLevel="1">
      <c r="A67" s="134">
        <v>1</v>
      </c>
      <c r="B67" s="135"/>
      <c r="C67" s="136"/>
      <c r="D67" s="135"/>
      <c r="E67" s="137"/>
      <c r="F67" s="137"/>
      <c r="G67" s="138"/>
      <c r="H67" s="131"/>
      <c r="I67" s="226"/>
      <c r="J67" s="130">
        <v>46390306</v>
      </c>
      <c r="K67" s="133" t="s">
        <v>154</v>
      </c>
      <c r="L67" s="35"/>
      <c r="M67" s="35"/>
      <c r="N67" s="35"/>
      <c r="O67" s="135"/>
      <c r="P67" s="135"/>
      <c r="Q67" s="35"/>
      <c r="R67" s="35">
        <v>3244500</v>
      </c>
      <c r="S67" s="35">
        <v>5222220</v>
      </c>
      <c r="T67" s="40">
        <f>SUM(Q67:S67)</f>
        <v>8466720</v>
      </c>
      <c r="U67" s="35">
        <v>3111110</v>
      </c>
      <c r="V67" s="35">
        <v>3196997</v>
      </c>
      <c r="W67" s="35">
        <v>6711110</v>
      </c>
      <c r="X67" s="40">
        <f>SUM(U67:W67)</f>
        <v>13019217</v>
      </c>
      <c r="Y67" s="35">
        <v>3555554</v>
      </c>
      <c r="Z67" s="171">
        <v>5999998</v>
      </c>
      <c r="AA67" s="171">
        <v>3571044</v>
      </c>
      <c r="AB67" s="40">
        <f>SUM(Y67:AA67)</f>
        <v>13126596</v>
      </c>
      <c r="AC67" s="35"/>
      <c r="AD67" s="35"/>
      <c r="AE67" s="35"/>
      <c r="AF67" s="40">
        <f>SUM(AC67:AE67)</f>
        <v>0</v>
      </c>
      <c r="AG67" s="40">
        <f t="shared" ref="AG67:AG68" si="46">SUM(T67,X67,AB67,AF67)</f>
        <v>34612533</v>
      </c>
      <c r="AH67" s="41">
        <f>IF(ISERROR(AG67/I66),0,AG67/I66)</f>
        <v>1.2791574166550447E-2</v>
      </c>
      <c r="AI67" s="42">
        <f>IF(ISERROR(AG67/$AG$70),"-",AG67/$AG$70)</f>
        <v>0.14027707537987391</v>
      </c>
    </row>
    <row r="68" spans="1:35" ht="12.75" outlineLevel="1">
      <c r="A68" s="87">
        <v>2</v>
      </c>
      <c r="B68" s="39"/>
      <c r="C68" s="31"/>
      <c r="D68" s="39"/>
      <c r="E68" s="39"/>
      <c r="F68" s="39"/>
      <c r="G68" s="31"/>
      <c r="H68" s="131"/>
      <c r="I68" s="226"/>
      <c r="J68" s="130">
        <v>40899457</v>
      </c>
      <c r="K68" s="133" t="s">
        <v>155</v>
      </c>
      <c r="L68" s="35"/>
      <c r="M68" s="35"/>
      <c r="N68" s="35"/>
      <c r="O68" s="39"/>
      <c r="P68" s="39"/>
      <c r="Q68" s="35"/>
      <c r="R68" s="35">
        <v>33151</v>
      </c>
      <c r="S68" s="35">
        <v>4800000</v>
      </c>
      <c r="T68" s="40">
        <f t="shared" ref="T68" si="47">SUM(Q68:S68)</f>
        <v>4833151</v>
      </c>
      <c r="U68" s="35">
        <v>1849</v>
      </c>
      <c r="V68" s="35"/>
      <c r="W68" s="35">
        <v>40861</v>
      </c>
      <c r="X68" s="40">
        <f t="shared" ref="X68" si="48">SUM(U68:W68)</f>
        <v>42710</v>
      </c>
      <c r="Y68" s="35">
        <v>303173</v>
      </c>
      <c r="Z68" s="171"/>
      <c r="AA68" s="171">
        <v>4602237</v>
      </c>
      <c r="AB68" s="40">
        <f t="shared" ref="AB68" si="49">SUM(Y68:AA68)</f>
        <v>4905410</v>
      </c>
      <c r="AC68" s="35"/>
      <c r="AD68" s="35"/>
      <c r="AE68" s="35"/>
      <c r="AF68" s="40">
        <f t="shared" ref="AF68" si="50">SUM(AC68:AE68)</f>
        <v>0</v>
      </c>
      <c r="AG68" s="40">
        <f t="shared" si="46"/>
        <v>9781271</v>
      </c>
      <c r="AH68" s="41">
        <f>IF(ISERROR(AG68/I66),0,AG68/I66)</f>
        <v>3.6148135543743378E-3</v>
      </c>
      <c r="AI68" s="42">
        <f>IF(ISERROR(AG68/$AG$70),"-",AG68/$AG$70)</f>
        <v>3.9641366015540518E-2</v>
      </c>
    </row>
    <row r="69" spans="1:35" s="17" customFormat="1">
      <c r="A69" s="205" t="s">
        <v>50</v>
      </c>
      <c r="B69" s="206"/>
      <c r="C69" s="206"/>
      <c r="D69" s="206"/>
      <c r="E69" s="206"/>
      <c r="F69" s="206"/>
      <c r="G69" s="206"/>
      <c r="H69" s="207"/>
      <c r="I69" s="55">
        <f>I66</f>
        <v>2705885339</v>
      </c>
      <c r="J69" s="55">
        <f>SUM(J67:J68)</f>
        <v>87289763</v>
      </c>
      <c r="K69" s="77"/>
      <c r="L69" s="55">
        <f>SUM(L67:L68)</f>
        <v>0</v>
      </c>
      <c r="M69" s="55">
        <f>SUM(M67:M68)</f>
        <v>0</v>
      </c>
      <c r="N69" s="55">
        <f>SUM(N67:N68)</f>
        <v>0</v>
      </c>
      <c r="O69" s="57"/>
      <c r="P69" s="78"/>
      <c r="Q69" s="55">
        <f t="shared" ref="Q69:AE69" si="51">SUM(Q67:Q68)</f>
        <v>0</v>
      </c>
      <c r="R69" s="55">
        <f t="shared" si="51"/>
        <v>3277651</v>
      </c>
      <c r="S69" s="55">
        <f t="shared" si="51"/>
        <v>10022220</v>
      </c>
      <c r="T69" s="60">
        <f>SUM(T67:W68)</f>
        <v>26361798</v>
      </c>
      <c r="U69" s="55">
        <f t="shared" si="51"/>
        <v>3112959</v>
      </c>
      <c r="V69" s="55">
        <f t="shared" si="51"/>
        <v>3196997</v>
      </c>
      <c r="W69" s="55">
        <f t="shared" si="51"/>
        <v>6751971</v>
      </c>
      <c r="X69" s="60">
        <f>SUM(X67:X68)</f>
        <v>13061927</v>
      </c>
      <c r="Y69" s="55">
        <f>SUM(Y67:Y68)</f>
        <v>3858727</v>
      </c>
      <c r="Z69" s="55">
        <f>SUM(Z67:Z68)</f>
        <v>5999998</v>
      </c>
      <c r="AA69" s="55">
        <f>SUM(AA67:AA68)</f>
        <v>8173281</v>
      </c>
      <c r="AB69" s="60">
        <f>SUM(AB67:AB68)</f>
        <v>18032006</v>
      </c>
      <c r="AC69" s="55">
        <f t="shared" si="51"/>
        <v>0</v>
      </c>
      <c r="AD69" s="55">
        <f t="shared" si="51"/>
        <v>0</v>
      </c>
      <c r="AE69" s="55">
        <f t="shared" si="51"/>
        <v>0</v>
      </c>
      <c r="AF69" s="60">
        <f>SUM(AF67:AF68)</f>
        <v>0</v>
      </c>
      <c r="AG69" s="53">
        <f>SUM(AG67:AG68)</f>
        <v>44393804</v>
      </c>
      <c r="AH69" s="54">
        <f>IF(ISERROR(AG69/I69),0,AG69/I69)</f>
        <v>1.6406387720924787E-2</v>
      </c>
      <c r="AI69" s="54">
        <f>IF(ISERROR(AG69/$AG$70),0,AG69/$AG$70)</f>
        <v>0.17991844139541444</v>
      </c>
    </row>
    <row r="70" spans="1:35">
      <c r="A70" s="210" t="str">
        <f>"TOTAL ASIG."&amp;" "&amp;$A$5</f>
        <v>TOTAL ASIG. 24-03-986  PROGRAMA DE APOYO A NIÑOS(AS) Y ADOLESCENTES CON UN ADULTO SIGNIFICATIVO PRIVADO DE LIBERTAD (LEY Nº 20.595)</v>
      </c>
      <c r="B70" s="211"/>
      <c r="C70" s="211"/>
      <c r="D70" s="211"/>
      <c r="E70" s="211"/>
      <c r="F70" s="211"/>
      <c r="G70" s="211"/>
      <c r="H70" s="212"/>
      <c r="I70" s="62">
        <f>+I12+I16+I20+I24+I27+I31+I35+I39+I43+I47+I51+I54+I65+I58+I61+I69</f>
        <v>4421698000</v>
      </c>
      <c r="J70" s="60">
        <f>+J12+J16+J20+J24+J27+J31+J35+J39+J43+J47+J51+J54+J65+J58+J61+J69</f>
        <v>340705939</v>
      </c>
      <c r="K70" s="63"/>
      <c r="L70" s="60">
        <f>+L12+L16+L20+L24+L27+L31+L35+L39+L43+L47+L51+L54+L65+L58+L61+L69</f>
        <v>0</v>
      </c>
      <c r="M70" s="60">
        <f>+M12+M16+M20+M24+M27+M31+M35+M39+M43+M47+M51+M54+M65+M58+M61+M69</f>
        <v>0</v>
      </c>
      <c r="N70" s="60">
        <f>+N12+N16+N20+N24+N27+N31+N35+N39+N43+N47+N51+N54+N65+N58+N61+N69</f>
        <v>0</v>
      </c>
      <c r="O70" s="64"/>
      <c r="P70" s="65"/>
      <c r="Q70" s="60">
        <f t="shared" ref="Q70:AG70" si="52">+Q12+Q16+Q20+Q24+Q27+Q31+Q35+Q39+Q43+Q47+Q51+Q54+Q65+Q58+Q61+Q69</f>
        <v>0</v>
      </c>
      <c r="R70" s="60">
        <f t="shared" si="52"/>
        <v>24912944</v>
      </c>
      <c r="S70" s="60">
        <f t="shared" si="52"/>
        <v>23419384</v>
      </c>
      <c r="T70" s="60">
        <f t="shared" si="52"/>
        <v>70469583</v>
      </c>
      <c r="U70" s="60">
        <f t="shared" si="52"/>
        <v>19243185</v>
      </c>
      <c r="V70" s="60">
        <f t="shared" si="52"/>
        <v>22946109</v>
      </c>
      <c r="W70" s="60">
        <f t="shared" si="52"/>
        <v>22343051</v>
      </c>
      <c r="X70" s="60">
        <f t="shared" si="52"/>
        <v>77838187</v>
      </c>
      <c r="Y70" s="60">
        <f t="shared" si="52"/>
        <v>17997876</v>
      </c>
      <c r="Z70" s="60">
        <f t="shared" si="52"/>
        <v>23281640</v>
      </c>
      <c r="AA70" s="60">
        <f t="shared" si="52"/>
        <v>91826824</v>
      </c>
      <c r="AB70" s="60">
        <f t="shared" si="52"/>
        <v>133442016</v>
      </c>
      <c r="AC70" s="60">
        <f t="shared" si="52"/>
        <v>0</v>
      </c>
      <c r="AD70" s="60">
        <f t="shared" si="52"/>
        <v>0</v>
      </c>
      <c r="AE70" s="60">
        <f t="shared" si="52"/>
        <v>0</v>
      </c>
      <c r="AF70" s="60">
        <f t="shared" si="52"/>
        <v>0</v>
      </c>
      <c r="AG70" s="60">
        <f t="shared" si="52"/>
        <v>246744045</v>
      </c>
      <c r="AH70" s="61">
        <f>IF(ISERROR(AG70/I70),"-",AG70/I70)</f>
        <v>5.5803007125317015E-2</v>
      </c>
      <c r="AI70" s="61">
        <f>IF(ISERROR(AG70/$AG$70),"-",AG70/$AG$70)</f>
        <v>1</v>
      </c>
    </row>
    <row r="71" spans="1:35">
      <c r="I71" s="4"/>
      <c r="Q71" s="4"/>
      <c r="R71" s="4"/>
      <c r="S71" s="4"/>
      <c r="U71" s="4"/>
      <c r="V71" s="4"/>
      <c r="W71" s="4"/>
      <c r="Y71" s="4"/>
      <c r="Z71" s="4"/>
      <c r="AA71" s="4"/>
      <c r="AC71" s="4"/>
      <c r="AD71" s="4"/>
      <c r="AE71" s="4"/>
    </row>
    <row r="72" spans="1:35">
      <c r="I72" s="4"/>
      <c r="Q72" s="4"/>
      <c r="R72" s="4"/>
      <c r="S72" s="4"/>
      <c r="U72" s="4"/>
      <c r="V72" s="4"/>
      <c r="W72" s="4"/>
      <c r="Y72" s="4"/>
      <c r="Z72" s="4"/>
      <c r="AA72" s="4"/>
      <c r="AC72" s="4"/>
      <c r="AD72" s="4"/>
      <c r="AE72" s="4"/>
    </row>
    <row r="73" spans="1:35" ht="12.75">
      <c r="I73" s="4"/>
      <c r="J73" s="140"/>
      <c r="Q73" s="4"/>
      <c r="R73" s="4"/>
      <c r="S73" s="4"/>
      <c r="U73" s="4"/>
      <c r="V73" s="4"/>
      <c r="W73" s="4"/>
      <c r="Y73" s="4"/>
      <c r="Z73" s="4"/>
      <c r="AA73" s="4"/>
      <c r="AC73" s="4"/>
      <c r="AD73" s="4"/>
      <c r="AE73" s="4"/>
    </row>
    <row r="74" spans="1:35">
      <c r="I74" s="4"/>
      <c r="Q74" s="4"/>
      <c r="R74" s="4"/>
      <c r="S74" s="4"/>
      <c r="U74" s="4"/>
      <c r="V74" s="4"/>
      <c r="W74" s="4"/>
      <c r="Y74" s="4"/>
      <c r="Z74" s="4"/>
      <c r="AA74" s="4"/>
      <c r="AC74" s="4"/>
      <c r="AD74" s="4"/>
      <c r="AE74" s="4"/>
    </row>
    <row r="75" spans="1:35" ht="12.75">
      <c r="I75" s="140"/>
      <c r="J75" s="140"/>
      <c r="Q75" s="4"/>
      <c r="R75" s="4"/>
      <c r="S75" s="4"/>
      <c r="U75" s="4"/>
      <c r="V75" s="4"/>
      <c r="W75" s="4"/>
      <c r="Y75" s="4"/>
      <c r="Z75" s="4"/>
      <c r="AA75" s="4"/>
      <c r="AC75" s="4"/>
      <c r="AD75" s="4"/>
      <c r="AE75" s="4"/>
    </row>
    <row r="76" spans="1:35">
      <c r="I76" s="4"/>
      <c r="Q76" s="4"/>
      <c r="R76" s="4"/>
      <c r="S76" s="4"/>
      <c r="U76" s="4"/>
      <c r="V76" s="4"/>
      <c r="W76" s="4"/>
      <c r="Y76" s="4"/>
      <c r="Z76" s="4"/>
      <c r="AA76" s="4"/>
      <c r="AC76" s="4"/>
      <c r="AD76" s="4"/>
      <c r="AE76" s="4"/>
    </row>
    <row r="77" spans="1:35">
      <c r="I77" s="4"/>
      <c r="Q77" s="4"/>
      <c r="R77" s="4"/>
      <c r="S77" s="4"/>
      <c r="U77" s="4"/>
      <c r="V77" s="4"/>
      <c r="W77" s="4"/>
      <c r="Y77" s="4"/>
      <c r="Z77" s="4"/>
      <c r="AA77" s="4"/>
      <c r="AC77" s="4"/>
      <c r="AD77" s="4"/>
      <c r="AE77" s="4"/>
    </row>
    <row r="78" spans="1:35">
      <c r="I78" s="4"/>
      <c r="Q78" s="4"/>
      <c r="R78" s="4"/>
      <c r="S78" s="4"/>
      <c r="U78" s="4"/>
      <c r="V78" s="4"/>
      <c r="W78" s="4"/>
      <c r="Y78" s="4"/>
      <c r="Z78" s="4"/>
      <c r="AA78" s="4"/>
      <c r="AC78" s="4"/>
      <c r="AD78" s="4"/>
      <c r="AE78" s="4"/>
    </row>
    <row r="79" spans="1:35">
      <c r="I79" s="4"/>
      <c r="Q79" s="4"/>
      <c r="R79" s="4"/>
      <c r="S79" s="4"/>
      <c r="U79" s="4"/>
      <c r="V79" s="4"/>
      <c r="W79" s="4"/>
      <c r="Y79" s="4"/>
      <c r="Z79" s="4"/>
      <c r="AA79" s="4"/>
      <c r="AC79" s="4"/>
      <c r="AD79" s="4"/>
      <c r="AE79" s="4"/>
    </row>
    <row r="80" spans="1:35">
      <c r="I80" s="4"/>
      <c r="Q80" s="4"/>
      <c r="R80" s="4"/>
      <c r="S80" s="4"/>
      <c r="U80" s="4"/>
      <c r="V80" s="4"/>
      <c r="W80" s="4"/>
      <c r="Y80" s="4"/>
      <c r="Z80" s="4"/>
      <c r="AA80" s="4"/>
      <c r="AC80" s="4"/>
      <c r="AD80" s="4"/>
      <c r="AE80" s="4"/>
    </row>
    <row r="81" spans="9:31">
      <c r="I81" s="4"/>
      <c r="Q81" s="4"/>
      <c r="R81" s="4"/>
      <c r="S81" s="4"/>
      <c r="U81" s="4"/>
      <c r="V81" s="4"/>
      <c r="W81" s="4"/>
      <c r="Y81" s="4"/>
      <c r="Z81" s="4"/>
      <c r="AA81" s="4"/>
      <c r="AC81" s="4"/>
      <c r="AD81" s="4"/>
      <c r="AE81" s="4"/>
    </row>
    <row r="82" spans="9:31">
      <c r="I82" s="4"/>
      <c r="Q82" s="4"/>
      <c r="R82" s="4"/>
      <c r="S82" s="4"/>
      <c r="U82" s="4"/>
      <c r="V82" s="4"/>
      <c r="W82" s="4"/>
      <c r="Y82" s="4"/>
      <c r="Z82" s="4"/>
      <c r="AA82" s="4"/>
      <c r="AC82" s="4"/>
      <c r="AD82" s="4"/>
      <c r="AE82" s="4"/>
    </row>
    <row r="83" spans="9:31">
      <c r="I83" s="4"/>
      <c r="Q83" s="4"/>
      <c r="R83" s="4"/>
      <c r="S83" s="4"/>
      <c r="U83" s="4"/>
      <c r="V83" s="4"/>
      <c r="W83" s="4"/>
      <c r="Y83" s="4"/>
      <c r="Z83" s="4"/>
      <c r="AA83" s="4"/>
      <c r="AC83" s="4"/>
      <c r="AD83" s="4"/>
      <c r="AE83" s="4"/>
    </row>
    <row r="84" spans="9:31">
      <c r="I84" s="4"/>
      <c r="Q84" s="4"/>
      <c r="R84" s="4"/>
      <c r="S84" s="4"/>
      <c r="U84" s="4"/>
      <c r="V84" s="4"/>
      <c r="W84" s="4"/>
      <c r="Y84" s="4"/>
      <c r="Z84" s="4"/>
      <c r="AA84" s="4"/>
      <c r="AC84" s="4"/>
      <c r="AD84" s="4"/>
      <c r="AE84" s="4"/>
    </row>
    <row r="85" spans="9:31">
      <c r="I85" s="4"/>
      <c r="Q85" s="4"/>
      <c r="R85" s="4"/>
      <c r="S85" s="4"/>
      <c r="U85" s="4"/>
      <c r="V85" s="4"/>
      <c r="W85" s="4"/>
      <c r="Y85" s="4"/>
      <c r="Z85" s="4"/>
      <c r="AA85" s="4"/>
      <c r="AC85" s="4"/>
      <c r="AD85" s="4"/>
      <c r="AE85" s="4"/>
    </row>
    <row r="86" spans="9:31">
      <c r="I86" s="4"/>
      <c r="Q86" s="4"/>
      <c r="R86" s="4"/>
      <c r="S86" s="4"/>
      <c r="U86" s="4"/>
      <c r="V86" s="4"/>
      <c r="W86" s="4"/>
      <c r="Y86" s="4"/>
      <c r="Z86" s="4"/>
      <c r="AA86" s="4"/>
      <c r="AC86" s="4"/>
      <c r="AD86" s="4"/>
      <c r="AE86" s="4"/>
    </row>
    <row r="87" spans="9:31">
      <c r="I87" s="4"/>
      <c r="Q87" s="4"/>
      <c r="R87" s="4"/>
      <c r="S87" s="4"/>
      <c r="U87" s="4"/>
      <c r="V87" s="4"/>
      <c r="W87" s="4"/>
      <c r="Y87" s="4"/>
      <c r="Z87" s="4"/>
      <c r="AA87" s="4"/>
      <c r="AC87" s="4"/>
      <c r="AD87" s="4"/>
      <c r="AE87" s="4"/>
    </row>
  </sheetData>
  <sheetProtection insertRows="0" autoFilter="0"/>
  <dataConsolidate/>
  <mergeCells count="76">
    <mergeCell ref="A69:H69"/>
    <mergeCell ref="A70:H70"/>
    <mergeCell ref="A58:H58"/>
    <mergeCell ref="B59:D59"/>
    <mergeCell ref="A61:H61"/>
    <mergeCell ref="B62:D62"/>
    <mergeCell ref="A65:H65"/>
    <mergeCell ref="B66:D66"/>
    <mergeCell ref="B55:D55"/>
    <mergeCell ref="A35:H35"/>
    <mergeCell ref="B36:D36"/>
    <mergeCell ref="A39:H39"/>
    <mergeCell ref="B40:D40"/>
    <mergeCell ref="A43:H43"/>
    <mergeCell ref="B44:D44"/>
    <mergeCell ref="A47:H47"/>
    <mergeCell ref="B48:D48"/>
    <mergeCell ref="A51:H51"/>
    <mergeCell ref="B52:D52"/>
    <mergeCell ref="A54:H54"/>
    <mergeCell ref="B32:D32"/>
    <mergeCell ref="A12:H12"/>
    <mergeCell ref="B13:D13"/>
    <mergeCell ref="A16:H16"/>
    <mergeCell ref="B17:D17"/>
    <mergeCell ref="A20:H20"/>
    <mergeCell ref="B21:D21"/>
    <mergeCell ref="A24:H24"/>
    <mergeCell ref="B25:D25"/>
    <mergeCell ref="A27:H27"/>
    <mergeCell ref="B28:D28"/>
    <mergeCell ref="A31:H31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I8:I11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  <mergeCell ref="I25:I26"/>
    <mergeCell ref="I13:I15"/>
    <mergeCell ref="I32:I34"/>
    <mergeCell ref="I21:I23"/>
    <mergeCell ref="I17:I19"/>
    <mergeCell ref="I28:I30"/>
    <mergeCell ref="I36:I38"/>
    <mergeCell ref="I40:I42"/>
    <mergeCell ref="I44:I46"/>
    <mergeCell ref="I66:I68"/>
    <mergeCell ref="I59:I60"/>
    <mergeCell ref="I52:I53"/>
    <mergeCell ref="I48:I50"/>
    <mergeCell ref="I62:I64"/>
    <mergeCell ref="I55:I57"/>
  </mergeCells>
  <dataValidations count="6">
    <dataValidation type="textLength" operator="lessThanOrEqual" allowBlank="1" showInputMessage="1" showErrorMessage="1" errorTitle="MÁXIMO DE CARACTERES SOBREPASADO" error="Sólo 255 caracteres por celdas" sqref="B67:B68 K56:K57 O9:P11 B9:B11 K9:K11 D63:F64 B63:B64 O63:P64 B56:B57 D56:F57 D9:F11 O56:P57 B19 D49:F50 B49:B50 O49:P50 K37:K38 D41:F42 B41:B42 O41:P42 K14:K15 D33:F34 B33:B34 O33:P34 K26 B29:B30 D29:F30 K49:K50 O29:P30 O22:P23 K67:K68 B22:B23 D22:F23 B14:B15 D14:F15 K22:K23 O14:P15 K45:K46 O18:P19 K18:K19 D18:F19 O26:P26 B26 D26:F26 K63:K64 O37:P38 B37:B38 D37:F38 K29:K30 O45:P46 B45:B46 D45:F46 K41:K42 O53:P53 B53 D53:F53 K53 O60:P60 B60 D60:F60 K60 O67:P68 D67:F68 K33:K34">
      <formula1>255</formula1>
    </dataValidation>
    <dataValidation type="textLength" operator="lessThanOrEqual" allowBlank="1" showInputMessage="1" showErrorMessage="1" sqref="J60 J11 J9 J34 J56:J57 J49:J50 J41:J42 J15 J26 J29:J30 J22:J23 J63:J64 J37:J38 J45:J46 J53">
      <formula1>255</formula1>
    </dataValidation>
    <dataValidation allowBlank="1" showInputMessage="1" showErrorMessage="1" errorTitle="Sólo números" error="Sólo ingresar números sin letras_x000a_" sqref="N66:N68 N8:N11 N55:N57 N48:N50 N40:N42 N32:N34 N28:N30 N21:N23 N13:N15 N62:N64 N17:N19 N25:N26 N36:N38 N44:N46 N52:N53 N59:N60"/>
    <dataValidation type="date" operator="greaterThan" allowBlank="1" showInputMessage="1" showErrorMessage="1" errorTitle="Error en Ingresos de Fechas" error="La fecha debe corresponder al Año 2014." sqref="C67:C68 C9:C11 C63:C64 C56:C57 C49:C50 C41:C42 C33:C34 C29:C30 C22:C23 C14:C15 C18:C19 C26 C37:C38 C45:C46 C53 C60">
      <formula1>41275</formula1>
    </dataValidation>
    <dataValidation type="date" errorStyle="information" operator="greaterThan" allowBlank="1" showInputMessage="1" showErrorMessage="1" errorTitle="SÓLO FECHAS" error="Las fechas corresponden al presupuesto 2014" sqref="H64 G9:H11 G45:G46 G33:G34 G22:G23 G63:G64 G56:H57 G49:G50 G37:G38 G29:G30 G26 G18:G19 G14:H15 G67:G68 H23 H34 G41:G42 G53:H53 G60:H60">
      <formula1>41275</formula1>
    </dataValidation>
    <dataValidation type="decimal" allowBlank="1" showInputMessage="1" showErrorMessage="1" errorTitle="Sólo números" error="Sólo ingresar números sin letras_x000a_" sqref="L67:M68 AC56:AE57 Q10:S11 AC10:AE11 L9:M11 Z11 Y10:Y11 AA9:AA11 AC67:AE68 Y56:Y57 AA37:AA38 Y37:Y38 AA29:AA30 Y29:Y30 AA22:AA23 Y22:Y23 Y63:AA64 AC63:AE64 U33:W34 L63:M64 Y41:Z42 AC45:AE46 U56:W57 Q56:S57 L56:M57 U49:W50 Y49:AA50 AC49:AE50 Q49:S50 L49:M50 U41:W42 U9:W11 Z38 Q41:S42 L41:M42 Y33:AA34 AC33:AE34 AC14:AE15 Q33:S34 L33:M34 U29:W30 Z23 Z30 Q29:S30 L29:M30 L22:M23 U22:W23 U63:W64 Q22:S23 AA56:AA57 L14:M15 U14:W15 Q67:R68 Y14:AA15 Q14:S15 Q26:S26 Q18:Q19 S18:S19 AC18:AE19 Y18:AA19 U18:W19 L18:M19 L26:M26 AC26:AE26 Y26:AA26 U26:W26 L37:M38 Q37:S38 AC37:AE38 AC29:AE30 U37:W38 L45:M46 Q45:S46 U45:W46 Y45:AA46 AC41:AE42 L53:M53 Q53:S53 AC53:AE53 Y53:AA53 U53:W53 L60:M60 Q60:S60 AC60:AE60 Y60:AA60 U60:W60 AC22:AE23 Q63:R64 V68 Y67:Y68 Z68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29" scale="51" fitToHeight="20" orientation="landscape" r:id="rId1"/>
  <headerFooter alignWithMargins="0"/>
  <ignoredErrors>
    <ignoredError sqref="R20 R27 AI69 X16:AF16 S35 X35 X24:AB24 AC12:AE12 AB20:AF20 AB65:AF65 Y31 T39:X39 T69:X69 AB35" formula="1"/>
  </ignoredErrors>
</worksheet>
</file>

<file path=xl/worksheets/sheet4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workbookViewId="0">
      <pane ySplit="7" topLeftCell="A12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hidden="1" customWidth="1" outlineLevel="1"/>
    <col min="10" max="10" width="10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customWidth="1" outlineLevel="1"/>
    <col min="18" max="18" width="11.42578125" style="6" customWidth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+'24-02-006'!A1:AI1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+'24-02-006'!A3:AI3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+'24-03-986'!A5:T5</f>
        <v>24-03-986  PROGRAMA DE APOYO A NIÑOS(AS) Y ADOLESCENTES CON UN ADULTO SIGNIFICATIVO PRIVADO DE LIBERTAD (LEY Nº 20.595)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92"/>
      <c r="K7" s="82" t="s">
        <v>38</v>
      </c>
      <c r="L7" s="82" t="s">
        <v>39</v>
      </c>
      <c r="M7" s="82" t="s">
        <v>40</v>
      </c>
      <c r="N7" s="192"/>
      <c r="O7" s="82" t="s">
        <v>41</v>
      </c>
      <c r="P7" s="82" t="s">
        <v>42</v>
      </c>
      <c r="Q7" s="82" t="s">
        <v>43</v>
      </c>
      <c r="R7" s="192"/>
      <c r="S7" s="82" t="s">
        <v>44</v>
      </c>
      <c r="T7" s="82" t="s">
        <v>45</v>
      </c>
      <c r="U7" s="82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+'24-03-986'!I12</f>
        <v>75114639</v>
      </c>
      <c r="C8" s="9">
        <f>+'24-03-986'!J12</f>
        <v>74447069</v>
      </c>
      <c r="D8" s="9">
        <f>+'24-03-986'!L12</f>
        <v>0</v>
      </c>
      <c r="E8" s="9">
        <f>+'24-03-986'!M12</f>
        <v>0</v>
      </c>
      <c r="F8" s="9">
        <f>+'24-03-986'!N12</f>
        <v>0</v>
      </c>
      <c r="G8" s="9">
        <f>+'24-03-986'!Q12</f>
        <v>0</v>
      </c>
      <c r="H8" s="9">
        <f>+'24-03-986'!R12</f>
        <v>1552765</v>
      </c>
      <c r="I8" s="9">
        <f>+'24-03-986'!S12</f>
        <v>762894</v>
      </c>
      <c r="J8" s="9">
        <f>+'24-03-986'!T12</f>
        <v>2315659</v>
      </c>
      <c r="K8" s="9">
        <f>+'24-03-986'!U12</f>
        <v>814684</v>
      </c>
      <c r="L8" s="9">
        <f>+'24-03-986'!V12</f>
        <v>867374</v>
      </c>
      <c r="M8" s="9">
        <f>+'24-03-986'!W12</f>
        <v>790072</v>
      </c>
      <c r="N8" s="9">
        <f>+'24-03-986'!X12</f>
        <v>2472130</v>
      </c>
      <c r="O8" s="9">
        <f>+'24-03-986'!Y12</f>
        <v>778680</v>
      </c>
      <c r="P8" s="9">
        <f>+'24-03-986'!Z12</f>
        <v>273240</v>
      </c>
      <c r="Q8" s="9">
        <f>+'24-03-986'!AA12</f>
        <v>66205395</v>
      </c>
      <c r="R8" s="9">
        <f>+'24-03-986'!AB12</f>
        <v>67257315</v>
      </c>
      <c r="S8" s="9">
        <f>+'24-03-986'!AC12</f>
        <v>0</v>
      </c>
      <c r="T8" s="9">
        <f>+'24-03-986'!AD12</f>
        <v>0</v>
      </c>
      <c r="U8" s="9">
        <f>+'24-03-986'!AE12</f>
        <v>0</v>
      </c>
      <c r="V8" s="9">
        <f>+'24-03-986'!AF12</f>
        <v>0</v>
      </c>
      <c r="W8" s="9">
        <f>+'24-03-986'!AG12</f>
        <v>72045104</v>
      </c>
      <c r="X8" s="11">
        <f>+'24-03-986'!AH12</f>
        <v>0.95913532913337973</v>
      </c>
      <c r="Y8" s="11">
        <f>+'24-03-986'!AI12</f>
        <v>0.29198315201487435</v>
      </c>
    </row>
    <row r="9" spans="1:25" s="12" customFormat="1" ht="26.25" customHeight="1">
      <c r="A9" s="10" t="s">
        <v>12</v>
      </c>
      <c r="B9" s="9">
        <f>+'24-03-986'!I16</f>
        <v>88235695</v>
      </c>
      <c r="C9" s="9">
        <f>+'24-03-986'!J16</f>
        <v>9866554</v>
      </c>
      <c r="D9" s="9">
        <f>+'24-03-986'!L16</f>
        <v>0</v>
      </c>
      <c r="E9" s="9">
        <f>+'24-03-986'!M16</f>
        <v>0</v>
      </c>
      <c r="F9" s="9">
        <f>+'24-03-986'!N16</f>
        <v>0</v>
      </c>
      <c r="G9" s="9">
        <f>+'24-03-986'!Q16</f>
        <v>0</v>
      </c>
      <c r="H9" s="9">
        <f>+'24-03-986'!R16</f>
        <v>1557360</v>
      </c>
      <c r="I9" s="9">
        <f>+'24-03-986'!S16</f>
        <v>884874</v>
      </c>
      <c r="J9" s="9">
        <f>+'24-03-986'!T16</f>
        <v>4838764</v>
      </c>
      <c r="K9" s="9">
        <f>+'24-03-986'!U16</f>
        <v>778680</v>
      </c>
      <c r="L9" s="9">
        <f>+'24-03-986'!V16</f>
        <v>778680</v>
      </c>
      <c r="M9" s="9">
        <f>+'24-03-986'!W16</f>
        <v>794170</v>
      </c>
      <c r="N9" s="9">
        <f>+'24-03-986'!X16</f>
        <v>2396530</v>
      </c>
      <c r="O9" s="9">
        <f>+'24-03-986'!Y16</f>
        <v>778680</v>
      </c>
      <c r="P9" s="9">
        <f>+'24-03-986'!Z16</f>
        <v>956812</v>
      </c>
      <c r="Q9" s="9">
        <f>+'24-03-986'!AA16</f>
        <v>778680</v>
      </c>
      <c r="R9" s="9">
        <f>+'24-03-986'!AB16</f>
        <v>2691750</v>
      </c>
      <c r="S9" s="9">
        <f>+'24-03-986'!AC16</f>
        <v>0</v>
      </c>
      <c r="T9" s="9">
        <f>+'24-03-986'!AD16</f>
        <v>0</v>
      </c>
      <c r="U9" s="9">
        <f>+'24-03-986'!AE16</f>
        <v>0</v>
      </c>
      <c r="V9" s="9">
        <f>+'24-03-986'!AF16</f>
        <v>0</v>
      </c>
      <c r="W9" s="9">
        <f>+'24-03-986'!AG16</f>
        <v>7530514</v>
      </c>
      <c r="X9" s="11">
        <f>+'24-03-986'!AH16</f>
        <v>8.5345437580561928E-2</v>
      </c>
      <c r="Y9" s="11">
        <f>+'24-03-986'!AI16</f>
        <v>3.051953695579563E-2</v>
      </c>
    </row>
    <row r="10" spans="1:25" s="12" customFormat="1" ht="26.25" customHeight="1">
      <c r="A10" s="10" t="s">
        <v>13</v>
      </c>
      <c r="B10" s="9">
        <f>+'24-03-986'!I20</f>
        <v>49446873</v>
      </c>
      <c r="C10" s="9">
        <f>+'24-03-986'!J20</f>
        <v>9745550</v>
      </c>
      <c r="D10" s="9">
        <f>+'24-03-986'!L20</f>
        <v>0</v>
      </c>
      <c r="E10" s="9">
        <f>+'24-03-986'!M20</f>
        <v>0</v>
      </c>
      <c r="F10" s="9">
        <f>+'24-03-986'!N20</f>
        <v>0</v>
      </c>
      <c r="G10" s="9">
        <f>+'24-03-986'!Q20</f>
        <v>0</v>
      </c>
      <c r="H10" s="9">
        <f>+'24-03-986'!R20</f>
        <v>1557360</v>
      </c>
      <c r="I10" s="9">
        <f>+'24-03-986'!S20</f>
        <v>778680</v>
      </c>
      <c r="J10" s="9">
        <f>+'24-03-986'!T20</f>
        <v>2336040</v>
      </c>
      <c r="K10" s="9">
        <f>+'24-03-986'!U20</f>
        <v>809660</v>
      </c>
      <c r="L10" s="9">
        <f>+'24-03-986'!V20</f>
        <v>863330</v>
      </c>
      <c r="M10" s="9">
        <f>+'24-03-986'!W20</f>
        <v>778680</v>
      </c>
      <c r="N10" s="9">
        <f>+'24-03-986'!X20</f>
        <v>2451670</v>
      </c>
      <c r="O10" s="9">
        <f>+'24-03-986'!Y20</f>
        <v>778680</v>
      </c>
      <c r="P10" s="9">
        <f>+'24-03-986'!Z20</f>
        <v>910342</v>
      </c>
      <c r="Q10" s="9">
        <f>+'24-03-986'!AA20</f>
        <v>778680</v>
      </c>
      <c r="R10" s="9">
        <f>+'24-03-986'!AB20</f>
        <v>2621800</v>
      </c>
      <c r="S10" s="9">
        <f>+'24-03-986'!AC20</f>
        <v>0</v>
      </c>
      <c r="T10" s="9">
        <f>+'24-03-986'!AD20</f>
        <v>0</v>
      </c>
      <c r="U10" s="9">
        <f>+'24-03-986'!AE20</f>
        <v>0</v>
      </c>
      <c r="V10" s="9">
        <f>+'24-03-986'!AF20</f>
        <v>0</v>
      </c>
      <c r="W10" s="9">
        <f>+'24-03-986'!AG20</f>
        <v>7409510</v>
      </c>
      <c r="X10" s="11">
        <f>+'24-03-986'!AH20</f>
        <v>0.14984789836962997</v>
      </c>
      <c r="Y10" s="11">
        <f>+'24-03-986'!AI20</f>
        <v>3.0029134036446553E-2</v>
      </c>
    </row>
    <row r="11" spans="1:25" s="12" customFormat="1" ht="26.25" customHeight="1">
      <c r="A11" s="10" t="s">
        <v>14</v>
      </c>
      <c r="B11" s="9">
        <f>+'24-03-986'!I24</f>
        <v>94049930</v>
      </c>
      <c r="C11" s="9">
        <f>+'24-03-986'!J24</f>
        <v>9350160</v>
      </c>
      <c r="D11" s="9">
        <f>+'24-03-986'!L24</f>
        <v>0</v>
      </c>
      <c r="E11" s="9">
        <f>+'24-03-986'!M24</f>
        <v>0</v>
      </c>
      <c r="F11" s="9">
        <f>+'24-03-986'!N24</f>
        <v>0</v>
      </c>
      <c r="G11" s="9">
        <f>+'24-03-986'!Q24</f>
        <v>0</v>
      </c>
      <c r="H11" s="9">
        <f>+'24-03-986'!R24</f>
        <v>1557360</v>
      </c>
      <c r="I11" s="9">
        <f>+'24-03-986'!S24</f>
        <v>778680</v>
      </c>
      <c r="J11" s="9">
        <f>+'24-03-986'!T24</f>
        <v>2336040</v>
      </c>
      <c r="K11" s="9">
        <f>+'24-03-986'!U24</f>
        <v>780680</v>
      </c>
      <c r="L11" s="9">
        <f>+'24-03-986'!V24</f>
        <v>778680</v>
      </c>
      <c r="M11" s="9">
        <f>+'24-03-986'!W24</f>
        <v>778680</v>
      </c>
      <c r="N11" s="9">
        <f>+'24-03-986'!X24</f>
        <v>2338040</v>
      </c>
      <c r="O11" s="9">
        <f>+'24-03-986'!Y24</f>
        <v>778680</v>
      </c>
      <c r="P11" s="9">
        <f>+'24-03-986'!Z24</f>
        <v>778680</v>
      </c>
      <c r="Q11" s="9">
        <f>+'24-03-986'!AA24</f>
        <v>778680</v>
      </c>
      <c r="R11" s="9">
        <f>+'24-03-986'!AB24</f>
        <v>2340040</v>
      </c>
      <c r="S11" s="9">
        <f>+'24-03-986'!AC24</f>
        <v>0</v>
      </c>
      <c r="T11" s="9">
        <f>+'24-03-986'!AD24</f>
        <v>0</v>
      </c>
      <c r="U11" s="9">
        <f>+'24-03-986'!AE24</f>
        <v>0</v>
      </c>
      <c r="V11" s="9">
        <f>+'24-03-986'!AF24</f>
        <v>0</v>
      </c>
      <c r="W11" s="9">
        <f>+'24-03-986'!AG24</f>
        <v>7014120</v>
      </c>
      <c r="X11" s="11">
        <f>+'24-03-986'!AH24</f>
        <v>7.4578683896947079E-2</v>
      </c>
      <c r="Y11" s="11">
        <f>+'24-03-986'!AI24</f>
        <v>2.8426704279732467E-2</v>
      </c>
    </row>
    <row r="12" spans="1:25" s="12" customFormat="1" ht="26.25" customHeight="1">
      <c r="A12" s="43" t="s">
        <v>59</v>
      </c>
      <c r="B12" s="9">
        <f>+'24-03-986'!I27</f>
        <v>215086861</v>
      </c>
      <c r="C12" s="9">
        <f>+'24-03-986'!J27</f>
        <v>16084950</v>
      </c>
      <c r="D12" s="9">
        <f>+'24-03-986'!L27</f>
        <v>0</v>
      </c>
      <c r="E12" s="9">
        <f>+'24-03-986'!M27</f>
        <v>0</v>
      </c>
      <c r="F12" s="9">
        <f>+'24-03-986'!N27</f>
        <v>0</v>
      </c>
      <c r="G12" s="9">
        <f>+'24-03-986'!Q27</f>
        <v>0</v>
      </c>
      <c r="H12" s="9">
        <f>+'24-03-986'!R27</f>
        <v>2336040</v>
      </c>
      <c r="I12" s="9">
        <f>+'24-03-986'!S27</f>
        <v>1042008</v>
      </c>
      <c r="J12" s="9">
        <f>+'24-03-986'!T27</f>
        <v>3378048</v>
      </c>
      <c r="K12" s="9">
        <f>+'24-03-986'!U27</f>
        <v>0</v>
      </c>
      <c r="L12" s="9">
        <f>+'24-03-986'!V27</f>
        <v>1557360</v>
      </c>
      <c r="M12" s="9">
        <f>+'24-03-986'!W27</f>
        <v>778680</v>
      </c>
      <c r="N12" s="9">
        <f>+'24-03-986'!X27</f>
        <v>2336040</v>
      </c>
      <c r="O12" s="9">
        <f>+'24-03-986'!Y27</f>
        <v>0</v>
      </c>
      <c r="P12" s="9">
        <f>+'24-03-986'!Z27</f>
        <v>3992050</v>
      </c>
      <c r="Q12" s="9">
        <f>+'24-03-986'!AA27</f>
        <v>996092</v>
      </c>
      <c r="R12" s="9">
        <f>+'24-03-986'!AB27</f>
        <v>4988142</v>
      </c>
      <c r="S12" s="9">
        <f>+'24-03-986'!AC27</f>
        <v>0</v>
      </c>
      <c r="T12" s="9">
        <f>+'24-03-986'!AD27</f>
        <v>0</v>
      </c>
      <c r="U12" s="9">
        <f>+'24-03-986'!AE27</f>
        <v>0</v>
      </c>
      <c r="V12" s="9">
        <f>+'24-03-986'!AF27</f>
        <v>0</v>
      </c>
      <c r="W12" s="9">
        <f>+'24-03-986'!AG27</f>
        <v>10702230</v>
      </c>
      <c r="X12" s="11">
        <f>+'24-03-986'!AH27</f>
        <v>4.9757711606568104E-2</v>
      </c>
      <c r="Y12" s="11">
        <f>+'24-03-986'!AI27</f>
        <v>4.3373812729705391E-2</v>
      </c>
    </row>
    <row r="13" spans="1:25" s="12" customFormat="1" ht="26.25" customHeight="1">
      <c r="A13" s="10" t="s">
        <v>15</v>
      </c>
      <c r="B13" s="9">
        <f>+'24-03-986'!I31</f>
        <v>81206203</v>
      </c>
      <c r="C13" s="9">
        <f>+'24-03-986'!J31</f>
        <v>9579982</v>
      </c>
      <c r="D13" s="9">
        <f>+'24-03-986'!L31</f>
        <v>0</v>
      </c>
      <c r="E13" s="9">
        <f>+'24-03-986'!M31</f>
        <v>0</v>
      </c>
      <c r="F13" s="9">
        <f>+'24-03-986'!N31</f>
        <v>0</v>
      </c>
      <c r="G13" s="9">
        <f>+'24-03-986'!Q31</f>
        <v>0</v>
      </c>
      <c r="H13" s="9">
        <f>+'24-03-986'!R31</f>
        <v>2076480</v>
      </c>
      <c r="I13" s="9">
        <f>+'24-03-986'!S31</f>
        <v>1053730</v>
      </c>
      <c r="J13" s="9">
        <f>+'24-03-986'!T31</f>
        <v>3130210</v>
      </c>
      <c r="K13" s="9">
        <f>+'24-03-986'!U31</f>
        <v>1038240</v>
      </c>
      <c r="L13" s="9">
        <f>+'24-03-986'!V31</f>
        <v>1038240</v>
      </c>
      <c r="M13" s="9">
        <f>+'24-03-986'!W31</f>
        <v>1038240</v>
      </c>
      <c r="N13" s="9">
        <f>+'24-03-986'!X31</f>
        <v>3114720</v>
      </c>
      <c r="O13" s="9">
        <f>+'24-03-986'!Y31</f>
        <v>1066916</v>
      </c>
      <c r="P13" s="9">
        <f>+'24-03-986'!Z31</f>
        <v>1038240</v>
      </c>
      <c r="Q13" s="9">
        <f>+'24-03-986'!AA31</f>
        <v>1212592</v>
      </c>
      <c r="R13" s="9">
        <f>+'24-03-986'!AB31</f>
        <v>3317748</v>
      </c>
      <c r="S13" s="9">
        <f>+'24-03-986'!AC31</f>
        <v>0</v>
      </c>
      <c r="T13" s="9">
        <f>+'24-03-986'!AD31</f>
        <v>0</v>
      </c>
      <c r="U13" s="9">
        <f>+'24-03-986'!AE31</f>
        <v>0</v>
      </c>
      <c r="V13" s="9">
        <f>+'24-03-986'!AF31</f>
        <v>0</v>
      </c>
      <c r="W13" s="9">
        <f>+'24-03-986'!AG31</f>
        <v>9562678</v>
      </c>
      <c r="X13" s="11">
        <f>+'24-03-986'!AH31</f>
        <v>0.11775797472023165</v>
      </c>
      <c r="Y13" s="11">
        <f>+'24-03-986'!AI31</f>
        <v>3.8755456084056658E-2</v>
      </c>
    </row>
    <row r="14" spans="1:25" s="12" customFormat="1" ht="26.25" customHeight="1">
      <c r="A14" s="10" t="s">
        <v>16</v>
      </c>
      <c r="B14" s="9">
        <f>+'24-03-986'!I35</f>
        <v>91203408</v>
      </c>
      <c r="C14" s="9">
        <f>+'24-03-986'!J35</f>
        <v>9828390</v>
      </c>
      <c r="D14" s="9">
        <f>+'24-03-986'!L35</f>
        <v>0</v>
      </c>
      <c r="E14" s="9">
        <f>+'24-03-986'!M35</f>
        <v>0</v>
      </c>
      <c r="F14" s="9">
        <f>+'24-03-986'!N35</f>
        <v>0</v>
      </c>
      <c r="G14" s="9">
        <f>+'24-03-986'!Q35</f>
        <v>0</v>
      </c>
      <c r="H14" s="9">
        <f>+'24-03-986'!R35</f>
        <v>0</v>
      </c>
      <c r="I14" s="9">
        <f>+'24-03-986'!S35</f>
        <v>2484858</v>
      </c>
      <c r="J14" s="9">
        <f>+'24-03-986'!T35</f>
        <v>2484858</v>
      </c>
      <c r="K14" s="9">
        <f>+'24-03-986'!U35</f>
        <v>794170</v>
      </c>
      <c r="L14" s="9">
        <f>+'24-03-986'!V35</f>
        <v>0</v>
      </c>
      <c r="M14" s="9">
        <f>+'24-03-986'!W35</f>
        <v>1557360</v>
      </c>
      <c r="N14" s="9">
        <f>+'24-03-986'!X35</f>
        <v>5007492</v>
      </c>
      <c r="O14" s="9">
        <f>+'24-03-986'!Y35</f>
        <v>778680</v>
      </c>
      <c r="P14" s="9">
        <f>+'24-03-986'!Z35</f>
        <v>994062</v>
      </c>
      <c r="Q14" s="9">
        <f>+'24-03-986'!AA35</f>
        <v>883220</v>
      </c>
      <c r="R14" s="9">
        <f>+'24-03-986'!AB35</f>
        <v>2655962</v>
      </c>
      <c r="S14" s="9">
        <f>+'24-03-986'!AC35</f>
        <v>0</v>
      </c>
      <c r="T14" s="9">
        <f>+'24-03-986'!AD35</f>
        <v>0</v>
      </c>
      <c r="U14" s="9">
        <f>+'24-03-986'!AE35</f>
        <v>0</v>
      </c>
      <c r="V14" s="9">
        <f>+'24-03-986'!AF35</f>
        <v>0</v>
      </c>
      <c r="W14" s="9">
        <f>+'24-03-986'!AG35</f>
        <v>7492350</v>
      </c>
      <c r="X14" s="11">
        <f>+'24-03-986'!AH35</f>
        <v>8.2149890714610138E-2</v>
      </c>
      <c r="Y14" s="11">
        <f>+'24-03-986'!AI35</f>
        <v>3.0364866556353974E-2</v>
      </c>
    </row>
    <row r="15" spans="1:25" s="12" customFormat="1" ht="26.25" customHeight="1">
      <c r="A15" s="43" t="s">
        <v>63</v>
      </c>
      <c r="B15" s="9">
        <f>+'24-03-986'!I39</f>
        <v>101196772</v>
      </c>
      <c r="C15" s="9">
        <f>+'24-03-986'!J39</f>
        <v>17437154</v>
      </c>
      <c r="D15" s="9">
        <f>+'24-03-986'!L39</f>
        <v>0</v>
      </c>
      <c r="E15" s="9">
        <f>+'24-03-986'!M39</f>
        <v>0</v>
      </c>
      <c r="F15" s="9">
        <f>+'24-03-986'!N39</f>
        <v>0</v>
      </c>
      <c r="G15" s="9">
        <f>+'24-03-986'!Q39</f>
        <v>0</v>
      </c>
      <c r="H15" s="9">
        <f>+'24-03-986'!R39</f>
        <v>778680</v>
      </c>
      <c r="I15" s="9">
        <f>+'24-03-986'!S39</f>
        <v>0</v>
      </c>
      <c r="J15" s="9">
        <f>+'24-03-986'!T39</f>
        <v>7457478</v>
      </c>
      <c r="K15" s="9">
        <f>+'24-03-986'!U39</f>
        <v>2465820</v>
      </c>
      <c r="L15" s="9">
        <f>+'24-03-986'!V39</f>
        <v>2543688</v>
      </c>
      <c r="M15" s="9">
        <f>+'24-03-986'!W39</f>
        <v>1669290</v>
      </c>
      <c r="N15" s="9">
        <f>+'24-03-986'!X39</f>
        <v>6678798</v>
      </c>
      <c r="O15" s="9">
        <f>+'24-03-986'!Y39</f>
        <v>1576446</v>
      </c>
      <c r="P15" s="9">
        <f>+'24-03-986'!Z39</f>
        <v>1849328</v>
      </c>
      <c r="Q15" s="9">
        <f>+'24-03-986'!AA39</f>
        <v>324462</v>
      </c>
      <c r="R15" s="9">
        <f>+'24-03-986'!AB39</f>
        <v>3750236</v>
      </c>
      <c r="S15" s="9">
        <f>+'24-03-986'!AC39</f>
        <v>0</v>
      </c>
      <c r="T15" s="9">
        <f>+'24-03-986'!AD39</f>
        <v>0</v>
      </c>
      <c r="U15" s="9">
        <f>+'24-03-986'!AE39</f>
        <v>0</v>
      </c>
      <c r="V15" s="9">
        <f>+'24-03-986'!AF39</f>
        <v>0</v>
      </c>
      <c r="W15" s="9">
        <f>+'24-03-986'!AG39</f>
        <v>11207714</v>
      </c>
      <c r="X15" s="11">
        <f>+'24-03-986'!AH39</f>
        <v>0.11075169472797018</v>
      </c>
      <c r="Y15" s="11">
        <f>+'24-03-986'!AI39</f>
        <v>4.5422429546374668E-2</v>
      </c>
    </row>
    <row r="16" spans="1:25" s="12" customFormat="1" ht="26.25" customHeight="1">
      <c r="A16" s="43" t="s">
        <v>65</v>
      </c>
      <c r="B16" s="9">
        <f>+'24-03-986'!I43</f>
        <v>94197770</v>
      </c>
      <c r="C16" s="9">
        <f>+'24-03-986'!J43</f>
        <v>9728293</v>
      </c>
      <c r="D16" s="9">
        <f>+'24-03-986'!L43</f>
        <v>0</v>
      </c>
      <c r="E16" s="9">
        <f>+'24-03-986'!M43</f>
        <v>0</v>
      </c>
      <c r="F16" s="9">
        <f>+'24-03-986'!N43</f>
        <v>0</v>
      </c>
      <c r="G16" s="9">
        <f>+'24-03-986'!Q43</f>
        <v>0</v>
      </c>
      <c r="H16" s="9">
        <f>+'24-03-986'!R43</f>
        <v>519120</v>
      </c>
      <c r="I16" s="9">
        <f>+'24-03-986'!S43</f>
        <v>259560</v>
      </c>
      <c r="J16" s="9">
        <f>+'24-03-986'!T43</f>
        <v>778680</v>
      </c>
      <c r="K16" s="9">
        <f>+'24-03-986'!U43</f>
        <v>259560</v>
      </c>
      <c r="L16" s="9">
        <f>+'24-03-986'!V43</f>
        <v>2855160</v>
      </c>
      <c r="M16" s="9">
        <f>+'24-03-986'!W43</f>
        <v>778680</v>
      </c>
      <c r="N16" s="9">
        <f>+'24-03-986'!X43</f>
        <v>3893400</v>
      </c>
      <c r="O16" s="9">
        <f>+'24-03-986'!Y43</f>
        <v>801915</v>
      </c>
      <c r="P16" s="9">
        <f>+'24-03-986'!Z43</f>
        <v>910342</v>
      </c>
      <c r="Q16" s="9">
        <f>+'24-03-986'!AA43</f>
        <v>778680</v>
      </c>
      <c r="R16" s="9">
        <f>+'24-03-986'!AB43</f>
        <v>2490937</v>
      </c>
      <c r="S16" s="9">
        <f>+'24-03-986'!AC43</f>
        <v>0</v>
      </c>
      <c r="T16" s="9">
        <f>+'24-03-986'!AD43</f>
        <v>0</v>
      </c>
      <c r="U16" s="9">
        <f>+'24-03-986'!AE43</f>
        <v>0</v>
      </c>
      <c r="V16" s="9">
        <f>+'24-03-986'!AF43</f>
        <v>0</v>
      </c>
      <c r="W16" s="9">
        <f>+'24-03-986'!AG43</f>
        <v>7299315</v>
      </c>
      <c r="X16" s="11">
        <f>+'24-03-986'!AH43</f>
        <v>7.7489254788091058E-2</v>
      </c>
      <c r="Y16" s="11">
        <f>+'24-03-986'!AI43</f>
        <v>2.95825376454374E-2</v>
      </c>
    </row>
    <row r="17" spans="1:25" s="12" customFormat="1" ht="26.25" customHeight="1">
      <c r="A17" s="10" t="s">
        <v>17</v>
      </c>
      <c r="B17" s="9">
        <f>+'24-03-986'!I47</f>
        <v>75127279</v>
      </c>
      <c r="C17" s="9">
        <f>+'24-03-986'!J47</f>
        <v>9793840</v>
      </c>
      <c r="D17" s="9">
        <f>+'24-03-986'!L47</f>
        <v>0</v>
      </c>
      <c r="E17" s="9">
        <f>+'24-03-986'!M47</f>
        <v>0</v>
      </c>
      <c r="F17" s="9">
        <f>+'24-03-986'!N47</f>
        <v>0</v>
      </c>
      <c r="G17" s="9">
        <f>+'24-03-986'!Q47</f>
        <v>0</v>
      </c>
      <c r="H17" s="9">
        <f>+'24-03-986'!R47</f>
        <v>1557360</v>
      </c>
      <c r="I17" s="9">
        <f>+'24-03-986'!S47</f>
        <v>778680</v>
      </c>
      <c r="J17" s="9">
        <f>+'24-03-986'!T47</f>
        <v>2336040</v>
      </c>
      <c r="K17" s="9">
        <f>+'24-03-986'!U47</f>
        <v>778680</v>
      </c>
      <c r="L17" s="9">
        <f>+'24-03-986'!V47</f>
        <v>778680</v>
      </c>
      <c r="M17" s="9">
        <f>+'24-03-986'!W47</f>
        <v>467208</v>
      </c>
      <c r="N17" s="9">
        <f>+'24-03-986'!X47</f>
        <v>2024568</v>
      </c>
      <c r="O17" s="9">
        <f>+'24-03-986'!Y47</f>
        <v>778680</v>
      </c>
      <c r="P17" s="9">
        <f>+'24-03-986'!Z47</f>
        <v>752724</v>
      </c>
      <c r="Q17" s="9">
        <f>+'24-03-986'!AA47</f>
        <v>972302</v>
      </c>
      <c r="R17" s="9">
        <f>+'24-03-986'!AB47</f>
        <v>2503706</v>
      </c>
      <c r="S17" s="9">
        <f>+'24-03-986'!AC47</f>
        <v>0</v>
      </c>
      <c r="T17" s="9">
        <f>+'24-03-986'!AD47</f>
        <v>0</v>
      </c>
      <c r="U17" s="9">
        <f>+'24-03-986'!AE47</f>
        <v>0</v>
      </c>
      <c r="V17" s="9">
        <f>+'24-03-986'!AF47</f>
        <v>0</v>
      </c>
      <c r="W17" s="9">
        <f>+'24-03-986'!AG47</f>
        <v>7120372</v>
      </c>
      <c r="X17" s="11">
        <f>+'24-03-986'!AH47</f>
        <v>9.4777450944283498E-2</v>
      </c>
      <c r="Y17" s="11">
        <f>+'24-03-986'!AI47</f>
        <v>2.8857320548506045E-2</v>
      </c>
    </row>
    <row r="18" spans="1:25" s="12" customFormat="1" ht="26.25" customHeight="1">
      <c r="A18" s="43" t="s">
        <v>68</v>
      </c>
      <c r="B18" s="9">
        <f>+'24-03-986'!I51</f>
        <v>10007484</v>
      </c>
      <c r="C18" s="9">
        <f>+'24-03-986'!J51</f>
        <v>9369650</v>
      </c>
      <c r="D18" s="9">
        <f>+'24-03-986'!L51</f>
        <v>0</v>
      </c>
      <c r="E18" s="9">
        <f>+'24-03-986'!M51</f>
        <v>0</v>
      </c>
      <c r="F18" s="9">
        <f>+'24-03-986'!N51</f>
        <v>0</v>
      </c>
      <c r="G18" s="9">
        <f>+'24-03-986'!Q51</f>
        <v>0</v>
      </c>
      <c r="H18" s="9">
        <f>+'24-03-986'!R51</f>
        <v>2076480</v>
      </c>
      <c r="I18" s="9">
        <f>+'24-03-986'!S51</f>
        <v>778680</v>
      </c>
      <c r="J18" s="9">
        <f>+'24-03-986'!T51</f>
        <v>2855160</v>
      </c>
      <c r="K18" s="9">
        <f>+'24-03-986'!U51</f>
        <v>778680</v>
      </c>
      <c r="L18" s="9">
        <f>+'24-03-986'!V51</f>
        <v>778680</v>
      </c>
      <c r="M18" s="9">
        <f>+'24-03-986'!W51</f>
        <v>804170</v>
      </c>
      <c r="N18" s="9">
        <f>+'24-03-986'!X51</f>
        <v>2361530</v>
      </c>
      <c r="O18" s="9">
        <f>+'24-03-986'!Y51</f>
        <v>778680</v>
      </c>
      <c r="P18" s="9">
        <f>+'24-03-986'!Z51</f>
        <v>778680</v>
      </c>
      <c r="Q18" s="9">
        <f>+'24-03-986'!AA51</f>
        <v>778680</v>
      </c>
      <c r="R18" s="9">
        <f>+'24-03-986'!AB51</f>
        <v>2336040</v>
      </c>
      <c r="S18" s="9">
        <f>+'24-03-986'!AC51</f>
        <v>0</v>
      </c>
      <c r="T18" s="9">
        <f>+'24-03-986'!AD51</f>
        <v>0</v>
      </c>
      <c r="U18" s="9">
        <f>+'24-03-986'!AE51</f>
        <v>0</v>
      </c>
      <c r="V18" s="9">
        <f>+'24-03-986'!AF51</f>
        <v>0</v>
      </c>
      <c r="W18" s="9">
        <f>+'24-03-986'!AG51</f>
        <v>7552730</v>
      </c>
      <c r="X18" s="11">
        <f>+'24-03-986'!AH51</f>
        <v>0.75470817640078169</v>
      </c>
      <c r="Y18" s="11">
        <f>+'24-03-986'!AI51</f>
        <v>3.0609573576537583E-2</v>
      </c>
    </row>
    <row r="19" spans="1:25" s="12" customFormat="1" ht="26.25" customHeight="1">
      <c r="A19" s="10" t="s">
        <v>18</v>
      </c>
      <c r="B19" s="9">
        <f>+'24-03-986'!I54</f>
        <v>10007484</v>
      </c>
      <c r="C19" s="9">
        <f>+'24-03-986'!J54</f>
        <v>9344160</v>
      </c>
      <c r="D19" s="9">
        <f>+'24-03-986'!L54</f>
        <v>0</v>
      </c>
      <c r="E19" s="9">
        <f>+'24-03-986'!M54</f>
        <v>0</v>
      </c>
      <c r="F19" s="9">
        <f>+'24-03-986'!N54</f>
        <v>0</v>
      </c>
      <c r="G19" s="9">
        <f>+'24-03-986'!Q54</f>
        <v>0</v>
      </c>
      <c r="H19" s="9">
        <f>+'24-03-986'!R54</f>
        <v>34608</v>
      </c>
      <c r="I19" s="9">
        <f>+'24-03-986'!S54</f>
        <v>778680</v>
      </c>
      <c r="J19" s="9">
        <f>+'24-03-986'!T54</f>
        <v>813288</v>
      </c>
      <c r="K19" s="9">
        <f>+'24-03-986'!U54</f>
        <v>778680</v>
      </c>
      <c r="L19" s="9">
        <f>+'24-03-986'!V54</f>
        <v>778680</v>
      </c>
      <c r="M19" s="9">
        <f>+'24-03-986'!W54</f>
        <v>778680</v>
      </c>
      <c r="N19" s="9">
        <f>+'24-03-986'!X54</f>
        <v>2336040</v>
      </c>
      <c r="O19" s="9">
        <f>+'24-03-986'!Y54</f>
        <v>778680</v>
      </c>
      <c r="P19" s="9">
        <f>+'24-03-986'!Z54</f>
        <v>778680</v>
      </c>
      <c r="Q19" s="9">
        <f>+'24-03-986'!AA54</f>
        <v>778680</v>
      </c>
      <c r="R19" s="9">
        <f>+'24-03-986'!AB54</f>
        <v>2336040</v>
      </c>
      <c r="S19" s="9">
        <f>+'24-03-986'!AC54</f>
        <v>0</v>
      </c>
      <c r="T19" s="9">
        <f>+'24-03-986'!AD54</f>
        <v>0</v>
      </c>
      <c r="U19" s="9">
        <f>+'24-03-986'!AE54</f>
        <v>0</v>
      </c>
      <c r="V19" s="9">
        <f>+'24-03-986'!AF54</f>
        <v>0</v>
      </c>
      <c r="W19" s="9">
        <f>+'24-03-986'!AG54</f>
        <v>5485368</v>
      </c>
      <c r="X19" s="11">
        <f>+'24-03-986'!AH54</f>
        <v>0.54812658206598186</v>
      </c>
      <c r="Y19" s="11">
        <f>+'24-03-986'!AI54</f>
        <v>2.2231004602360313E-2</v>
      </c>
    </row>
    <row r="20" spans="1:25" s="12" customFormat="1" ht="26.25" customHeight="1">
      <c r="A20" s="15" t="s">
        <v>71</v>
      </c>
      <c r="B20" s="9">
        <f>+'24-03-986'!I58</f>
        <v>42517382</v>
      </c>
      <c r="C20" s="9">
        <f>+'24-03-986'!J58</f>
        <v>5593282</v>
      </c>
      <c r="D20" s="9">
        <f>+'24-03-986'!L58</f>
        <v>0</v>
      </c>
      <c r="E20" s="9">
        <f>+'24-03-986'!M58</f>
        <v>0</v>
      </c>
      <c r="F20" s="9">
        <f>+'24-03-986'!N58</f>
        <v>0</v>
      </c>
      <c r="G20" s="9">
        <f>+'24-03-986'!Q58</f>
        <v>0</v>
      </c>
      <c r="H20" s="9">
        <f>+'24-03-986'!R58</f>
        <v>0</v>
      </c>
      <c r="I20" s="9">
        <f>+'24-03-986'!S58</f>
        <v>0</v>
      </c>
      <c r="J20" s="9">
        <f>+'24-03-986'!T58</f>
        <v>0</v>
      </c>
      <c r="K20" s="9">
        <f>+'24-03-986'!U58</f>
        <v>0</v>
      </c>
      <c r="L20" s="9">
        <f>+'24-03-986'!V58</f>
        <v>0</v>
      </c>
      <c r="M20" s="9">
        <f>+'24-03-986'!W58</f>
        <v>0</v>
      </c>
      <c r="N20" s="9">
        <f>+'24-03-986'!X58</f>
        <v>0</v>
      </c>
      <c r="O20" s="9">
        <f>+'24-03-986'!Y58</f>
        <v>1349712</v>
      </c>
      <c r="P20" s="9">
        <f>+'24-03-986'!Z58</f>
        <v>1010290</v>
      </c>
      <c r="Q20" s="9">
        <f>+'24-03-986'!AA58</f>
        <v>897240</v>
      </c>
      <c r="R20" s="9">
        <f>+'24-03-986'!AB58</f>
        <v>3257242</v>
      </c>
      <c r="S20" s="9">
        <f>+'24-03-986'!AC58</f>
        <v>0</v>
      </c>
      <c r="T20" s="9">
        <f>+'24-03-986'!AD58</f>
        <v>0</v>
      </c>
      <c r="U20" s="9">
        <f>+'24-03-986'!AE58</f>
        <v>0</v>
      </c>
      <c r="V20" s="9">
        <f>+'24-03-986'!AF58</f>
        <v>0</v>
      </c>
      <c r="W20" s="9">
        <f>+'24-03-986'!AG58</f>
        <v>3257242</v>
      </c>
      <c r="X20" s="11">
        <f>+'24-03-986'!AH58</f>
        <v>7.6609655787367156E-2</v>
      </c>
      <c r="Y20" s="11">
        <f>+'24-03-986'!AI58</f>
        <v>1.3200894068183084E-2</v>
      </c>
    </row>
    <row r="21" spans="1:25" s="12" customFormat="1" ht="26.25" customHeight="1">
      <c r="A21" s="13" t="s">
        <v>20</v>
      </c>
      <c r="B21" s="9">
        <f>+'24-03-986'!I61</f>
        <v>42331502</v>
      </c>
      <c r="C21" s="9">
        <f>+'24-03-986'!J61</f>
        <v>9344160</v>
      </c>
      <c r="D21" s="9">
        <f>+'24-03-986'!L61</f>
        <v>0</v>
      </c>
      <c r="E21" s="9">
        <f>+'24-03-986'!M61</f>
        <v>0</v>
      </c>
      <c r="F21" s="9">
        <f>+'24-03-986'!N61</f>
        <v>0</v>
      </c>
      <c r="G21" s="9">
        <f>+'24-03-986'!Q61</f>
        <v>0</v>
      </c>
      <c r="H21" s="9">
        <f>+'24-03-986'!R61</f>
        <v>1557360</v>
      </c>
      <c r="I21" s="9">
        <f>+'24-03-986'!S61</f>
        <v>778680</v>
      </c>
      <c r="J21" s="9">
        <f>+'24-03-986'!T61</f>
        <v>2336040</v>
      </c>
      <c r="K21" s="9">
        <f>+'24-03-986'!U61</f>
        <v>778680</v>
      </c>
      <c r="L21" s="9">
        <f>+'24-03-986'!V61</f>
        <v>778680</v>
      </c>
      <c r="M21" s="9">
        <f>+'24-03-986'!W61</f>
        <v>778680</v>
      </c>
      <c r="N21" s="9">
        <f>+'24-03-986'!X61</f>
        <v>2336040</v>
      </c>
      <c r="O21" s="9">
        <f>+'24-03-986'!Y61</f>
        <v>778680</v>
      </c>
      <c r="P21" s="9">
        <f>+'24-03-986'!Z61</f>
        <v>700812</v>
      </c>
      <c r="Q21" s="9">
        <f>+'24-03-986'!AA61</f>
        <v>778680</v>
      </c>
      <c r="R21" s="9">
        <f>+'24-03-986'!AB61</f>
        <v>2258172</v>
      </c>
      <c r="S21" s="9">
        <f>+'24-03-986'!AC61</f>
        <v>0</v>
      </c>
      <c r="T21" s="9">
        <f>+'24-03-986'!AD61</f>
        <v>0</v>
      </c>
      <c r="U21" s="9">
        <f>+'24-03-986'!AE61</f>
        <v>0</v>
      </c>
      <c r="V21" s="9">
        <f>+'24-03-986'!AF61</f>
        <v>0</v>
      </c>
      <c r="W21" s="9">
        <f>+'24-03-986'!AG61</f>
        <v>6930252</v>
      </c>
      <c r="X21" s="11">
        <f>+'24-03-986'!AH61</f>
        <v>0.16371382239165527</v>
      </c>
      <c r="Y21" s="11">
        <f>+'24-03-986'!AI61</f>
        <v>2.8086805499196545E-2</v>
      </c>
    </row>
    <row r="22" spans="1:25" s="12" customFormat="1" ht="26.25" customHeight="1">
      <c r="A22" s="13" t="s">
        <v>19</v>
      </c>
      <c r="B22" s="9">
        <f>+'24-03-986'!I65</f>
        <v>646083379</v>
      </c>
      <c r="C22" s="9">
        <f>+'24-03-986'!J65</f>
        <v>43902982</v>
      </c>
      <c r="D22" s="9">
        <f>+'24-03-986'!L65</f>
        <v>0</v>
      </c>
      <c r="E22" s="9">
        <f>+'24-03-986'!M65</f>
        <v>0</v>
      </c>
      <c r="F22" s="9">
        <f>+'24-03-986'!N65</f>
        <v>0</v>
      </c>
      <c r="G22" s="9">
        <f>+'24-03-986'!Q65</f>
        <v>0</v>
      </c>
      <c r="H22" s="9">
        <f>+'24-03-986'!R65</f>
        <v>4474320</v>
      </c>
      <c r="I22" s="9">
        <f>+'24-03-986'!S65</f>
        <v>2237160</v>
      </c>
      <c r="J22" s="9">
        <f>+'24-03-986'!T65</f>
        <v>6711480</v>
      </c>
      <c r="K22" s="9">
        <f>+'24-03-986'!U65</f>
        <v>5274012</v>
      </c>
      <c r="L22" s="9">
        <f>+'24-03-986'!V65</f>
        <v>5351880</v>
      </c>
      <c r="M22" s="9">
        <f>+'24-03-986'!W65</f>
        <v>3798490</v>
      </c>
      <c r="N22" s="9">
        <f>+'24-03-986'!X65</f>
        <v>25029262</v>
      </c>
      <c r="O22" s="9">
        <f>+'24-03-986'!Y65</f>
        <v>2336040</v>
      </c>
      <c r="P22" s="9">
        <f>+'24-03-986'!Z65</f>
        <v>1557360</v>
      </c>
      <c r="Q22" s="9">
        <f>+'24-03-986'!AA65</f>
        <v>6711480</v>
      </c>
      <c r="R22" s="9">
        <f>+'24-03-986'!AB65</f>
        <v>10604880</v>
      </c>
      <c r="S22" s="9">
        <f>+'24-03-986'!AC65</f>
        <v>0</v>
      </c>
      <c r="T22" s="9">
        <f>+'24-03-986'!AD65</f>
        <v>0</v>
      </c>
      <c r="U22" s="9">
        <f>+'24-03-986'!AE65</f>
        <v>0</v>
      </c>
      <c r="V22" s="9">
        <f>+'24-03-986'!AF65</f>
        <v>0</v>
      </c>
      <c r="W22" s="9">
        <f>+'24-03-986'!AG65</f>
        <v>31740742</v>
      </c>
      <c r="X22" s="11">
        <f>+'24-03-986'!AH65</f>
        <v>4.9127934616005654E-2</v>
      </c>
      <c r="Y22" s="11">
        <f>+'24-03-986'!AI65</f>
        <v>0.12863833046102491</v>
      </c>
    </row>
    <row r="23" spans="1:25" s="12" customFormat="1" ht="26.25" customHeight="1">
      <c r="A23" s="14" t="s">
        <v>49</v>
      </c>
      <c r="B23" s="9">
        <f>+'24-03-986'!I69</f>
        <v>2705885339</v>
      </c>
      <c r="C23" s="9">
        <f>+'24-03-986'!J69</f>
        <v>87289763</v>
      </c>
      <c r="D23" s="9">
        <f>+'24-03-986'!L69</f>
        <v>0</v>
      </c>
      <c r="E23" s="9">
        <f>+'24-03-986'!M69</f>
        <v>0</v>
      </c>
      <c r="F23" s="9">
        <f>+'24-03-986'!N69</f>
        <v>0</v>
      </c>
      <c r="G23" s="9">
        <f>+'24-03-986'!Q69</f>
        <v>0</v>
      </c>
      <c r="H23" s="9">
        <f>+'24-03-986'!R69</f>
        <v>3277651</v>
      </c>
      <c r="I23" s="9">
        <f>+'24-03-986'!S69</f>
        <v>10022220</v>
      </c>
      <c r="J23" s="9">
        <f>+'24-03-986'!T69</f>
        <v>26361798</v>
      </c>
      <c r="K23" s="9">
        <f>+'24-03-986'!U69</f>
        <v>3112959</v>
      </c>
      <c r="L23" s="9">
        <f>+'24-03-986'!V69</f>
        <v>3196997</v>
      </c>
      <c r="M23" s="9">
        <f>+'24-03-986'!W69</f>
        <v>6751971</v>
      </c>
      <c r="N23" s="9">
        <f>+'24-03-986'!X69</f>
        <v>13061927</v>
      </c>
      <c r="O23" s="9">
        <f>+'24-03-986'!Y69</f>
        <v>3858727</v>
      </c>
      <c r="P23" s="9">
        <f>+'24-03-986'!Z69</f>
        <v>5999998</v>
      </c>
      <c r="Q23" s="9">
        <f>+'24-03-986'!AA69</f>
        <v>8173281</v>
      </c>
      <c r="R23" s="9">
        <f>+'24-03-986'!AB69</f>
        <v>18032006</v>
      </c>
      <c r="S23" s="9">
        <f>+'24-03-986'!AC69</f>
        <v>0</v>
      </c>
      <c r="T23" s="9">
        <f>+'24-03-986'!AD69</f>
        <v>0</v>
      </c>
      <c r="U23" s="9">
        <f>+'24-03-986'!AE69</f>
        <v>0</v>
      </c>
      <c r="V23" s="9">
        <f>+'24-03-986'!AF69</f>
        <v>0</v>
      </c>
      <c r="W23" s="9">
        <f>+'24-03-986'!AG69</f>
        <v>44393804</v>
      </c>
      <c r="X23" s="11">
        <f>+'24-03-986'!AH69</f>
        <v>1.6406387720924787E-2</v>
      </c>
      <c r="Y23" s="11">
        <f>+'24-03-986'!AI69</f>
        <v>0.17991844139541444</v>
      </c>
    </row>
    <row r="24" spans="1:25" ht="36" customHeight="1">
      <c r="A24" s="66" t="str">
        <f>"TOTAL ASIG."&amp;" "&amp;$A$5</f>
        <v>TOTAL ASIG. 24-03-986  PROGRAMA DE APOYO A NIÑOS(AS) Y ADOLESCENTES CON UN ADULTO SIGNIFICATIVO PRIVADO DE LIBERTAD (LEY Nº 20.595)</v>
      </c>
      <c r="B24" s="67">
        <f t="shared" ref="B24:W24" si="0">SUM(B8:B23)</f>
        <v>4421698000</v>
      </c>
      <c r="C24" s="67">
        <f t="shared" si="0"/>
        <v>340705939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24912944</v>
      </c>
      <c r="I24" s="70">
        <f t="shared" si="0"/>
        <v>23419384</v>
      </c>
      <c r="J24" s="67">
        <f t="shared" si="0"/>
        <v>70469583</v>
      </c>
      <c r="K24" s="70">
        <f t="shared" si="0"/>
        <v>19243185</v>
      </c>
      <c r="L24" s="70">
        <f t="shared" si="0"/>
        <v>22946109</v>
      </c>
      <c r="M24" s="70">
        <f t="shared" si="0"/>
        <v>22343051</v>
      </c>
      <c r="N24" s="67">
        <f t="shared" si="0"/>
        <v>77838187</v>
      </c>
      <c r="O24" s="70">
        <f t="shared" si="0"/>
        <v>17997876</v>
      </c>
      <c r="P24" s="70">
        <f t="shared" si="0"/>
        <v>23281640</v>
      </c>
      <c r="Q24" s="70">
        <f t="shared" si="0"/>
        <v>91826824</v>
      </c>
      <c r="R24" s="67">
        <f t="shared" si="0"/>
        <v>133442016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246744045</v>
      </c>
      <c r="X24" s="68">
        <f>IF(ISERROR(W24/B24),0,W24/B24)</f>
        <v>5.5803007125317015E-2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29" scale="78" fitToHeight="8" orientation="landscape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12"/>
  <sheetViews>
    <sheetView workbookViewId="0">
      <pane xSplit="3" ySplit="7" topLeftCell="N175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8.710937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1.42578125" style="6" hidden="1" customWidth="1" outlineLevel="1"/>
    <col min="20" max="20" width="12" style="6" customWidth="1" collapsed="1"/>
    <col min="21" max="23" width="12.140625" style="6" hidden="1" customWidth="1" outlineLevel="1"/>
    <col min="24" max="24" width="11.42578125" style="6" customWidth="1" collapsed="1"/>
    <col min="25" max="27" width="11.42578125" style="6" customWidth="1" outlineLevel="1"/>
    <col min="28" max="28" width="11.42578125" style="6" customWidth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101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81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9" t="s">
        <v>6</v>
      </c>
      <c r="H7" s="79" t="s">
        <v>7</v>
      </c>
      <c r="I7" s="192"/>
      <c r="J7" s="192"/>
      <c r="K7" s="181"/>
      <c r="L7" s="80" t="s">
        <v>11</v>
      </c>
      <c r="M7" s="80" t="s">
        <v>22</v>
      </c>
      <c r="N7" s="84" t="s">
        <v>75</v>
      </c>
      <c r="O7" s="181"/>
      <c r="P7" s="183"/>
      <c r="Q7" s="80" t="s">
        <v>35</v>
      </c>
      <c r="R7" s="80" t="s">
        <v>36</v>
      </c>
      <c r="S7" s="80" t="s">
        <v>37</v>
      </c>
      <c r="T7" s="200"/>
      <c r="U7" s="80" t="s">
        <v>38</v>
      </c>
      <c r="V7" s="80" t="s">
        <v>39</v>
      </c>
      <c r="W7" s="80" t="s">
        <v>40</v>
      </c>
      <c r="X7" s="189"/>
      <c r="Y7" s="80" t="s">
        <v>41</v>
      </c>
      <c r="Z7" s="80" t="s">
        <v>42</v>
      </c>
      <c r="AA7" s="80" t="s">
        <v>43</v>
      </c>
      <c r="AB7" s="200"/>
      <c r="AC7" s="80" t="s">
        <v>44</v>
      </c>
      <c r="AD7" s="80" t="s">
        <v>45</v>
      </c>
      <c r="AE7" s="80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IF(ISERROR(AG9/$AG$195),"-",AG9/$AG$195)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IF(ISERROR(AG19/$AG$195),0,AG19/$AG$195)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IF(ISERROR(AG21/$AG$195),"-",AG21/$AG$195)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IF(ISERROR(AG31/$AG$195),0,AG31/$AG$195)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IF(ISERROR(AG33/$AG$195),"-",AG33/$AG$195)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IF(ISERROR(AG43/$AG$195),0,AG43/$AG$195)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IF(ISERROR(AG45/$AG$195),"-",AG45/$AG$195)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IF(ISERROR(AG55/$AG$195),0,AG55/$AG$195)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IF(ISERROR(AG57/$AG$195),"-",AG57/$AG$195)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IF(ISERROR(AG67/$AG$195),0,AG67/$AG$195)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IF(ISERROR(AG69/$AG$195),"-",AG69/$AG$195)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IF(ISERROR(AG79/$AG$195),0,AG79/$AG$195)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IF(ISERROR(AG81/$AG$195),"-",AG81/$AG$195)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IF(ISERROR(AG91/$AG$195),0,AG91/$AG$195)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IF(ISERROR(AG93/$AG$195),"-",AG93/$AG$195)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IF(ISERROR(AG103/$AG$195),0,AG103/$AG$195)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IF(ISERROR(AG105/$AG$195),"-",AG105/$AG$195)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IF(ISERROR(AG115/$AG$195),0,AG115/$AG$195)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IF(ISERROR(AG117/$AG$195),"-",AG117/$AG$195)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IF(ISERROR(AG127/$AG$195),0,AG127/$AG$195)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IF(ISERROR(AG129/$AG$195),"-",AG129/$AG$195)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IF(ISERROR(AG139/$AG$195),0,AG139/$AG$195)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IF(ISERROR(AG141/$AG$195),"-",AG141/$AG$195)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IF(ISERROR(AG151/$AG$195),0,AG151/$AG$195)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IF(ISERROR(AG153/$AG$195),"-",AG153/$AG$195)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IF(ISERROR(AG163/$AG$195),0,AG163/$AG$195)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IF(ISERROR(AG165/$AG$195),"-",AG165/$AG$195)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IF(ISERROR(AG175/$AG$195),0,AG175/$AG$195)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IF(ISERROR(AG177/$AG$195),"-",AG177/$AG$195)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IF(ISERROR(AG187/$AG$195),0,AG187/$AG$195)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310456000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12.75" outlineLevel="1">
      <c r="A189" s="87">
        <v>1</v>
      </c>
      <c r="B189" s="39"/>
      <c r="C189" s="31"/>
      <c r="D189" s="39"/>
      <c r="E189" s="39"/>
      <c r="F189" s="39"/>
      <c r="G189" s="31"/>
      <c r="H189"/>
      <c r="I189" s="226"/>
      <c r="J189" s="35">
        <v>34704000</v>
      </c>
      <c r="K189" s="133" t="s">
        <v>154</v>
      </c>
      <c r="L189" s="35"/>
      <c r="M189" s="35"/>
      <c r="N189" s="35"/>
      <c r="O189" s="39"/>
      <c r="P189" s="39"/>
      <c r="Q189" s="128"/>
      <c r="R189" s="35">
        <v>4944000</v>
      </c>
      <c r="S189" s="35">
        <v>4326000</v>
      </c>
      <c r="T189" s="40">
        <f>SUM(Q189:S189)</f>
        <v>9270000</v>
      </c>
      <c r="U189" s="35">
        <v>2266000</v>
      </c>
      <c r="V189" s="35">
        <v>2266000</v>
      </c>
      <c r="W189" s="35">
        <v>2266000</v>
      </c>
      <c r="X189" s="40">
        <f>SUM(U189:W189)</f>
        <v>6798000</v>
      </c>
      <c r="Y189" s="35">
        <v>2266000</v>
      </c>
      <c r="Z189" s="35">
        <v>3706000</v>
      </c>
      <c r="AA189" s="35">
        <v>3166000</v>
      </c>
      <c r="AB189" s="40">
        <f>SUM(Y189:AA189)</f>
        <v>9138000</v>
      </c>
      <c r="AC189" s="35"/>
      <c r="AD189" s="35"/>
      <c r="AE189" s="35"/>
      <c r="AF189" s="40">
        <f>SUM(AC189:AE189)</f>
        <v>0</v>
      </c>
      <c r="AG189" s="40">
        <f t="shared" ref="AG189:AG192" si="120">SUM(T189,X189,AB189,AF189)</f>
        <v>25206000</v>
      </c>
      <c r="AH189" s="41">
        <f>IF(ISERROR(AG189/I188),0,AG189/I188)</f>
        <v>8.1190249181848639E-2</v>
      </c>
      <c r="AI189" s="42">
        <f>IF(ISERROR(AG189/$AG$195),"-",AG189/$AG$195)</f>
        <v>9.8613392263605285E-2</v>
      </c>
    </row>
    <row r="190" spans="1:35" ht="12.75" outlineLevel="1">
      <c r="A190" s="87">
        <v>2</v>
      </c>
      <c r="B190" s="39"/>
      <c r="C190" s="31"/>
      <c r="D190" s="39"/>
      <c r="E190" s="39"/>
      <c r="F190" s="39"/>
      <c r="G190" s="31"/>
      <c r="H190" s="166"/>
      <c r="I190" s="226"/>
      <c r="J190" s="35">
        <v>9338</v>
      </c>
      <c r="K190" s="133" t="s">
        <v>155</v>
      </c>
      <c r="L190" s="35"/>
      <c r="M190" s="35"/>
      <c r="N190" s="35"/>
      <c r="O190" s="39"/>
      <c r="P190" s="39"/>
      <c r="Q190" s="128"/>
      <c r="R190" s="35"/>
      <c r="S190" s="35"/>
      <c r="T190" s="40">
        <f>SUM(Q190:S190)</f>
        <v>0</v>
      </c>
      <c r="U190" s="128"/>
      <c r="V190" s="144"/>
      <c r="W190" s="128"/>
      <c r="X190" s="40">
        <f>SUM(U190:W190)</f>
        <v>0</v>
      </c>
      <c r="Y190" s="35">
        <v>9338</v>
      </c>
      <c r="Z190" s="35"/>
      <c r="AA190" s="35"/>
      <c r="AB190" s="40">
        <f>SUM(Y190:AA190)</f>
        <v>9338</v>
      </c>
      <c r="AC190" s="35"/>
      <c r="AD190" s="35"/>
      <c r="AE190" s="35"/>
      <c r="AF190" s="40">
        <f>SUM(AC190:AE190)</f>
        <v>0</v>
      </c>
      <c r="AG190" s="40">
        <f t="shared" si="120"/>
        <v>9338</v>
      </c>
      <c r="AH190" s="41">
        <f>IF(ISERROR(AG190/I188),0,AG190/I188)</f>
        <v>3.0078336382611384E-5</v>
      </c>
      <c r="AI190" s="42">
        <f>IF(ISERROR(AG190/$AG$195),"-",AG190/$AG$195)</f>
        <v>3.6533042012121962E-5</v>
      </c>
    </row>
    <row r="191" spans="1:35" ht="56.25" outlineLevel="1">
      <c r="A191" s="87">
        <v>3</v>
      </c>
      <c r="B191" s="124" t="s">
        <v>190</v>
      </c>
      <c r="C191" s="125">
        <v>41635</v>
      </c>
      <c r="D191" s="39" t="s">
        <v>191</v>
      </c>
      <c r="E191" s="124" t="s">
        <v>192</v>
      </c>
      <c r="F191" s="121" t="s">
        <v>193</v>
      </c>
      <c r="G191" s="125">
        <v>41667</v>
      </c>
      <c r="H191" s="125"/>
      <c r="I191" s="226"/>
      <c r="J191" s="35">
        <v>111635931</v>
      </c>
      <c r="K191" s="133" t="s">
        <v>194</v>
      </c>
      <c r="L191" s="35"/>
      <c r="M191" s="35"/>
      <c r="N191" s="35"/>
      <c r="O191" s="121" t="s">
        <v>195</v>
      </c>
      <c r="P191" s="39"/>
      <c r="Q191" s="35">
        <v>111635931</v>
      </c>
      <c r="R191" s="35"/>
      <c r="S191" s="35"/>
      <c r="T191" s="40">
        <f t="shared" ref="T191:T192" si="121">SUM(Q191:S191)</f>
        <v>111635931</v>
      </c>
      <c r="U191" s="128"/>
      <c r="V191" s="128"/>
      <c r="W191" s="128"/>
      <c r="X191" s="40">
        <f t="shared" ref="X191:X192" si="122">SUM(U191:W191)</f>
        <v>0</v>
      </c>
      <c r="Y191" s="35"/>
      <c r="Z191" s="35"/>
      <c r="AA191" s="35"/>
      <c r="AB191" s="40">
        <f t="shared" ref="AB191:AB192" si="123">SUM(Y191:AA191)</f>
        <v>0</v>
      </c>
      <c r="AC191" s="35"/>
      <c r="AD191" s="35"/>
      <c r="AE191" s="35"/>
      <c r="AF191" s="40">
        <f t="shared" ref="AF191:AF192" si="124">SUM(AC191:AE191)</f>
        <v>0</v>
      </c>
      <c r="AG191" s="40">
        <f t="shared" si="120"/>
        <v>111635931</v>
      </c>
      <c r="AH191" s="41">
        <f>IF(ISERROR(AG191/I188),0,AG191/I188)</f>
        <v>0.35958696562475839</v>
      </c>
      <c r="AI191" s="42">
        <f>IF(ISERROR(AG191/$AG$195),"-",AG191/$AG$195)</f>
        <v>0.43675306888898568</v>
      </c>
    </row>
    <row r="192" spans="1:35" ht="56.25" outlineLevel="1">
      <c r="A192" s="87">
        <v>4</v>
      </c>
      <c r="B192" s="124" t="s">
        <v>211</v>
      </c>
      <c r="C192" s="125">
        <v>41635</v>
      </c>
      <c r="D192" s="39" t="s">
        <v>212</v>
      </c>
      <c r="E192" s="124" t="s">
        <v>192</v>
      </c>
      <c r="F192" s="121" t="s">
        <v>193</v>
      </c>
      <c r="G192" s="125">
        <v>41717</v>
      </c>
      <c r="H192" s="31"/>
      <c r="I192" s="226"/>
      <c r="J192" s="35">
        <v>118752959</v>
      </c>
      <c r="K192" s="133" t="s">
        <v>194</v>
      </c>
      <c r="L192" s="35"/>
      <c r="M192" s="35"/>
      <c r="N192" s="35"/>
      <c r="O192" s="121" t="s">
        <v>195</v>
      </c>
      <c r="P192" s="39"/>
      <c r="Q192" s="35"/>
      <c r="R192" s="35"/>
      <c r="S192" s="35">
        <v>118752959</v>
      </c>
      <c r="T192" s="40">
        <f t="shared" si="121"/>
        <v>118752959</v>
      </c>
      <c r="U192" s="35"/>
      <c r="V192" s="35"/>
      <c r="W192" s="35"/>
      <c r="X192" s="40">
        <f t="shared" si="122"/>
        <v>0</v>
      </c>
      <c r="Y192" s="35"/>
      <c r="Z192" s="35"/>
      <c r="AA192" s="35"/>
      <c r="AB192" s="40">
        <f t="shared" si="123"/>
        <v>0</v>
      </c>
      <c r="AC192" s="35"/>
      <c r="AD192" s="35"/>
      <c r="AE192" s="35"/>
      <c r="AF192" s="40">
        <f t="shared" si="124"/>
        <v>0</v>
      </c>
      <c r="AG192" s="40">
        <f t="shared" si="120"/>
        <v>118752959</v>
      </c>
      <c r="AH192" s="41">
        <f>IF(ISERROR(AG192/I188),0,AG192/I188)</f>
        <v>0.38251139936094003</v>
      </c>
      <c r="AI192" s="42">
        <f>IF(ISERROR(AG192/$AG$195),"-",AG192/$AG$195)</f>
        <v>0.46459700580539692</v>
      </c>
    </row>
    <row r="193" spans="1:35" outlineLevel="1">
      <c r="A193" s="87">
        <v>5</v>
      </c>
      <c r="B193" s="124"/>
      <c r="C193" s="125"/>
      <c r="D193" s="39"/>
      <c r="E193" s="124"/>
      <c r="F193" s="121"/>
      <c r="G193" s="125"/>
      <c r="H193" s="31"/>
      <c r="I193" s="209"/>
      <c r="J193" s="35">
        <v>17991110</v>
      </c>
      <c r="K193" s="143"/>
      <c r="L193" s="35"/>
      <c r="M193" s="35"/>
      <c r="N193" s="35"/>
      <c r="O193" s="121"/>
      <c r="P193" s="39"/>
      <c r="Q193" s="35"/>
      <c r="R193" s="35"/>
      <c r="S193" s="35"/>
      <c r="T193" s="40">
        <f t="shared" ref="T193" si="125">SUM(Q193:S193)</f>
        <v>0</v>
      </c>
      <c r="U193" s="35"/>
      <c r="V193" s="35"/>
      <c r="W193" s="35"/>
      <c r="X193" s="40">
        <f t="shared" ref="X193" si="126">SUM(U193:W193)</f>
        <v>0</v>
      </c>
      <c r="Y193" s="35"/>
      <c r="Z193" s="35"/>
      <c r="AA193" s="35"/>
      <c r="AB193" s="40">
        <f t="shared" ref="AB193" si="127">SUM(Y193:AA193)</f>
        <v>0</v>
      </c>
      <c r="AC193" s="35"/>
      <c r="AD193" s="35"/>
      <c r="AE193" s="35"/>
      <c r="AF193" s="40">
        <f t="shared" ref="AF193" si="128">SUM(AC193:AE193)</f>
        <v>0</v>
      </c>
      <c r="AG193" s="40">
        <f t="shared" ref="AG193" si="129">SUM(T193,X193,AB193,AF193)</f>
        <v>0</v>
      </c>
      <c r="AH193" s="41">
        <f>IF(ISERROR(AG193/I189),0,AG193/I189)</f>
        <v>0</v>
      </c>
      <c r="AI193" s="42">
        <f>IF(ISERROR(AG193/$AG$195),"-",AG193/$AG$195)</f>
        <v>0</v>
      </c>
    </row>
    <row r="194" spans="1:35" s="17" customFormat="1">
      <c r="A194" s="205" t="s">
        <v>50</v>
      </c>
      <c r="B194" s="206"/>
      <c r="C194" s="206"/>
      <c r="D194" s="206"/>
      <c r="E194" s="206"/>
      <c r="F194" s="206"/>
      <c r="G194" s="206"/>
      <c r="H194" s="207"/>
      <c r="I194" s="55">
        <f>I188</f>
        <v>310456000</v>
      </c>
      <c r="J194" s="55">
        <f>SUM(J189:J193)</f>
        <v>283093338</v>
      </c>
      <c r="K194" s="77"/>
      <c r="L194" s="55">
        <f>SUM(L189:L191)</f>
        <v>0</v>
      </c>
      <c r="M194" s="55">
        <f>SUM(M189:M191)</f>
        <v>0</v>
      </c>
      <c r="N194" s="55">
        <f>SUM(N189:N191)</f>
        <v>0</v>
      </c>
      <c r="O194" s="57"/>
      <c r="P194" s="78"/>
      <c r="Q194" s="55">
        <f>SUM(Q189:Q192)</f>
        <v>111635931</v>
      </c>
      <c r="R194" s="55">
        <f>SUM(R189:R192)</f>
        <v>4944000</v>
      </c>
      <c r="S194" s="55">
        <f>SUM(S189:S192)</f>
        <v>123078959</v>
      </c>
      <c r="T194" s="60">
        <f>SUM(T189:T193)</f>
        <v>239658890</v>
      </c>
      <c r="U194" s="55">
        <f t="shared" ref="U194:AE194" si="130">SUM(U189:U191)</f>
        <v>2266000</v>
      </c>
      <c r="V194" s="55">
        <f t="shared" si="130"/>
        <v>2266000</v>
      </c>
      <c r="W194" s="55">
        <f t="shared" si="130"/>
        <v>2266000</v>
      </c>
      <c r="X194" s="60">
        <f>SUM(X189:AA193)</f>
        <v>15945338</v>
      </c>
      <c r="Y194" s="55">
        <f t="shared" si="130"/>
        <v>2275338</v>
      </c>
      <c r="Z194" s="55">
        <f t="shared" si="130"/>
        <v>3706000</v>
      </c>
      <c r="AA194" s="55">
        <f t="shared" si="130"/>
        <v>3166000</v>
      </c>
      <c r="AB194" s="60">
        <f>SUM(AB189:AB193)</f>
        <v>9147338</v>
      </c>
      <c r="AC194" s="55">
        <f t="shared" si="130"/>
        <v>0</v>
      </c>
      <c r="AD194" s="55">
        <f t="shared" si="130"/>
        <v>0</v>
      </c>
      <c r="AE194" s="55">
        <f t="shared" si="130"/>
        <v>0</v>
      </c>
      <c r="AF194" s="60">
        <f>SUM(AF189:AF193)</f>
        <v>0</v>
      </c>
      <c r="AG194" s="53">
        <f>SUM(AG189:AG193)</f>
        <v>255604228</v>
      </c>
      <c r="AH194" s="54">
        <f>IF(ISERROR(AG194/I194),0,AG194/I194)</f>
        <v>0.82331869250392975</v>
      </c>
      <c r="AI194" s="54">
        <f>IF(ISERROR(AG194/$AG$195),0,AG194/$AG$195)</f>
        <v>1</v>
      </c>
    </row>
    <row r="195" spans="1:35">
      <c r="A195" s="210" t="str">
        <f>"TOTAL ASIG."&amp;" "&amp;$A$5</f>
        <v xml:space="preserve">TOTAL ASIG. 24-03-993 PROGRAMA PILOTO SALUD MENTAL CHILE SOLIDARIO </v>
      </c>
      <c r="B195" s="211"/>
      <c r="C195" s="211"/>
      <c r="D195" s="211"/>
      <c r="E195" s="211"/>
      <c r="F195" s="211"/>
      <c r="G195" s="211"/>
      <c r="H195" s="212"/>
      <c r="I195" s="62">
        <f>+I19+I31+I12576+I55+I67+I79+I91+I103+I115+I127+I139+I151+I187+I163+I175+I194</f>
        <v>310456000</v>
      </c>
      <c r="J195" s="60">
        <f>+J19+J31+J43+J55+J67+J79+J91+J103+J115+J127+J139+J151+J187+J163+J175+J194</f>
        <v>283093338</v>
      </c>
      <c r="K195" s="63"/>
      <c r="L195" s="60">
        <f>+L19+L31+L43+L55+L67+L79+L91+L103+L115+L127+L139+L151+L187+L163+L175+L194</f>
        <v>0</v>
      </c>
      <c r="M195" s="60">
        <f>+M19+M31+M43+M55+M67+M79+M91+M103+M115+M127+M139+M151+M187+M163+M175+M194</f>
        <v>0</v>
      </c>
      <c r="N195" s="60">
        <f>+N19+N31+N43+N55+N67+N79+N91+N103+N115+N127+N139+N151+N187+N163+N175+N194</f>
        <v>0</v>
      </c>
      <c r="O195" s="64"/>
      <c r="P195" s="65"/>
      <c r="Q195" s="60">
        <f t="shared" ref="Q195:AG195" si="131">+Q19+Q31+Q43+Q55+Q67+Q79+Q91+Q103+Q115+Q127+Q139+Q151+Q187+Q163+Q175+Q194</f>
        <v>111635931</v>
      </c>
      <c r="R195" s="60">
        <f t="shared" si="131"/>
        <v>4944000</v>
      </c>
      <c r="S195" s="60">
        <f t="shared" si="131"/>
        <v>123078959</v>
      </c>
      <c r="T195" s="60">
        <f t="shared" si="131"/>
        <v>239658890</v>
      </c>
      <c r="U195" s="60">
        <f t="shared" si="131"/>
        <v>2266000</v>
      </c>
      <c r="V195" s="60">
        <f t="shared" si="131"/>
        <v>2266000</v>
      </c>
      <c r="W195" s="60">
        <f t="shared" si="131"/>
        <v>2266000</v>
      </c>
      <c r="X195" s="60">
        <f t="shared" si="131"/>
        <v>15945338</v>
      </c>
      <c r="Y195" s="60">
        <f t="shared" si="131"/>
        <v>2275338</v>
      </c>
      <c r="Z195" s="60">
        <f t="shared" si="131"/>
        <v>3706000</v>
      </c>
      <c r="AA195" s="60">
        <f t="shared" si="131"/>
        <v>3166000</v>
      </c>
      <c r="AB195" s="60">
        <f t="shared" si="131"/>
        <v>9147338</v>
      </c>
      <c r="AC195" s="60">
        <f t="shared" si="131"/>
        <v>0</v>
      </c>
      <c r="AD195" s="60">
        <f t="shared" si="131"/>
        <v>0</v>
      </c>
      <c r="AE195" s="60">
        <f t="shared" si="131"/>
        <v>0</v>
      </c>
      <c r="AF195" s="60">
        <f t="shared" si="131"/>
        <v>0</v>
      </c>
      <c r="AG195" s="60">
        <f t="shared" si="131"/>
        <v>255604228</v>
      </c>
      <c r="AH195" s="61">
        <f>IF(ISERROR(AG195/I195),"-",AG195/I195)</f>
        <v>0.82331869250392975</v>
      </c>
      <c r="AI195" s="61">
        <f>IF(ISERROR(AG195/$AG$195),"-",AG195/$AG$195)</f>
        <v>1</v>
      </c>
    </row>
    <row r="196" spans="1:35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1:35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1:35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1:35" ht="12.75">
      <c r="I199" s="4"/>
      <c r="J199" s="140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1:35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1:35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1:35" ht="12.75">
      <c r="I202" s="4"/>
      <c r="J202" s="140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1:35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1:35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1:35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1:35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1:35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1:35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  <row r="210" spans="9:31">
      <c r="I210" s="4"/>
      <c r="Q210" s="4"/>
      <c r="R210" s="4"/>
      <c r="S210" s="4"/>
      <c r="U210" s="4"/>
      <c r="V210" s="4"/>
      <c r="W210" s="4"/>
      <c r="Y210" s="4"/>
      <c r="Z210" s="4"/>
      <c r="AA210" s="4"/>
      <c r="AC210" s="4"/>
      <c r="AD210" s="4"/>
      <c r="AE210" s="4"/>
    </row>
    <row r="211" spans="9:31">
      <c r="I211" s="4"/>
      <c r="Q211" s="4"/>
      <c r="R211" s="4"/>
      <c r="S211" s="4"/>
      <c r="U211" s="4"/>
      <c r="V211" s="4"/>
      <c r="W211" s="4"/>
      <c r="Y211" s="4"/>
      <c r="Z211" s="4"/>
      <c r="AA211" s="4"/>
      <c r="AC211" s="4"/>
      <c r="AD211" s="4"/>
      <c r="AE211" s="4"/>
    </row>
    <row r="212" spans="9:31">
      <c r="I212" s="4"/>
      <c r="Q212" s="4"/>
      <c r="R212" s="4"/>
      <c r="S212" s="4"/>
      <c r="U212" s="4"/>
      <c r="V212" s="4"/>
      <c r="W212" s="4"/>
      <c r="Y212" s="4"/>
      <c r="Z212" s="4"/>
      <c r="AA212" s="4"/>
      <c r="AC212" s="4"/>
      <c r="AD212" s="4"/>
      <c r="AE212" s="4"/>
    </row>
  </sheetData>
  <sheetProtection insertRows="0" autoFilter="0"/>
  <dataConsolidate/>
  <mergeCells count="61">
    <mergeCell ref="I188:I193"/>
    <mergeCell ref="A194:H194"/>
    <mergeCell ref="A195:H195"/>
    <mergeCell ref="A163:H163"/>
    <mergeCell ref="B164:D164"/>
    <mergeCell ref="A175:H175"/>
    <mergeCell ref="B176:D176"/>
    <mergeCell ref="A187:H187"/>
    <mergeCell ref="B188:D188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</mergeCells>
  <dataValidations count="8">
    <dataValidation type="decimal" allowBlank="1" showInputMessage="1" showErrorMessage="1" errorTitle="Sólo números" error="Sólo ingresar números sin letras_x000a_" sqref="L189:M193 L9:M18 V191:V192 AC189:AE193 R191:S193 L177:M186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Q189:Q193 U191:U193 W189:W193 Y189:Y193 AA189:AA193 Z190:Z193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69:J78 J9:J18 J21:J30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48:H54 G21:H22 G24:H30 G129:H130 G132:H138 G33:H34 G36:H42 G177:H178 G180:H186 G45:H46 G189:G193 H191:H193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:B193 D189:F193 O45:P54 O189:P193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K189:K193">
      <formula1>255</formula1>
    </dataValidation>
    <dataValidation type="date" operator="greaterThan" allowBlank="1" showInputMessage="1" showErrorMessage="1" errorTitle="Error en Ingresos de Fechas" error="La fecha debe corresponder al Año 2014." sqref="C9:C18 C21:C30 C177:C186 C165:C174 C153:C162 C141:C150 C129:C138 C117:C126 C105:C114 C93:C102 C81:C90 C69:C78 C57:C66 C45:C54 C33:C42 C189:C193">
      <formula1>41275</formula1>
    </dataValidation>
    <dataValidation allowBlank="1" showInputMessage="1" showErrorMessage="1" errorTitle="Sólo números" error="Sólo ingresar números sin letras_x000a_" sqref="N8:N18 N188:N193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29" scale="47" fitToHeight="20" orientation="landscape" r:id="rId1"/>
  <headerFooter alignWithMargins="0"/>
  <ignoredErrors>
    <ignoredError sqref="AI194 AC194:AE194 Y194:AA194 X194 AB194" formula="1"/>
  </ignoredErrors>
</worksheet>
</file>

<file path=xl/worksheets/sheet4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C1" workbookViewId="0">
      <pane ySplit="7" topLeftCell="A8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hidden="1" customWidth="1" outlineLevel="1"/>
    <col min="10" max="10" width="11.42578125" style="6" customWidth="1" collapsed="1"/>
    <col min="11" max="13" width="12.28515625" style="6" hidden="1" customWidth="1" outlineLevel="1"/>
    <col min="14" max="14" width="11.42578125" style="6" customWidth="1" collapsed="1"/>
    <col min="15" max="17" width="12.5703125" style="6" customWidth="1" outlineLevel="1"/>
    <col min="18" max="18" width="11.42578125" style="6" customWidth="1"/>
    <col min="19" max="21" width="11.4257812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+'24-02-006'!A1:AI1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+'24-02-006'!A3:AI3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+'24-03-993'!A5:H5</f>
        <v xml:space="preserve">24-03-993 PROGRAMA PILOTO SALUD MENTAL CHILE SOLIDARIO 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92"/>
      <c r="K7" s="82" t="s">
        <v>38</v>
      </c>
      <c r="L7" s="82" t="s">
        <v>39</v>
      </c>
      <c r="M7" s="82" t="s">
        <v>40</v>
      </c>
      <c r="N7" s="192"/>
      <c r="O7" s="82" t="s">
        <v>41</v>
      </c>
      <c r="P7" s="82" t="s">
        <v>42</v>
      </c>
      <c r="Q7" s="82" t="s">
        <v>43</v>
      </c>
      <c r="R7" s="192"/>
      <c r="S7" s="82" t="s">
        <v>44</v>
      </c>
      <c r="T7" s="82" t="s">
        <v>45</v>
      </c>
      <c r="U7" s="82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+'24-03-993'!I19</f>
        <v>0</v>
      </c>
      <c r="C8" s="9">
        <f>+'24-03-993'!J19</f>
        <v>0</v>
      </c>
      <c r="D8" s="9">
        <f>+'24-03-993'!L19</f>
        <v>0</v>
      </c>
      <c r="E8" s="9">
        <f>+'24-03-993'!M19</f>
        <v>0</v>
      </c>
      <c r="F8" s="9">
        <f>+'24-03-993'!N19</f>
        <v>0</v>
      </c>
      <c r="G8" s="9">
        <f>+'24-03-993'!Q19</f>
        <v>0</v>
      </c>
      <c r="H8" s="9">
        <f>+'24-03-993'!R19</f>
        <v>0</v>
      </c>
      <c r="I8" s="9">
        <f>+'24-03-993'!S19</f>
        <v>0</v>
      </c>
      <c r="J8" s="9">
        <f>+'24-03-993'!T19</f>
        <v>0</v>
      </c>
      <c r="K8" s="9">
        <f>+'24-03-993'!U19</f>
        <v>0</v>
      </c>
      <c r="L8" s="9">
        <f>+'24-03-993'!V19</f>
        <v>0</v>
      </c>
      <c r="M8" s="9">
        <f>+'24-03-993'!W19</f>
        <v>0</v>
      </c>
      <c r="N8" s="9">
        <f>+'24-03-993'!X19</f>
        <v>0</v>
      </c>
      <c r="O8" s="9">
        <f>+'24-03-993'!Y19</f>
        <v>0</v>
      </c>
      <c r="P8" s="9">
        <f>+'24-03-993'!Z19</f>
        <v>0</v>
      </c>
      <c r="Q8" s="9">
        <f>+'24-03-993'!AA19</f>
        <v>0</v>
      </c>
      <c r="R8" s="9">
        <f>+'24-03-993'!AB19</f>
        <v>0</v>
      </c>
      <c r="S8" s="9">
        <f>+'24-03-993'!AC19</f>
        <v>0</v>
      </c>
      <c r="T8" s="9">
        <f>+'24-03-993'!AD19</f>
        <v>0</v>
      </c>
      <c r="U8" s="9">
        <f>+'24-03-993'!AE19</f>
        <v>0</v>
      </c>
      <c r="V8" s="9">
        <f>+'24-03-993'!AF19</f>
        <v>0</v>
      </c>
      <c r="W8" s="9">
        <f>+'24-03-993'!AG19</f>
        <v>0</v>
      </c>
      <c r="X8" s="11">
        <f>+'24-03-993'!AH19</f>
        <v>0</v>
      </c>
      <c r="Y8" s="11">
        <f>+'24-03-993'!AI19</f>
        <v>0</v>
      </c>
    </row>
    <row r="9" spans="1:25" s="12" customFormat="1" ht="26.25" customHeight="1">
      <c r="A9" s="10" t="s">
        <v>12</v>
      </c>
      <c r="B9" s="9">
        <f>+'24-03-993'!I31</f>
        <v>0</v>
      </c>
      <c r="C9" s="9">
        <f>+'24-03-993'!J31</f>
        <v>0</v>
      </c>
      <c r="D9" s="9">
        <f>+'24-03-993'!L31</f>
        <v>0</v>
      </c>
      <c r="E9" s="9">
        <f>+'24-03-993'!M31</f>
        <v>0</v>
      </c>
      <c r="F9" s="9">
        <f>+'24-03-993'!N31</f>
        <v>0</v>
      </c>
      <c r="G9" s="9">
        <f>+'24-03-993'!Q31</f>
        <v>0</v>
      </c>
      <c r="H9" s="9">
        <f>+'24-03-993'!R31</f>
        <v>0</v>
      </c>
      <c r="I9" s="9">
        <f>+'24-03-993'!S31</f>
        <v>0</v>
      </c>
      <c r="J9" s="9">
        <f>+'24-03-993'!T31</f>
        <v>0</v>
      </c>
      <c r="K9" s="9">
        <f>+'24-03-993'!U31</f>
        <v>0</v>
      </c>
      <c r="L9" s="9">
        <f>+'24-03-993'!V31</f>
        <v>0</v>
      </c>
      <c r="M9" s="9">
        <f>+'24-03-993'!W31</f>
        <v>0</v>
      </c>
      <c r="N9" s="9">
        <f>+'24-03-993'!X31</f>
        <v>0</v>
      </c>
      <c r="O9" s="9">
        <f>+'24-03-993'!Y31</f>
        <v>0</v>
      </c>
      <c r="P9" s="9">
        <f>+'24-03-993'!Z31</f>
        <v>0</v>
      </c>
      <c r="Q9" s="9">
        <f>+'24-03-993'!AA31</f>
        <v>0</v>
      </c>
      <c r="R9" s="9">
        <f>+'24-03-993'!AB31</f>
        <v>0</v>
      </c>
      <c r="S9" s="9">
        <f>+'24-03-993'!AC31</f>
        <v>0</v>
      </c>
      <c r="T9" s="9">
        <f>+'24-03-993'!AD31</f>
        <v>0</v>
      </c>
      <c r="U9" s="9">
        <f>+'24-03-993'!AE31</f>
        <v>0</v>
      </c>
      <c r="V9" s="9">
        <f>+'24-03-993'!AF31</f>
        <v>0</v>
      </c>
      <c r="W9" s="9">
        <f>+'24-03-993'!AG31</f>
        <v>0</v>
      </c>
      <c r="X9" s="11">
        <f>+'24-03-993'!AH31</f>
        <v>0</v>
      </c>
      <c r="Y9" s="11">
        <f>+'24-03-993'!AI31</f>
        <v>0</v>
      </c>
    </row>
    <row r="10" spans="1:25" s="12" customFormat="1" ht="26.25" customHeight="1">
      <c r="A10" s="10" t="s">
        <v>13</v>
      </c>
      <c r="B10" s="9">
        <f>+'24-03-993'!I43</f>
        <v>0</v>
      </c>
      <c r="C10" s="9">
        <f>+'24-03-993'!J43</f>
        <v>0</v>
      </c>
      <c r="D10" s="9">
        <f>+'24-03-993'!L43</f>
        <v>0</v>
      </c>
      <c r="E10" s="9">
        <f>+'24-03-993'!M43</f>
        <v>0</v>
      </c>
      <c r="F10" s="9">
        <f>+'24-03-993'!N43</f>
        <v>0</v>
      </c>
      <c r="G10" s="9">
        <f>+'24-03-993'!Q43</f>
        <v>0</v>
      </c>
      <c r="H10" s="9">
        <f>+'24-03-993'!R43</f>
        <v>0</v>
      </c>
      <c r="I10" s="9">
        <f>+'24-03-993'!S43</f>
        <v>0</v>
      </c>
      <c r="J10" s="9">
        <f>+'24-03-993'!T43</f>
        <v>0</v>
      </c>
      <c r="K10" s="9">
        <f>+'24-03-993'!U43</f>
        <v>0</v>
      </c>
      <c r="L10" s="9">
        <f>+'24-03-993'!V43</f>
        <v>0</v>
      </c>
      <c r="M10" s="9">
        <f>+'24-03-993'!W43</f>
        <v>0</v>
      </c>
      <c r="N10" s="9">
        <f>+'24-03-993'!X43</f>
        <v>0</v>
      </c>
      <c r="O10" s="9">
        <f>+'24-03-993'!Y43</f>
        <v>0</v>
      </c>
      <c r="P10" s="9">
        <f>+'24-03-993'!Z43</f>
        <v>0</v>
      </c>
      <c r="Q10" s="9">
        <f>+'24-03-993'!AA43</f>
        <v>0</v>
      </c>
      <c r="R10" s="9">
        <f>+'24-03-993'!AB43</f>
        <v>0</v>
      </c>
      <c r="S10" s="9">
        <f>+'24-03-993'!AC43</f>
        <v>0</v>
      </c>
      <c r="T10" s="9">
        <f>+'24-03-993'!AD43</f>
        <v>0</v>
      </c>
      <c r="U10" s="9">
        <f>+'24-03-993'!AE43</f>
        <v>0</v>
      </c>
      <c r="V10" s="9">
        <f>+'24-03-993'!AF43</f>
        <v>0</v>
      </c>
      <c r="W10" s="9">
        <f>+'24-03-993'!AG43</f>
        <v>0</v>
      </c>
      <c r="X10" s="11">
        <f>+'24-03-993'!AH43</f>
        <v>0</v>
      </c>
      <c r="Y10" s="11">
        <f>+'24-03-993'!AI43</f>
        <v>0</v>
      </c>
    </row>
    <row r="11" spans="1:25" s="12" customFormat="1" ht="26.25" customHeight="1">
      <c r="A11" s="10" t="s">
        <v>14</v>
      </c>
      <c r="B11" s="9">
        <f>+'24-03-993'!I55</f>
        <v>0</v>
      </c>
      <c r="C11" s="9">
        <f>+'24-03-993'!J55</f>
        <v>0</v>
      </c>
      <c r="D11" s="9">
        <f>+'24-03-993'!L55</f>
        <v>0</v>
      </c>
      <c r="E11" s="9">
        <f>+'24-03-993'!M55</f>
        <v>0</v>
      </c>
      <c r="F11" s="9">
        <f>+'24-03-993'!N55</f>
        <v>0</v>
      </c>
      <c r="G11" s="9">
        <f>+'24-03-993'!Q55</f>
        <v>0</v>
      </c>
      <c r="H11" s="9">
        <f>+'24-03-993'!R55</f>
        <v>0</v>
      </c>
      <c r="I11" s="9">
        <f>+'24-03-993'!S55</f>
        <v>0</v>
      </c>
      <c r="J11" s="9">
        <f>+'24-03-993'!T55</f>
        <v>0</v>
      </c>
      <c r="K11" s="9">
        <f>+'24-03-993'!U55</f>
        <v>0</v>
      </c>
      <c r="L11" s="9">
        <f>+'24-03-993'!V55</f>
        <v>0</v>
      </c>
      <c r="M11" s="9">
        <f>+'24-03-993'!W55</f>
        <v>0</v>
      </c>
      <c r="N11" s="9">
        <f>+'24-03-993'!X55</f>
        <v>0</v>
      </c>
      <c r="O11" s="9">
        <f>+'24-03-993'!Y55</f>
        <v>0</v>
      </c>
      <c r="P11" s="9">
        <f>+'24-03-993'!Z55</f>
        <v>0</v>
      </c>
      <c r="Q11" s="9">
        <f>+'24-03-993'!AA55</f>
        <v>0</v>
      </c>
      <c r="R11" s="9">
        <f>+'24-03-993'!AB55</f>
        <v>0</v>
      </c>
      <c r="S11" s="9">
        <f>+'24-03-993'!AC55</f>
        <v>0</v>
      </c>
      <c r="T11" s="9">
        <f>+'24-03-993'!AD55</f>
        <v>0</v>
      </c>
      <c r="U11" s="9">
        <f>+'24-03-993'!AE55</f>
        <v>0</v>
      </c>
      <c r="V11" s="9">
        <f>+'24-03-993'!AF55</f>
        <v>0</v>
      </c>
      <c r="W11" s="9">
        <f>+'24-03-993'!AG55</f>
        <v>0</v>
      </c>
      <c r="X11" s="11">
        <f>+'24-03-993'!AH55</f>
        <v>0</v>
      </c>
      <c r="Y11" s="11">
        <f>+'24-03-993'!AI55</f>
        <v>0</v>
      </c>
    </row>
    <row r="12" spans="1:25" s="12" customFormat="1" ht="26.25" customHeight="1">
      <c r="A12" s="43" t="s">
        <v>59</v>
      </c>
      <c r="B12" s="9">
        <f>+'24-03-993'!I67</f>
        <v>0</v>
      </c>
      <c r="C12" s="9">
        <f>+'24-03-993'!J67</f>
        <v>0</v>
      </c>
      <c r="D12" s="9">
        <f>+'24-03-993'!L67</f>
        <v>0</v>
      </c>
      <c r="E12" s="9">
        <f>+'24-03-993'!M67</f>
        <v>0</v>
      </c>
      <c r="F12" s="9">
        <f>+'24-03-993'!N67</f>
        <v>0</v>
      </c>
      <c r="G12" s="9">
        <f>+'24-03-993'!Q67</f>
        <v>0</v>
      </c>
      <c r="H12" s="9">
        <f>+'24-03-993'!R67</f>
        <v>0</v>
      </c>
      <c r="I12" s="9">
        <f>+'24-03-993'!S67</f>
        <v>0</v>
      </c>
      <c r="J12" s="9">
        <f>+'24-03-993'!T67</f>
        <v>0</v>
      </c>
      <c r="K12" s="9">
        <f>+'24-03-993'!U67</f>
        <v>0</v>
      </c>
      <c r="L12" s="9">
        <f>+'24-03-993'!V67</f>
        <v>0</v>
      </c>
      <c r="M12" s="9">
        <f>+'24-03-993'!W67</f>
        <v>0</v>
      </c>
      <c r="N12" s="9">
        <f>+'24-03-993'!X67</f>
        <v>0</v>
      </c>
      <c r="O12" s="9">
        <f>+'24-03-993'!Y67</f>
        <v>0</v>
      </c>
      <c r="P12" s="9">
        <f>+'24-03-993'!Z67</f>
        <v>0</v>
      </c>
      <c r="Q12" s="9">
        <f>+'24-03-993'!AA67</f>
        <v>0</v>
      </c>
      <c r="R12" s="9">
        <f>+'24-03-993'!AB67</f>
        <v>0</v>
      </c>
      <c r="S12" s="9">
        <f>+'24-03-993'!AC67</f>
        <v>0</v>
      </c>
      <c r="T12" s="9">
        <f>+'24-03-993'!AD67</f>
        <v>0</v>
      </c>
      <c r="U12" s="9">
        <f>+'24-03-993'!AE67</f>
        <v>0</v>
      </c>
      <c r="V12" s="9">
        <f>+'24-03-993'!AF67</f>
        <v>0</v>
      </c>
      <c r="W12" s="9">
        <f>+'24-03-993'!AG67</f>
        <v>0</v>
      </c>
      <c r="X12" s="11">
        <f>+'24-03-993'!AH67</f>
        <v>0</v>
      </c>
      <c r="Y12" s="11">
        <f>+'24-03-993'!AI67</f>
        <v>0</v>
      </c>
    </row>
    <row r="13" spans="1:25" s="12" customFormat="1" ht="26.25" customHeight="1">
      <c r="A13" s="10" t="s">
        <v>15</v>
      </c>
      <c r="B13" s="9">
        <f>+'24-03-993'!I79</f>
        <v>0</v>
      </c>
      <c r="C13" s="9">
        <f>+'24-03-993'!J79</f>
        <v>0</v>
      </c>
      <c r="D13" s="9">
        <f>+'24-03-993'!L79</f>
        <v>0</v>
      </c>
      <c r="E13" s="9">
        <f>+'24-03-993'!M79</f>
        <v>0</v>
      </c>
      <c r="F13" s="9">
        <f>+'24-03-993'!N79</f>
        <v>0</v>
      </c>
      <c r="G13" s="9">
        <f>+'24-03-993'!Q79</f>
        <v>0</v>
      </c>
      <c r="H13" s="9">
        <f>+'24-03-993'!R79</f>
        <v>0</v>
      </c>
      <c r="I13" s="9">
        <f>+'24-03-993'!S79</f>
        <v>0</v>
      </c>
      <c r="J13" s="9">
        <f>+'24-03-993'!T79</f>
        <v>0</v>
      </c>
      <c r="K13" s="9">
        <f>+'24-03-993'!U79</f>
        <v>0</v>
      </c>
      <c r="L13" s="9">
        <f>+'24-03-993'!V79</f>
        <v>0</v>
      </c>
      <c r="M13" s="9">
        <f>+'24-03-993'!W79</f>
        <v>0</v>
      </c>
      <c r="N13" s="9">
        <f>+'24-03-993'!X79</f>
        <v>0</v>
      </c>
      <c r="O13" s="9">
        <f>+'24-03-993'!Y79</f>
        <v>0</v>
      </c>
      <c r="P13" s="9">
        <f>+'24-03-993'!Z79</f>
        <v>0</v>
      </c>
      <c r="Q13" s="9">
        <f>+'24-03-993'!AA79</f>
        <v>0</v>
      </c>
      <c r="R13" s="9">
        <f>+'24-03-993'!AB79</f>
        <v>0</v>
      </c>
      <c r="S13" s="9">
        <f>+'24-03-993'!AC79</f>
        <v>0</v>
      </c>
      <c r="T13" s="9">
        <f>+'24-03-993'!AD79</f>
        <v>0</v>
      </c>
      <c r="U13" s="9">
        <f>+'24-03-993'!AE79</f>
        <v>0</v>
      </c>
      <c r="V13" s="9">
        <f>+'24-03-993'!AF79</f>
        <v>0</v>
      </c>
      <c r="W13" s="9">
        <f>+'24-03-993'!AG79</f>
        <v>0</v>
      </c>
      <c r="X13" s="11">
        <f>+'24-03-993'!AH79</f>
        <v>0</v>
      </c>
      <c r="Y13" s="11">
        <f>+'24-03-993'!AI79</f>
        <v>0</v>
      </c>
    </row>
    <row r="14" spans="1:25" s="12" customFormat="1" ht="26.25" customHeight="1">
      <c r="A14" s="10" t="s">
        <v>16</v>
      </c>
      <c r="B14" s="9">
        <f>+'24-03-993'!I91</f>
        <v>0</v>
      </c>
      <c r="C14" s="9">
        <f>+'24-03-993'!J91</f>
        <v>0</v>
      </c>
      <c r="D14" s="9">
        <f>+'24-03-993'!L91</f>
        <v>0</v>
      </c>
      <c r="E14" s="9">
        <f>+'24-03-993'!M91</f>
        <v>0</v>
      </c>
      <c r="F14" s="9">
        <f>+'24-03-993'!N91</f>
        <v>0</v>
      </c>
      <c r="G14" s="9">
        <f>+'24-03-993'!Q91</f>
        <v>0</v>
      </c>
      <c r="H14" s="9">
        <f>+'24-03-993'!R91</f>
        <v>0</v>
      </c>
      <c r="I14" s="9">
        <f>+'24-03-993'!S91</f>
        <v>0</v>
      </c>
      <c r="J14" s="9">
        <f>+'24-03-993'!T91</f>
        <v>0</v>
      </c>
      <c r="K14" s="9">
        <f>+'24-03-993'!U91</f>
        <v>0</v>
      </c>
      <c r="L14" s="9">
        <f>+'24-03-993'!V91</f>
        <v>0</v>
      </c>
      <c r="M14" s="9">
        <f>+'24-03-993'!W91</f>
        <v>0</v>
      </c>
      <c r="N14" s="9">
        <f>+'24-03-993'!X91</f>
        <v>0</v>
      </c>
      <c r="O14" s="9">
        <f>+'24-03-993'!Y91</f>
        <v>0</v>
      </c>
      <c r="P14" s="9">
        <f>+'24-03-993'!Z91</f>
        <v>0</v>
      </c>
      <c r="Q14" s="9">
        <f>+'24-03-993'!AA91</f>
        <v>0</v>
      </c>
      <c r="R14" s="9">
        <f>+'24-03-993'!AB91</f>
        <v>0</v>
      </c>
      <c r="S14" s="9">
        <f>+'24-03-993'!AC91</f>
        <v>0</v>
      </c>
      <c r="T14" s="9">
        <f>+'24-03-993'!AD91</f>
        <v>0</v>
      </c>
      <c r="U14" s="9">
        <f>+'24-03-993'!AE91</f>
        <v>0</v>
      </c>
      <c r="V14" s="9">
        <f>+'24-03-993'!AF91</f>
        <v>0</v>
      </c>
      <c r="W14" s="9">
        <f>+'24-03-993'!AG91</f>
        <v>0</v>
      </c>
      <c r="X14" s="11">
        <f>+'24-03-993'!AH91</f>
        <v>0</v>
      </c>
      <c r="Y14" s="11">
        <f>+'24-03-993'!AI91</f>
        <v>0</v>
      </c>
    </row>
    <row r="15" spans="1:25" s="12" customFormat="1" ht="26.25" customHeight="1">
      <c r="A15" s="43" t="s">
        <v>63</v>
      </c>
      <c r="B15" s="9">
        <f>+'24-03-993'!I103</f>
        <v>0</v>
      </c>
      <c r="C15" s="9">
        <f>+'24-03-993'!J103</f>
        <v>0</v>
      </c>
      <c r="D15" s="9">
        <f>+'24-03-993'!L103</f>
        <v>0</v>
      </c>
      <c r="E15" s="9">
        <f>+'24-03-993'!M103</f>
        <v>0</v>
      </c>
      <c r="F15" s="9">
        <f>+'24-03-993'!N103</f>
        <v>0</v>
      </c>
      <c r="G15" s="9">
        <f>+'24-03-993'!Q103</f>
        <v>0</v>
      </c>
      <c r="H15" s="9">
        <f>+'24-03-993'!R103</f>
        <v>0</v>
      </c>
      <c r="I15" s="9">
        <f>+'24-03-993'!S103</f>
        <v>0</v>
      </c>
      <c r="J15" s="9">
        <f>+'24-03-993'!T103</f>
        <v>0</v>
      </c>
      <c r="K15" s="9">
        <f>+'24-03-993'!U103</f>
        <v>0</v>
      </c>
      <c r="L15" s="9">
        <f>+'24-03-993'!V103</f>
        <v>0</v>
      </c>
      <c r="M15" s="9">
        <f>+'24-03-993'!W103</f>
        <v>0</v>
      </c>
      <c r="N15" s="9">
        <f>+'24-03-993'!X103</f>
        <v>0</v>
      </c>
      <c r="O15" s="9">
        <f>+'24-03-993'!Y103</f>
        <v>0</v>
      </c>
      <c r="P15" s="9">
        <f>+'24-03-993'!Z103</f>
        <v>0</v>
      </c>
      <c r="Q15" s="9">
        <f>+'24-03-993'!AA103</f>
        <v>0</v>
      </c>
      <c r="R15" s="9">
        <f>+'24-03-993'!AB103</f>
        <v>0</v>
      </c>
      <c r="S15" s="9">
        <f>+'24-03-993'!AC103</f>
        <v>0</v>
      </c>
      <c r="T15" s="9">
        <f>+'24-03-993'!AD103</f>
        <v>0</v>
      </c>
      <c r="U15" s="9">
        <f>+'24-03-993'!AE103</f>
        <v>0</v>
      </c>
      <c r="V15" s="9">
        <f>+'24-03-993'!AF103</f>
        <v>0</v>
      </c>
      <c r="W15" s="9">
        <f>+'24-03-993'!AG103</f>
        <v>0</v>
      </c>
      <c r="X15" s="11">
        <f>+'24-03-993'!AH103</f>
        <v>0</v>
      </c>
      <c r="Y15" s="11">
        <f>+'24-03-993'!AI103</f>
        <v>0</v>
      </c>
    </row>
    <row r="16" spans="1:25" s="12" customFormat="1" ht="26.25" customHeight="1">
      <c r="A16" s="43" t="s">
        <v>65</v>
      </c>
      <c r="B16" s="9">
        <f>+'24-03-993'!I115</f>
        <v>0</v>
      </c>
      <c r="C16" s="9">
        <f>+'24-03-993'!J115</f>
        <v>0</v>
      </c>
      <c r="D16" s="9">
        <f>+'24-03-993'!L115</f>
        <v>0</v>
      </c>
      <c r="E16" s="9">
        <f>+'24-03-993'!M115</f>
        <v>0</v>
      </c>
      <c r="F16" s="9">
        <f>+'24-03-993'!N115</f>
        <v>0</v>
      </c>
      <c r="G16" s="9">
        <f>+'24-03-993'!Q115</f>
        <v>0</v>
      </c>
      <c r="H16" s="9">
        <f>+'24-03-993'!R115</f>
        <v>0</v>
      </c>
      <c r="I16" s="9">
        <f>+'24-03-993'!S115</f>
        <v>0</v>
      </c>
      <c r="J16" s="9">
        <f>+'24-03-993'!T115</f>
        <v>0</v>
      </c>
      <c r="K16" s="9">
        <f>+'24-03-993'!U115</f>
        <v>0</v>
      </c>
      <c r="L16" s="9">
        <f>+'24-03-993'!V115</f>
        <v>0</v>
      </c>
      <c r="M16" s="9">
        <f>+'24-03-993'!W115</f>
        <v>0</v>
      </c>
      <c r="N16" s="9">
        <f>+'24-03-993'!X115</f>
        <v>0</v>
      </c>
      <c r="O16" s="9">
        <f>+'24-03-993'!Y115</f>
        <v>0</v>
      </c>
      <c r="P16" s="9">
        <f>+'24-03-993'!Z115</f>
        <v>0</v>
      </c>
      <c r="Q16" s="9">
        <f>+'24-03-993'!AA115</f>
        <v>0</v>
      </c>
      <c r="R16" s="9">
        <f>+'24-03-993'!AB115</f>
        <v>0</v>
      </c>
      <c r="S16" s="9">
        <f>+'24-03-993'!AC115</f>
        <v>0</v>
      </c>
      <c r="T16" s="9">
        <f>+'24-03-993'!AD115</f>
        <v>0</v>
      </c>
      <c r="U16" s="9">
        <f>+'24-03-993'!AE115</f>
        <v>0</v>
      </c>
      <c r="V16" s="9">
        <f>+'24-03-993'!AF115</f>
        <v>0</v>
      </c>
      <c r="W16" s="9">
        <f>+'24-03-993'!AG115</f>
        <v>0</v>
      </c>
      <c r="X16" s="11">
        <f>+'24-03-993'!AH115</f>
        <v>0</v>
      </c>
      <c r="Y16" s="11">
        <f>+'24-03-993'!AI115</f>
        <v>0</v>
      </c>
    </row>
    <row r="17" spans="1:25" s="12" customFormat="1" ht="26.25" customHeight="1">
      <c r="A17" s="10" t="s">
        <v>17</v>
      </c>
      <c r="B17" s="9">
        <f>+'24-03-993'!I127</f>
        <v>0</v>
      </c>
      <c r="C17" s="9">
        <f>+'24-03-993'!J127</f>
        <v>0</v>
      </c>
      <c r="D17" s="9">
        <f>+'24-03-993'!L127</f>
        <v>0</v>
      </c>
      <c r="E17" s="9">
        <f>+'24-03-993'!M127</f>
        <v>0</v>
      </c>
      <c r="F17" s="9">
        <f>+'24-03-993'!N127</f>
        <v>0</v>
      </c>
      <c r="G17" s="9">
        <f>+'24-03-993'!Q127</f>
        <v>0</v>
      </c>
      <c r="H17" s="9">
        <f>+'24-03-993'!R127</f>
        <v>0</v>
      </c>
      <c r="I17" s="9">
        <f>+'24-03-993'!S127</f>
        <v>0</v>
      </c>
      <c r="J17" s="9">
        <f>+'24-03-993'!T127</f>
        <v>0</v>
      </c>
      <c r="K17" s="9">
        <f>+'24-03-993'!U127</f>
        <v>0</v>
      </c>
      <c r="L17" s="9">
        <f>+'24-03-993'!V127</f>
        <v>0</v>
      </c>
      <c r="M17" s="9">
        <f>+'24-03-993'!W127</f>
        <v>0</v>
      </c>
      <c r="N17" s="9">
        <f>+'24-03-993'!X127</f>
        <v>0</v>
      </c>
      <c r="O17" s="9">
        <f>+'24-03-993'!Y127</f>
        <v>0</v>
      </c>
      <c r="P17" s="9">
        <f>+'24-03-993'!Z127</f>
        <v>0</v>
      </c>
      <c r="Q17" s="9">
        <f>+'24-03-993'!AA127</f>
        <v>0</v>
      </c>
      <c r="R17" s="9">
        <f>+'24-03-993'!AB127</f>
        <v>0</v>
      </c>
      <c r="S17" s="9">
        <f>+'24-03-993'!AC127</f>
        <v>0</v>
      </c>
      <c r="T17" s="9">
        <f>+'24-03-993'!AD127</f>
        <v>0</v>
      </c>
      <c r="U17" s="9">
        <f>+'24-03-993'!AE127</f>
        <v>0</v>
      </c>
      <c r="V17" s="9">
        <f>+'24-03-993'!AF127</f>
        <v>0</v>
      </c>
      <c r="W17" s="9">
        <f>+'24-03-993'!AG127</f>
        <v>0</v>
      </c>
      <c r="X17" s="11">
        <f>+'24-03-993'!AH127</f>
        <v>0</v>
      </c>
      <c r="Y17" s="11">
        <f>+'24-03-993'!AI127</f>
        <v>0</v>
      </c>
    </row>
    <row r="18" spans="1:25" s="12" customFormat="1" ht="26.25" customHeight="1">
      <c r="A18" s="43" t="s">
        <v>68</v>
      </c>
      <c r="B18" s="9">
        <f>+'24-03-993'!I139</f>
        <v>0</v>
      </c>
      <c r="C18" s="9">
        <f>+'24-03-993'!J139</f>
        <v>0</v>
      </c>
      <c r="D18" s="9">
        <f>+'24-03-993'!L139</f>
        <v>0</v>
      </c>
      <c r="E18" s="9">
        <f>+'24-03-993'!M139</f>
        <v>0</v>
      </c>
      <c r="F18" s="9">
        <f>+'24-03-993'!N139</f>
        <v>0</v>
      </c>
      <c r="G18" s="9">
        <f>+'24-03-993'!Q139</f>
        <v>0</v>
      </c>
      <c r="H18" s="9">
        <f>+'24-03-993'!R139</f>
        <v>0</v>
      </c>
      <c r="I18" s="9">
        <f>+'24-03-993'!S139</f>
        <v>0</v>
      </c>
      <c r="J18" s="9">
        <f>+'24-03-993'!T139</f>
        <v>0</v>
      </c>
      <c r="K18" s="9">
        <f>+'24-03-993'!U139</f>
        <v>0</v>
      </c>
      <c r="L18" s="9">
        <f>+'24-03-993'!V139</f>
        <v>0</v>
      </c>
      <c r="M18" s="9">
        <f>+'24-03-993'!W139</f>
        <v>0</v>
      </c>
      <c r="N18" s="9">
        <f>+'24-03-993'!X139</f>
        <v>0</v>
      </c>
      <c r="O18" s="9">
        <f>+'24-03-993'!Y139</f>
        <v>0</v>
      </c>
      <c r="P18" s="9">
        <f>+'24-03-993'!Z139</f>
        <v>0</v>
      </c>
      <c r="Q18" s="9">
        <f>+'24-03-993'!AA139</f>
        <v>0</v>
      </c>
      <c r="R18" s="9">
        <f>+'24-03-993'!AB139</f>
        <v>0</v>
      </c>
      <c r="S18" s="9">
        <f>+'24-03-993'!AC139</f>
        <v>0</v>
      </c>
      <c r="T18" s="9">
        <f>+'24-03-993'!AD139</f>
        <v>0</v>
      </c>
      <c r="U18" s="9">
        <f>+'24-03-993'!AE139</f>
        <v>0</v>
      </c>
      <c r="V18" s="9">
        <f>+'24-03-993'!AF139</f>
        <v>0</v>
      </c>
      <c r="W18" s="9">
        <f>+'24-03-993'!AG139</f>
        <v>0</v>
      </c>
      <c r="X18" s="11">
        <f>+'24-03-993'!AH139</f>
        <v>0</v>
      </c>
      <c r="Y18" s="11">
        <f>+'24-03-993'!AI139</f>
        <v>0</v>
      </c>
    </row>
    <row r="19" spans="1:25" s="12" customFormat="1" ht="26.25" customHeight="1">
      <c r="A19" s="10" t="s">
        <v>18</v>
      </c>
      <c r="B19" s="9">
        <f>+'24-03-993'!I151</f>
        <v>0</v>
      </c>
      <c r="C19" s="9">
        <f>+'24-03-993'!J151</f>
        <v>0</v>
      </c>
      <c r="D19" s="9">
        <f>+'24-03-993'!L151</f>
        <v>0</v>
      </c>
      <c r="E19" s="9">
        <f>+'24-03-993'!M151</f>
        <v>0</v>
      </c>
      <c r="F19" s="9">
        <f>+'24-03-993'!N151</f>
        <v>0</v>
      </c>
      <c r="G19" s="9">
        <f>+'24-03-993'!Q151</f>
        <v>0</v>
      </c>
      <c r="H19" s="9">
        <f>+'24-03-993'!R151</f>
        <v>0</v>
      </c>
      <c r="I19" s="9">
        <f>+'24-03-993'!S151</f>
        <v>0</v>
      </c>
      <c r="J19" s="9">
        <f>+'24-03-993'!T151</f>
        <v>0</v>
      </c>
      <c r="K19" s="9">
        <f>+'24-03-993'!U151</f>
        <v>0</v>
      </c>
      <c r="L19" s="9">
        <f>+'24-03-993'!V151</f>
        <v>0</v>
      </c>
      <c r="M19" s="9">
        <f>+'24-03-993'!W151</f>
        <v>0</v>
      </c>
      <c r="N19" s="9">
        <f>+'24-03-993'!X151</f>
        <v>0</v>
      </c>
      <c r="O19" s="9">
        <f>+'24-03-993'!Y151</f>
        <v>0</v>
      </c>
      <c r="P19" s="9">
        <f>+'24-03-993'!Z151</f>
        <v>0</v>
      </c>
      <c r="Q19" s="9">
        <f>+'24-03-993'!AA151</f>
        <v>0</v>
      </c>
      <c r="R19" s="9">
        <f>+'24-03-993'!AB151</f>
        <v>0</v>
      </c>
      <c r="S19" s="9">
        <f>+'24-03-993'!AC151</f>
        <v>0</v>
      </c>
      <c r="T19" s="9">
        <f>+'24-03-993'!AD151</f>
        <v>0</v>
      </c>
      <c r="U19" s="9">
        <f>+'24-03-993'!AE151</f>
        <v>0</v>
      </c>
      <c r="V19" s="9">
        <f>+'24-03-993'!AF151</f>
        <v>0</v>
      </c>
      <c r="W19" s="9">
        <f>+'24-03-993'!AG151</f>
        <v>0</v>
      </c>
      <c r="X19" s="11">
        <f>+'24-03-993'!AH151</f>
        <v>0</v>
      </c>
      <c r="Y19" s="11">
        <f>+'24-03-993'!AI151</f>
        <v>0</v>
      </c>
    </row>
    <row r="20" spans="1:25" s="12" customFormat="1" ht="26.25" customHeight="1">
      <c r="A20" s="15" t="s">
        <v>71</v>
      </c>
      <c r="B20" s="9">
        <f>+'24-03-993'!I163</f>
        <v>0</v>
      </c>
      <c r="C20" s="9">
        <f>+'24-03-993'!J163</f>
        <v>0</v>
      </c>
      <c r="D20" s="9">
        <f>+'24-03-993'!L163</f>
        <v>0</v>
      </c>
      <c r="E20" s="9">
        <f>+'24-03-993'!M163</f>
        <v>0</v>
      </c>
      <c r="F20" s="9">
        <f>+'24-03-993'!N163</f>
        <v>0</v>
      </c>
      <c r="G20" s="9">
        <f>+'24-03-993'!Q163</f>
        <v>0</v>
      </c>
      <c r="H20" s="9">
        <f>+'24-03-993'!R163</f>
        <v>0</v>
      </c>
      <c r="I20" s="9">
        <f>+'24-03-993'!S163</f>
        <v>0</v>
      </c>
      <c r="J20" s="9">
        <f>+'24-03-993'!T163</f>
        <v>0</v>
      </c>
      <c r="K20" s="9">
        <f>+'24-03-993'!U163</f>
        <v>0</v>
      </c>
      <c r="L20" s="9">
        <f>+'24-03-993'!V163</f>
        <v>0</v>
      </c>
      <c r="M20" s="9">
        <f>+'24-03-993'!W163</f>
        <v>0</v>
      </c>
      <c r="N20" s="9">
        <f>+'24-03-993'!X163</f>
        <v>0</v>
      </c>
      <c r="O20" s="9">
        <f>+'24-03-993'!Y163</f>
        <v>0</v>
      </c>
      <c r="P20" s="9">
        <f>+'24-03-993'!Z163</f>
        <v>0</v>
      </c>
      <c r="Q20" s="9">
        <f>+'24-03-993'!AA163</f>
        <v>0</v>
      </c>
      <c r="R20" s="9">
        <f>+'24-03-993'!AB163</f>
        <v>0</v>
      </c>
      <c r="S20" s="9">
        <f>+'24-03-993'!AC163</f>
        <v>0</v>
      </c>
      <c r="T20" s="9">
        <f>+'24-03-993'!AD163</f>
        <v>0</v>
      </c>
      <c r="U20" s="9">
        <f>+'24-03-993'!AE163</f>
        <v>0</v>
      </c>
      <c r="V20" s="9">
        <f>+'24-03-993'!AF163</f>
        <v>0</v>
      </c>
      <c r="W20" s="9">
        <f>+'24-03-993'!AG163</f>
        <v>0</v>
      </c>
      <c r="X20" s="11">
        <f>+'24-03-993'!AH163</f>
        <v>0</v>
      </c>
      <c r="Y20" s="11">
        <f>+'24-03-993'!AI163</f>
        <v>0</v>
      </c>
    </row>
    <row r="21" spans="1:25" s="12" customFormat="1" ht="26.25" customHeight="1">
      <c r="A21" s="13" t="s">
        <v>20</v>
      </c>
      <c r="B21" s="9">
        <f>+'24-03-993'!I175</f>
        <v>0</v>
      </c>
      <c r="C21" s="9">
        <f>+'24-03-993'!J175</f>
        <v>0</v>
      </c>
      <c r="D21" s="9">
        <f>+'24-03-993'!L175</f>
        <v>0</v>
      </c>
      <c r="E21" s="9">
        <f>+'24-03-993'!M175</f>
        <v>0</v>
      </c>
      <c r="F21" s="9">
        <f>+'24-03-993'!N175</f>
        <v>0</v>
      </c>
      <c r="G21" s="9">
        <f>+'24-03-993'!Q175</f>
        <v>0</v>
      </c>
      <c r="H21" s="9">
        <f>+'24-03-993'!R175</f>
        <v>0</v>
      </c>
      <c r="I21" s="9">
        <f>+'24-03-993'!S175</f>
        <v>0</v>
      </c>
      <c r="J21" s="9">
        <f>+'24-03-993'!T175</f>
        <v>0</v>
      </c>
      <c r="K21" s="9">
        <f>+'24-03-993'!U175</f>
        <v>0</v>
      </c>
      <c r="L21" s="9">
        <f>+'24-03-993'!V175</f>
        <v>0</v>
      </c>
      <c r="M21" s="9">
        <f>+'24-03-993'!W175</f>
        <v>0</v>
      </c>
      <c r="N21" s="9">
        <f>+'24-03-993'!X175</f>
        <v>0</v>
      </c>
      <c r="O21" s="9">
        <f>+'24-03-993'!Y175</f>
        <v>0</v>
      </c>
      <c r="P21" s="9">
        <f>+'24-03-993'!Z175</f>
        <v>0</v>
      </c>
      <c r="Q21" s="9">
        <f>+'24-03-993'!AA175</f>
        <v>0</v>
      </c>
      <c r="R21" s="9">
        <f>+'24-03-993'!AB175</f>
        <v>0</v>
      </c>
      <c r="S21" s="9">
        <f>+'24-03-993'!AC175</f>
        <v>0</v>
      </c>
      <c r="T21" s="9">
        <f>+'24-03-993'!AD175</f>
        <v>0</v>
      </c>
      <c r="U21" s="9">
        <f>+'24-03-993'!AE175</f>
        <v>0</v>
      </c>
      <c r="V21" s="9">
        <f>+'24-03-993'!AF175</f>
        <v>0</v>
      </c>
      <c r="W21" s="9">
        <f>+'24-03-993'!AG175</f>
        <v>0</v>
      </c>
      <c r="X21" s="11">
        <f>+'24-03-993'!AH175</f>
        <v>0</v>
      </c>
      <c r="Y21" s="11">
        <f>+'24-03-993'!AI175</f>
        <v>0</v>
      </c>
    </row>
    <row r="22" spans="1:25" s="12" customFormat="1" ht="26.25" customHeight="1">
      <c r="A22" s="13" t="s">
        <v>19</v>
      </c>
      <c r="B22" s="9">
        <f>+'24-03-993'!I187</f>
        <v>0</v>
      </c>
      <c r="C22" s="9">
        <f>+'24-03-993'!J187</f>
        <v>0</v>
      </c>
      <c r="D22" s="9">
        <f>+'24-03-993'!L187</f>
        <v>0</v>
      </c>
      <c r="E22" s="9">
        <f>+'24-03-993'!M187</f>
        <v>0</v>
      </c>
      <c r="F22" s="9">
        <f>+'24-03-993'!N187</f>
        <v>0</v>
      </c>
      <c r="G22" s="9">
        <f>+'24-03-993'!Q187</f>
        <v>0</v>
      </c>
      <c r="H22" s="9">
        <f>+'24-03-993'!R187</f>
        <v>0</v>
      </c>
      <c r="I22" s="9">
        <f>+'24-03-993'!S187</f>
        <v>0</v>
      </c>
      <c r="J22" s="9">
        <f>+'24-03-993'!T187</f>
        <v>0</v>
      </c>
      <c r="K22" s="9">
        <f>+'24-03-993'!U187</f>
        <v>0</v>
      </c>
      <c r="L22" s="9">
        <f>+'24-03-993'!V187</f>
        <v>0</v>
      </c>
      <c r="M22" s="9">
        <f>+'24-03-993'!W187</f>
        <v>0</v>
      </c>
      <c r="N22" s="9">
        <f>+'24-03-993'!X187</f>
        <v>0</v>
      </c>
      <c r="O22" s="9">
        <f>+'24-03-993'!Y187</f>
        <v>0</v>
      </c>
      <c r="P22" s="9">
        <f>+'24-03-993'!Z187</f>
        <v>0</v>
      </c>
      <c r="Q22" s="9">
        <f>+'24-03-993'!AA187</f>
        <v>0</v>
      </c>
      <c r="R22" s="9">
        <f>+'24-03-993'!AB187</f>
        <v>0</v>
      </c>
      <c r="S22" s="9">
        <f>+'24-03-993'!AC187</f>
        <v>0</v>
      </c>
      <c r="T22" s="9">
        <f>+'24-03-993'!AD187</f>
        <v>0</v>
      </c>
      <c r="U22" s="9">
        <f>+'24-03-993'!AE187</f>
        <v>0</v>
      </c>
      <c r="V22" s="9">
        <f>+'24-03-993'!AF187</f>
        <v>0</v>
      </c>
      <c r="W22" s="9">
        <f>+'24-03-993'!AG187</f>
        <v>0</v>
      </c>
      <c r="X22" s="11">
        <f>+'24-03-993'!AH187</f>
        <v>0</v>
      </c>
      <c r="Y22" s="11">
        <f>+'24-03-993'!AI187</f>
        <v>0</v>
      </c>
    </row>
    <row r="23" spans="1:25" s="12" customFormat="1" ht="26.25" customHeight="1">
      <c r="A23" s="14" t="s">
        <v>49</v>
      </c>
      <c r="B23" s="9">
        <f>+'24-03-993'!I194</f>
        <v>310456000</v>
      </c>
      <c r="C23" s="9">
        <f>+'24-03-993'!J194</f>
        <v>283093338</v>
      </c>
      <c r="D23" s="9">
        <f>+'24-03-993'!L194</f>
        <v>0</v>
      </c>
      <c r="E23" s="9">
        <f>+'24-03-993'!M194</f>
        <v>0</v>
      </c>
      <c r="F23" s="9">
        <f>+'24-03-993'!N194</f>
        <v>0</v>
      </c>
      <c r="G23" s="9">
        <f>+'24-03-993'!Q194</f>
        <v>111635931</v>
      </c>
      <c r="H23" s="9">
        <f>+'24-03-993'!R194</f>
        <v>4944000</v>
      </c>
      <c r="I23" s="9">
        <f>+'24-03-993'!S194</f>
        <v>123078959</v>
      </c>
      <c r="J23" s="9">
        <f>+'24-03-993'!T194</f>
        <v>239658890</v>
      </c>
      <c r="K23" s="9">
        <f>+'24-03-993'!U194</f>
        <v>2266000</v>
      </c>
      <c r="L23" s="9">
        <f>+'24-03-993'!V194</f>
        <v>2266000</v>
      </c>
      <c r="M23" s="9">
        <f>+'24-03-993'!W194</f>
        <v>2266000</v>
      </c>
      <c r="N23" s="9">
        <f>+'24-03-993'!X194</f>
        <v>15945338</v>
      </c>
      <c r="O23" s="9">
        <f>+'24-03-993'!Y194</f>
        <v>2275338</v>
      </c>
      <c r="P23" s="9">
        <f>+'24-03-993'!Z194</f>
        <v>3706000</v>
      </c>
      <c r="Q23" s="9">
        <f>+'24-03-993'!AA194</f>
        <v>3166000</v>
      </c>
      <c r="R23" s="9">
        <f>+'24-03-993'!AB194</f>
        <v>9147338</v>
      </c>
      <c r="S23" s="9">
        <f>+'24-03-993'!AC194</f>
        <v>0</v>
      </c>
      <c r="T23" s="9">
        <f>+'24-03-993'!AD194</f>
        <v>0</v>
      </c>
      <c r="U23" s="9">
        <f>+'24-03-993'!AE194</f>
        <v>0</v>
      </c>
      <c r="V23" s="9">
        <f>+'24-03-993'!AF194</f>
        <v>0</v>
      </c>
      <c r="W23" s="9">
        <f>+'24-03-993'!AG194</f>
        <v>255604228</v>
      </c>
      <c r="X23" s="11">
        <f>+'24-03-993'!AH194</f>
        <v>0.82331869250392975</v>
      </c>
      <c r="Y23" s="11">
        <f>+'24-03-993'!AI194</f>
        <v>1</v>
      </c>
    </row>
    <row r="24" spans="1:25" ht="36" customHeight="1">
      <c r="A24" s="66" t="str">
        <f>"TOTAL ASIG."&amp;" "&amp;$A$5</f>
        <v xml:space="preserve">TOTAL ASIG. 24-03-993 PROGRAMA PILOTO SALUD MENTAL CHILE SOLIDARIO </v>
      </c>
      <c r="B24" s="67">
        <f t="shared" ref="B24:W24" si="0">SUM(B8:B23)</f>
        <v>310456000</v>
      </c>
      <c r="C24" s="67">
        <f t="shared" si="0"/>
        <v>283093338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111635931</v>
      </c>
      <c r="H24" s="70">
        <f t="shared" si="0"/>
        <v>4944000</v>
      </c>
      <c r="I24" s="70">
        <f t="shared" si="0"/>
        <v>123078959</v>
      </c>
      <c r="J24" s="67">
        <f t="shared" si="0"/>
        <v>239658890</v>
      </c>
      <c r="K24" s="70">
        <f t="shared" si="0"/>
        <v>2266000</v>
      </c>
      <c r="L24" s="70">
        <f t="shared" si="0"/>
        <v>2266000</v>
      </c>
      <c r="M24" s="70">
        <f t="shared" si="0"/>
        <v>2266000</v>
      </c>
      <c r="N24" s="67">
        <f t="shared" si="0"/>
        <v>15945338</v>
      </c>
      <c r="O24" s="70">
        <f t="shared" si="0"/>
        <v>2275338</v>
      </c>
      <c r="P24" s="70">
        <f t="shared" si="0"/>
        <v>3706000</v>
      </c>
      <c r="Q24" s="70">
        <f t="shared" si="0"/>
        <v>3166000</v>
      </c>
      <c r="R24" s="67">
        <f t="shared" si="0"/>
        <v>9147338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255604228</v>
      </c>
      <c r="X24" s="68">
        <f>IF(ISERROR(W24/B24),0,W24/B24)</f>
        <v>0.82331869250392975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29" scale="76" fitToHeight="8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N8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1.28515625" style="2" customWidth="1"/>
    <col min="6" max="6" width="11.5703125" style="3" customWidth="1"/>
    <col min="7" max="7" width="5.140625" style="3" bestFit="1" customWidth="1"/>
    <col min="8" max="8" width="7.7109375" style="3" bestFit="1" customWidth="1"/>
    <col min="9" max="9" width="11.42578125" style="6" customWidth="1"/>
    <col min="10" max="10" width="11.42578125" style="4" customWidth="1"/>
    <col min="11" max="11" width="19.85546875" style="2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1.42578125" style="6" customWidth="1" collapsed="1"/>
    <col min="21" max="23" width="12.140625" style="6" hidden="1" customWidth="1" outlineLevel="1"/>
    <col min="24" max="24" width="11.42578125" style="6" customWidth="1" collapsed="1"/>
    <col min="25" max="27" width="12.140625" style="6" customWidth="1" outlineLevel="1"/>
    <col min="28" max="28" width="11.42578125" style="6" customWidth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102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81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9" t="s">
        <v>6</v>
      </c>
      <c r="H7" s="79" t="s">
        <v>7</v>
      </c>
      <c r="I7" s="192"/>
      <c r="J7" s="192"/>
      <c r="K7" s="181"/>
      <c r="L7" s="80" t="s">
        <v>11</v>
      </c>
      <c r="M7" s="80" t="s">
        <v>22</v>
      </c>
      <c r="N7" s="84" t="s">
        <v>75</v>
      </c>
      <c r="O7" s="181"/>
      <c r="P7" s="183"/>
      <c r="Q7" s="80" t="s">
        <v>35</v>
      </c>
      <c r="R7" s="80" t="s">
        <v>36</v>
      </c>
      <c r="S7" s="80" t="s">
        <v>37</v>
      </c>
      <c r="T7" s="200"/>
      <c r="U7" s="80" t="s">
        <v>38</v>
      </c>
      <c r="V7" s="80" t="s">
        <v>39</v>
      </c>
      <c r="W7" s="80" t="s">
        <v>40</v>
      </c>
      <c r="X7" s="189"/>
      <c r="Y7" s="80" t="s">
        <v>41</v>
      </c>
      <c r="Z7" s="80" t="s">
        <v>42</v>
      </c>
      <c r="AA7" s="80" t="s">
        <v>43</v>
      </c>
      <c r="AB7" s="200"/>
      <c r="AC7" s="80" t="s">
        <v>44</v>
      </c>
      <c r="AD7" s="80" t="s">
        <v>45</v>
      </c>
      <c r="AE7" s="80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 t="str">
        <f t="shared" ref="AI9:AI18" si="1">IF(ISERROR(AG9/$AG$191),"-",AG9/$AG$191)</f>
        <v>-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 t="str">
        <f t="shared" si="1"/>
        <v>-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 t="str">
        <f t="shared" si="1"/>
        <v>-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 t="str">
        <f t="shared" si="1"/>
        <v>-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 t="str">
        <f t="shared" si="1"/>
        <v>-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 t="str">
        <f t="shared" si="1"/>
        <v>-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 t="str">
        <f t="shared" si="1"/>
        <v>-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 t="str">
        <f t="shared" si="1"/>
        <v>-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 t="str">
        <f t="shared" si="1"/>
        <v>-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 t="str">
        <f t="shared" si="1"/>
        <v>-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 t="str">
        <f t="shared" ref="AI21:AI30" si="9">IF(ISERROR(AG21/$AG$191),"-",AG21/$AG$191)</f>
        <v>-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 t="str">
        <f t="shared" si="9"/>
        <v>-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 t="str">
        <f t="shared" si="9"/>
        <v>-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 t="str">
        <f t="shared" si="9"/>
        <v>-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 t="str">
        <f t="shared" si="9"/>
        <v>-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 t="str">
        <f t="shared" si="9"/>
        <v>-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 t="str">
        <f t="shared" si="9"/>
        <v>-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 t="str">
        <f t="shared" si="9"/>
        <v>-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 t="str">
        <f t="shared" si="9"/>
        <v>-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 t="str">
        <f t="shared" si="9"/>
        <v>-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 t="str">
        <f t="shared" ref="AI33:AI42" si="17">IF(ISERROR(AG33/$AG$191),"-",AG33/$AG$191)</f>
        <v>-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 t="str">
        <f t="shared" si="17"/>
        <v>-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 t="str">
        <f t="shared" si="17"/>
        <v>-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 t="str">
        <f t="shared" si="17"/>
        <v>-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 t="str">
        <f t="shared" si="17"/>
        <v>-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 t="str">
        <f t="shared" si="17"/>
        <v>-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 t="str">
        <f t="shared" si="17"/>
        <v>-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 t="str">
        <f t="shared" si="17"/>
        <v>-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 t="str">
        <f t="shared" si="17"/>
        <v>-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 t="str">
        <f t="shared" si="17"/>
        <v>-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 t="str">
        <f t="shared" ref="AI45:AI54" si="25">IF(ISERROR(AG45/$AG$191),"-",AG45/$AG$191)</f>
        <v>-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 t="str">
        <f t="shared" si="25"/>
        <v>-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 t="str">
        <f t="shared" si="25"/>
        <v>-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 t="str">
        <f t="shared" si="25"/>
        <v>-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 t="str">
        <f t="shared" si="25"/>
        <v>-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 t="str">
        <f t="shared" si="25"/>
        <v>-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 t="str">
        <f t="shared" si="25"/>
        <v>-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 t="str">
        <f t="shared" si="25"/>
        <v>-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 t="str">
        <f t="shared" si="25"/>
        <v>-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 t="str">
        <f t="shared" si="25"/>
        <v>-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 t="str">
        <f t="shared" ref="AI57:AI66" si="33">IF(ISERROR(AG57/$AG$191),"-",AG57/$AG$191)</f>
        <v>-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 t="str">
        <f t="shared" si="33"/>
        <v>-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 t="str">
        <f t="shared" si="33"/>
        <v>-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 t="str">
        <f t="shared" si="33"/>
        <v>-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 t="str">
        <f t="shared" si="33"/>
        <v>-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 t="str">
        <f t="shared" si="33"/>
        <v>-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 t="str">
        <f t="shared" si="33"/>
        <v>-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 t="str">
        <f t="shared" si="33"/>
        <v>-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 t="str">
        <f t="shared" si="33"/>
        <v>-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 t="str">
        <f t="shared" si="33"/>
        <v>-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 t="str">
        <f t="shared" ref="AI69:AI78" si="41">IF(ISERROR(AG69/$AG$191),"-",AG69/$AG$191)</f>
        <v>-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 t="str">
        <f t="shared" si="41"/>
        <v>-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 t="str">
        <f t="shared" si="41"/>
        <v>-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 t="str">
        <f t="shared" si="41"/>
        <v>-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 t="str">
        <f t="shared" si="41"/>
        <v>-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 t="str">
        <f t="shared" si="41"/>
        <v>-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 t="str">
        <f t="shared" si="41"/>
        <v>-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 t="str">
        <f t="shared" si="41"/>
        <v>-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 t="str">
        <f t="shared" si="41"/>
        <v>-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 t="str">
        <f t="shared" si="41"/>
        <v>-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 t="str">
        <f t="shared" ref="AI81:AI90" si="49">IF(ISERROR(AG81/$AG$191),"-",AG81/$AG$191)</f>
        <v>-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 t="str">
        <f t="shared" si="49"/>
        <v>-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 t="str">
        <f t="shared" si="49"/>
        <v>-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 t="str">
        <f t="shared" si="49"/>
        <v>-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 t="str">
        <f t="shared" si="49"/>
        <v>-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 t="str">
        <f t="shared" si="49"/>
        <v>-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 t="str">
        <f t="shared" si="49"/>
        <v>-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 t="str">
        <f t="shared" si="49"/>
        <v>-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 t="str">
        <f t="shared" si="49"/>
        <v>-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 t="str">
        <f t="shared" si="49"/>
        <v>-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 t="str">
        <f t="shared" ref="AI93:AI102" si="57">IF(ISERROR(AG93/$AG$191),"-",AG93/$AG$191)</f>
        <v>-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 t="str">
        <f t="shared" si="57"/>
        <v>-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 t="str">
        <f t="shared" si="57"/>
        <v>-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 t="str">
        <f t="shared" si="57"/>
        <v>-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 t="str">
        <f t="shared" si="57"/>
        <v>-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 t="str">
        <f t="shared" si="57"/>
        <v>-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 t="str">
        <f t="shared" si="57"/>
        <v>-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 t="str">
        <f t="shared" si="57"/>
        <v>-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 t="str">
        <f t="shared" si="57"/>
        <v>-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 t="str">
        <f t="shared" si="57"/>
        <v>-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 t="str">
        <f t="shared" ref="AI105:AI114" si="65">IF(ISERROR(AG105/$AG$191),"-",AG105/$AG$191)</f>
        <v>-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 t="str">
        <f t="shared" si="65"/>
        <v>-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 t="str">
        <f t="shared" si="65"/>
        <v>-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 t="str">
        <f t="shared" si="65"/>
        <v>-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 t="str">
        <f t="shared" si="65"/>
        <v>-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 t="str">
        <f t="shared" si="65"/>
        <v>-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 t="str">
        <f t="shared" si="65"/>
        <v>-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 t="str">
        <f t="shared" si="65"/>
        <v>-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 t="str">
        <f t="shared" si="65"/>
        <v>-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 t="str">
        <f t="shared" si="65"/>
        <v>-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 t="str">
        <f t="shared" ref="AI117:AI126" si="73">IF(ISERROR(AG117/$AG$191),"-",AG117/$AG$191)</f>
        <v>-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 t="str">
        <f t="shared" si="73"/>
        <v>-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 t="str">
        <f t="shared" si="73"/>
        <v>-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 t="str">
        <f t="shared" si="73"/>
        <v>-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 t="str">
        <f t="shared" si="73"/>
        <v>-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 t="str">
        <f t="shared" si="73"/>
        <v>-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 t="str">
        <f t="shared" si="73"/>
        <v>-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 t="str">
        <f t="shared" si="73"/>
        <v>-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 t="str">
        <f t="shared" si="73"/>
        <v>-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 t="str">
        <f t="shared" si="73"/>
        <v>-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 t="str">
        <f t="shared" ref="AI129:AI138" si="81">IF(ISERROR(AG129/$AG$191),"-",AG129/$AG$191)</f>
        <v>-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 t="str">
        <f t="shared" si="81"/>
        <v>-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 t="str">
        <f t="shared" si="81"/>
        <v>-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 t="str">
        <f t="shared" si="81"/>
        <v>-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 t="str">
        <f t="shared" si="81"/>
        <v>-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 t="str">
        <f t="shared" si="81"/>
        <v>-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 t="str">
        <f t="shared" si="81"/>
        <v>-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 t="str">
        <f t="shared" si="81"/>
        <v>-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 t="str">
        <f t="shared" si="81"/>
        <v>-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 t="str">
        <f t="shared" si="81"/>
        <v>-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 t="str">
        <f t="shared" ref="AI141:AI150" si="89">IF(ISERROR(AG141/$AG$191),"-",AG141/$AG$191)</f>
        <v>-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 t="str">
        <f t="shared" si="89"/>
        <v>-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 t="str">
        <f t="shared" si="89"/>
        <v>-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 t="str">
        <f t="shared" si="89"/>
        <v>-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 t="str">
        <f t="shared" si="89"/>
        <v>-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 t="str">
        <f t="shared" si="89"/>
        <v>-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 t="str">
        <f t="shared" si="89"/>
        <v>-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 t="str">
        <f t="shared" si="89"/>
        <v>-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 t="str">
        <f t="shared" si="89"/>
        <v>-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 t="str">
        <f t="shared" si="89"/>
        <v>-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 t="str">
        <f t="shared" ref="AI153:AI162" si="97">IF(ISERROR(AG153/$AG$191),"-",AG153/$AG$191)</f>
        <v>-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 t="str">
        <f t="shared" si="97"/>
        <v>-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 t="str">
        <f t="shared" si="97"/>
        <v>-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 t="str">
        <f t="shared" si="97"/>
        <v>-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 t="str">
        <f t="shared" si="97"/>
        <v>-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 t="str">
        <f t="shared" si="97"/>
        <v>-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 t="str">
        <f t="shared" si="97"/>
        <v>-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 t="str">
        <f t="shared" si="97"/>
        <v>-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 t="str">
        <f t="shared" si="97"/>
        <v>-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 t="str">
        <f t="shared" si="97"/>
        <v>-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 t="str">
        <f t="shared" ref="AI165:AI174" si="105">IF(ISERROR(AG165/$AG$191),"-",AG165/$AG$191)</f>
        <v>-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 t="str">
        <f t="shared" si="105"/>
        <v>-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 t="str">
        <f t="shared" si="105"/>
        <v>-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 t="str">
        <f t="shared" si="105"/>
        <v>-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 t="str">
        <f t="shared" si="105"/>
        <v>-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 t="str">
        <f t="shared" si="105"/>
        <v>-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 t="str">
        <f t="shared" si="105"/>
        <v>-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 t="str">
        <f t="shared" si="105"/>
        <v>-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 t="str">
        <f t="shared" si="105"/>
        <v>-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 t="str">
        <f t="shared" si="105"/>
        <v>-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 t="str">
        <f t="shared" ref="AI177:AI186" si="113">IF(ISERROR(AG177/$AG$191),"-",AG177/$AG$191)</f>
        <v>-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 t="str">
        <f t="shared" si="113"/>
        <v>-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 t="str">
        <f t="shared" si="113"/>
        <v>-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 t="str">
        <f t="shared" si="113"/>
        <v>-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 t="str">
        <f t="shared" si="113"/>
        <v>-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 t="str">
        <f t="shared" si="113"/>
        <v>-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 t="str">
        <f t="shared" si="113"/>
        <v>-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 t="str">
        <f t="shared" si="113"/>
        <v>-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 t="str">
        <f t="shared" si="113"/>
        <v>-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 t="str">
        <f t="shared" si="113"/>
        <v>-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334722000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32"/>
      <c r="C189" s="31"/>
      <c r="D189" s="32"/>
      <c r="E189" s="28"/>
      <c r="F189" s="28"/>
      <c r="G189" s="27"/>
      <c r="H189" s="27"/>
      <c r="I189" s="209"/>
      <c r="J189" s="130">
        <v>235000000</v>
      </c>
      <c r="K189" s="133" t="s">
        <v>196</v>
      </c>
      <c r="L189" s="35"/>
      <c r="M189" s="35"/>
      <c r="N189" s="35"/>
      <c r="O189" s="32"/>
      <c r="P189" s="32"/>
      <c r="Q189" s="35"/>
      <c r="R189" s="35"/>
      <c r="S189" s="35"/>
      <c r="T189" s="40">
        <f>SUM(Q189:S189)</f>
        <v>0</v>
      </c>
      <c r="U189" s="35"/>
      <c r="V189" s="35"/>
      <c r="W189" s="35"/>
      <c r="X189" s="40">
        <f>SUM(U189:W189)</f>
        <v>0</v>
      </c>
      <c r="Y189" s="35"/>
      <c r="Z189" s="35"/>
      <c r="AA189" s="35"/>
      <c r="AB189" s="40">
        <f>SUM(Y189:AA189)</f>
        <v>0</v>
      </c>
      <c r="AC189" s="35"/>
      <c r="AD189" s="35"/>
      <c r="AE189" s="35"/>
      <c r="AF189" s="40">
        <f>SUM(AC189:AE189)</f>
        <v>0</v>
      </c>
      <c r="AG189" s="40">
        <f t="shared" ref="AG189" si="120">SUM(T189,X189,AB189,AF189)</f>
        <v>0</v>
      </c>
      <c r="AH189" s="41">
        <f>IF(ISERROR(AG189/I189),0,AG189/I189)</f>
        <v>0</v>
      </c>
      <c r="AI189" s="42" t="str">
        <f>IF(ISERROR(AG189/$AG$191),"-",AG189/$AG$191)</f>
        <v>-</v>
      </c>
    </row>
    <row r="190" spans="1:35" s="17" customForma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I188</f>
        <v>334722000</v>
      </c>
      <c r="J190" s="55">
        <f>SUM(J189:J189)</f>
        <v>235000000</v>
      </c>
      <c r="K190" s="77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8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0</v>
      </c>
      <c r="AH190" s="54">
        <f>IF(ISERROR(AG190/I190),0,AG190/I190)</f>
        <v>0</v>
      </c>
      <c r="AI190" s="54">
        <f>IF(ISERROR(AG190/$AG$191),0,AG190/$AG$191)</f>
        <v>0</v>
      </c>
    </row>
    <row r="191" spans="1:35">
      <c r="A191" s="210" t="str">
        <f>"TOTAL ASIG."&amp;" "&amp;$A$5</f>
        <v>TOTAL ASIG. 24-03-997 CENTRO PARA NIÑOS(AS) CON CUIDADORES PRINCIPALES TEMPORERAS(0S)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334722000</v>
      </c>
      <c r="J191" s="60">
        <f>+J19+J31+J43+J55+J67+J79+J91+J103+J115+J127+J139+J151+J187+J163+J175+J190</f>
        <v>235000000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0</v>
      </c>
      <c r="AH191" s="61">
        <f>IF(ISERROR(AG191/I191),"-",AG191/I191)</f>
        <v>0</v>
      </c>
      <c r="AI191" s="61" t="str">
        <f>IF(ISERROR(AG191/$AG$191),"-",AG191/$AG$191)</f>
        <v>-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29" scale="54" fitToHeight="20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C1" workbookViewId="0">
      <pane ySplit="7" topLeftCell="A8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customWidth="1" outlineLevel="1"/>
    <col min="18" max="18" width="11.42578125" style="6" customWidth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85" t="str">
        <f>+'24-02-006'!A1:AI1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+'24-02-006'!A3:AI3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+'24-03-997'!A5:T5</f>
        <v>24-03-997 CENTRO PARA NIÑOS(AS) CON CUIDADORES PRINCIPALES TEMPORERAS(0S)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92"/>
      <c r="K7" s="82" t="s">
        <v>38</v>
      </c>
      <c r="L7" s="82" t="s">
        <v>39</v>
      </c>
      <c r="M7" s="82" t="s">
        <v>40</v>
      </c>
      <c r="N7" s="192"/>
      <c r="O7" s="82" t="s">
        <v>41</v>
      </c>
      <c r="P7" s="82" t="s">
        <v>42</v>
      </c>
      <c r="Q7" s="82" t="s">
        <v>43</v>
      </c>
      <c r="R7" s="192"/>
      <c r="S7" s="82" t="s">
        <v>44</v>
      </c>
      <c r="T7" s="82" t="s">
        <v>45</v>
      </c>
      <c r="U7" s="82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+'24-03-997'!I19</f>
        <v>0</v>
      </c>
      <c r="C8" s="9">
        <f>+'24-03-997'!J19</f>
        <v>0</v>
      </c>
      <c r="D8" s="9">
        <f>+'24-03-997'!L19</f>
        <v>0</v>
      </c>
      <c r="E8" s="9">
        <f>+'24-03-997'!M19</f>
        <v>0</v>
      </c>
      <c r="F8" s="9">
        <f>+'24-03-997'!N19</f>
        <v>0</v>
      </c>
      <c r="G8" s="9">
        <f>+'24-03-997'!Q19</f>
        <v>0</v>
      </c>
      <c r="H8" s="9">
        <f>+'24-03-997'!R19</f>
        <v>0</v>
      </c>
      <c r="I8" s="9">
        <f>+'24-03-997'!S19</f>
        <v>0</v>
      </c>
      <c r="J8" s="9">
        <f>+'24-03-997'!T19</f>
        <v>0</v>
      </c>
      <c r="K8" s="9">
        <f>+'24-03-997'!U19</f>
        <v>0</v>
      </c>
      <c r="L8" s="9">
        <f>+'24-03-997'!V19</f>
        <v>0</v>
      </c>
      <c r="M8" s="9">
        <f>+'24-03-997'!W19</f>
        <v>0</v>
      </c>
      <c r="N8" s="9">
        <f>+'24-03-997'!X19</f>
        <v>0</v>
      </c>
      <c r="O8" s="9">
        <f>+'24-03-997'!Y19</f>
        <v>0</v>
      </c>
      <c r="P8" s="9">
        <f>+'24-03-997'!Z19</f>
        <v>0</v>
      </c>
      <c r="Q8" s="9">
        <f>+'24-03-997'!AA19</f>
        <v>0</v>
      </c>
      <c r="R8" s="9">
        <f>+'24-03-997'!AB19</f>
        <v>0</v>
      </c>
      <c r="S8" s="9">
        <f>+'24-03-997'!AC19</f>
        <v>0</v>
      </c>
      <c r="T8" s="9">
        <f>+'24-03-997'!AD19</f>
        <v>0</v>
      </c>
      <c r="U8" s="9">
        <f>+'24-03-997'!AE19</f>
        <v>0</v>
      </c>
      <c r="V8" s="9">
        <f>+'24-03-997'!AF19</f>
        <v>0</v>
      </c>
      <c r="W8" s="9">
        <f>+'24-03-997'!AG19</f>
        <v>0</v>
      </c>
      <c r="X8" s="11">
        <f>+'24-03-997'!AH19</f>
        <v>0</v>
      </c>
      <c r="Y8" s="11">
        <f>+'24-03-997'!AI19</f>
        <v>0</v>
      </c>
    </row>
    <row r="9" spans="1:25" s="12" customFormat="1" ht="26.25" customHeight="1">
      <c r="A9" s="10" t="s">
        <v>12</v>
      </c>
      <c r="B9" s="9">
        <f>+'24-03-997'!I31</f>
        <v>0</v>
      </c>
      <c r="C9" s="9">
        <f>+'24-03-997'!J31</f>
        <v>0</v>
      </c>
      <c r="D9" s="9">
        <f>+'24-03-997'!L31</f>
        <v>0</v>
      </c>
      <c r="E9" s="9">
        <f>+'24-03-997'!M31</f>
        <v>0</v>
      </c>
      <c r="F9" s="9">
        <f>+'24-03-997'!N31</f>
        <v>0</v>
      </c>
      <c r="G9" s="9">
        <f>+'24-03-997'!Q31</f>
        <v>0</v>
      </c>
      <c r="H9" s="9">
        <f>+'24-03-997'!R31</f>
        <v>0</v>
      </c>
      <c r="I9" s="9">
        <f>+'24-03-997'!S31</f>
        <v>0</v>
      </c>
      <c r="J9" s="9">
        <f>+'24-03-997'!T31</f>
        <v>0</v>
      </c>
      <c r="K9" s="9">
        <f>+'24-03-997'!U31</f>
        <v>0</v>
      </c>
      <c r="L9" s="9">
        <f>+'24-03-997'!V31</f>
        <v>0</v>
      </c>
      <c r="M9" s="9">
        <f>+'24-03-997'!W31</f>
        <v>0</v>
      </c>
      <c r="N9" s="9">
        <f>+'24-03-997'!X31</f>
        <v>0</v>
      </c>
      <c r="O9" s="9">
        <f>+'24-03-997'!Y31</f>
        <v>0</v>
      </c>
      <c r="P9" s="9">
        <f>+'24-03-997'!Z31</f>
        <v>0</v>
      </c>
      <c r="Q9" s="9">
        <f>+'24-03-997'!AA31</f>
        <v>0</v>
      </c>
      <c r="R9" s="9">
        <f>+'24-03-997'!AB31</f>
        <v>0</v>
      </c>
      <c r="S9" s="9">
        <f>+'24-03-997'!AC31</f>
        <v>0</v>
      </c>
      <c r="T9" s="9">
        <f>+'24-03-997'!AD31</f>
        <v>0</v>
      </c>
      <c r="U9" s="9">
        <f>+'24-03-997'!AE31</f>
        <v>0</v>
      </c>
      <c r="V9" s="9">
        <f>+'24-03-997'!AF31</f>
        <v>0</v>
      </c>
      <c r="W9" s="9">
        <f>+'24-03-997'!AG31</f>
        <v>0</v>
      </c>
      <c r="X9" s="11">
        <f>+'24-03-997'!AH31</f>
        <v>0</v>
      </c>
      <c r="Y9" s="11">
        <f>+'24-03-997'!AI31</f>
        <v>0</v>
      </c>
    </row>
    <row r="10" spans="1:25" s="12" customFormat="1" ht="26.25" customHeight="1">
      <c r="A10" s="10" t="s">
        <v>13</v>
      </c>
      <c r="B10" s="9">
        <f>+'24-03-997'!I43</f>
        <v>0</v>
      </c>
      <c r="C10" s="9">
        <f>+'24-03-997'!J43</f>
        <v>0</v>
      </c>
      <c r="D10" s="9">
        <f>+'24-03-997'!L43</f>
        <v>0</v>
      </c>
      <c r="E10" s="9">
        <f>+'24-03-997'!M43</f>
        <v>0</v>
      </c>
      <c r="F10" s="9">
        <f>+'24-03-997'!N43</f>
        <v>0</v>
      </c>
      <c r="G10" s="9">
        <f>+'24-03-997'!Q43</f>
        <v>0</v>
      </c>
      <c r="H10" s="9">
        <f>+'24-03-997'!R43</f>
        <v>0</v>
      </c>
      <c r="I10" s="9">
        <f>+'24-03-997'!S43</f>
        <v>0</v>
      </c>
      <c r="J10" s="9">
        <f>+'24-03-997'!T43</f>
        <v>0</v>
      </c>
      <c r="K10" s="9">
        <f>+'24-03-997'!U43</f>
        <v>0</v>
      </c>
      <c r="L10" s="9">
        <f>+'24-03-997'!V43</f>
        <v>0</v>
      </c>
      <c r="M10" s="9">
        <f>+'24-03-997'!W43</f>
        <v>0</v>
      </c>
      <c r="N10" s="9">
        <f>+'24-03-997'!X43</f>
        <v>0</v>
      </c>
      <c r="O10" s="9">
        <f>+'24-03-997'!Y43</f>
        <v>0</v>
      </c>
      <c r="P10" s="9">
        <f>+'24-03-997'!Z43</f>
        <v>0</v>
      </c>
      <c r="Q10" s="9">
        <f>+'24-03-997'!AA43</f>
        <v>0</v>
      </c>
      <c r="R10" s="9">
        <f>+'24-03-997'!AB43</f>
        <v>0</v>
      </c>
      <c r="S10" s="9">
        <f>+'24-03-997'!AC43</f>
        <v>0</v>
      </c>
      <c r="T10" s="9">
        <f>+'24-03-997'!AD43</f>
        <v>0</v>
      </c>
      <c r="U10" s="9">
        <f>+'24-03-997'!AE43</f>
        <v>0</v>
      </c>
      <c r="V10" s="9">
        <f>+'24-03-997'!AF43</f>
        <v>0</v>
      </c>
      <c r="W10" s="9">
        <f>+'24-03-997'!AG43</f>
        <v>0</v>
      </c>
      <c r="X10" s="11">
        <f>+'24-03-997'!AH43</f>
        <v>0</v>
      </c>
      <c r="Y10" s="11">
        <f>+'24-03-997'!AI43</f>
        <v>0</v>
      </c>
    </row>
    <row r="11" spans="1:25" s="12" customFormat="1" ht="26.25" customHeight="1">
      <c r="A11" s="10" t="s">
        <v>14</v>
      </c>
      <c r="B11" s="9">
        <f>+'24-03-997'!I55</f>
        <v>0</v>
      </c>
      <c r="C11" s="9">
        <f>+'24-03-997'!J55</f>
        <v>0</v>
      </c>
      <c r="D11" s="9">
        <f>+'24-03-997'!L55</f>
        <v>0</v>
      </c>
      <c r="E11" s="9">
        <f>+'24-03-997'!M55</f>
        <v>0</v>
      </c>
      <c r="F11" s="9">
        <f>+'24-03-997'!N55</f>
        <v>0</v>
      </c>
      <c r="G11" s="9">
        <f>+'24-03-997'!Q55</f>
        <v>0</v>
      </c>
      <c r="H11" s="9">
        <f>+'24-03-997'!R55</f>
        <v>0</v>
      </c>
      <c r="I11" s="9">
        <f>+'24-03-997'!S55</f>
        <v>0</v>
      </c>
      <c r="J11" s="9">
        <f>+'24-03-997'!T55</f>
        <v>0</v>
      </c>
      <c r="K11" s="9">
        <f>+'24-03-997'!U55</f>
        <v>0</v>
      </c>
      <c r="L11" s="9">
        <f>+'24-03-997'!V55</f>
        <v>0</v>
      </c>
      <c r="M11" s="9">
        <f>+'24-03-997'!W55</f>
        <v>0</v>
      </c>
      <c r="N11" s="9">
        <f>+'24-03-997'!X55</f>
        <v>0</v>
      </c>
      <c r="O11" s="9">
        <f>+'24-03-997'!Y55</f>
        <v>0</v>
      </c>
      <c r="P11" s="9">
        <f>+'24-03-997'!Z55</f>
        <v>0</v>
      </c>
      <c r="Q11" s="9">
        <f>+'24-03-997'!AA55</f>
        <v>0</v>
      </c>
      <c r="R11" s="9">
        <f>+'24-03-997'!AB55</f>
        <v>0</v>
      </c>
      <c r="S11" s="9">
        <f>+'24-03-997'!AC55</f>
        <v>0</v>
      </c>
      <c r="T11" s="9">
        <f>+'24-03-997'!AD55</f>
        <v>0</v>
      </c>
      <c r="U11" s="9">
        <f>+'24-03-997'!AE55</f>
        <v>0</v>
      </c>
      <c r="V11" s="9">
        <f>+'24-03-997'!AF55</f>
        <v>0</v>
      </c>
      <c r="W11" s="9">
        <f>+'24-03-997'!AG55</f>
        <v>0</v>
      </c>
      <c r="X11" s="11">
        <f>+'24-03-997'!AH55</f>
        <v>0</v>
      </c>
      <c r="Y11" s="11">
        <f>+'24-03-997'!AI55</f>
        <v>0</v>
      </c>
    </row>
    <row r="12" spans="1:25" s="12" customFormat="1" ht="26.25" customHeight="1">
      <c r="A12" s="43" t="s">
        <v>59</v>
      </c>
      <c r="B12" s="9">
        <f>+'24-03-997'!I67</f>
        <v>0</v>
      </c>
      <c r="C12" s="9">
        <f>+'24-03-997'!J67</f>
        <v>0</v>
      </c>
      <c r="D12" s="9">
        <f>+'24-03-997'!L67</f>
        <v>0</v>
      </c>
      <c r="E12" s="9">
        <f>+'24-03-997'!M67</f>
        <v>0</v>
      </c>
      <c r="F12" s="9">
        <f>+'24-03-997'!N67</f>
        <v>0</v>
      </c>
      <c r="G12" s="9">
        <f>+'24-03-997'!Q67</f>
        <v>0</v>
      </c>
      <c r="H12" s="9">
        <f>+'24-03-997'!R67</f>
        <v>0</v>
      </c>
      <c r="I12" s="9">
        <f>+'24-03-997'!S67</f>
        <v>0</v>
      </c>
      <c r="J12" s="9">
        <f>+'24-03-997'!T67</f>
        <v>0</v>
      </c>
      <c r="K12" s="9">
        <f>+'24-03-997'!U67</f>
        <v>0</v>
      </c>
      <c r="L12" s="9">
        <f>+'24-03-997'!V67</f>
        <v>0</v>
      </c>
      <c r="M12" s="9">
        <f>+'24-03-997'!W67</f>
        <v>0</v>
      </c>
      <c r="N12" s="9">
        <f>+'24-03-997'!X67</f>
        <v>0</v>
      </c>
      <c r="O12" s="9">
        <f>+'24-03-997'!Y67</f>
        <v>0</v>
      </c>
      <c r="P12" s="9">
        <f>+'24-03-997'!Z67</f>
        <v>0</v>
      </c>
      <c r="Q12" s="9">
        <f>+'24-03-997'!AA67</f>
        <v>0</v>
      </c>
      <c r="R12" s="9">
        <f>+'24-03-997'!AB67</f>
        <v>0</v>
      </c>
      <c r="S12" s="9">
        <f>+'24-03-997'!AC67</f>
        <v>0</v>
      </c>
      <c r="T12" s="9">
        <f>+'24-03-997'!AD67</f>
        <v>0</v>
      </c>
      <c r="U12" s="9">
        <f>+'24-03-997'!AE67</f>
        <v>0</v>
      </c>
      <c r="V12" s="9">
        <f>+'24-03-997'!AF67</f>
        <v>0</v>
      </c>
      <c r="W12" s="9">
        <f>+'24-03-997'!AG67</f>
        <v>0</v>
      </c>
      <c r="X12" s="11">
        <f>+'24-03-997'!AH67</f>
        <v>0</v>
      </c>
      <c r="Y12" s="11">
        <f>+'24-03-997'!AI67</f>
        <v>0</v>
      </c>
    </row>
    <row r="13" spans="1:25" s="12" customFormat="1" ht="26.25" customHeight="1">
      <c r="A13" s="10" t="s">
        <v>15</v>
      </c>
      <c r="B13" s="9">
        <f>+'24-03-997'!I79</f>
        <v>0</v>
      </c>
      <c r="C13" s="9">
        <f>+'24-03-997'!J79</f>
        <v>0</v>
      </c>
      <c r="D13" s="9">
        <f>+'24-03-997'!L79</f>
        <v>0</v>
      </c>
      <c r="E13" s="9">
        <f>+'24-03-997'!M79</f>
        <v>0</v>
      </c>
      <c r="F13" s="9">
        <f>+'24-03-997'!N79</f>
        <v>0</v>
      </c>
      <c r="G13" s="9">
        <f>+'24-03-997'!Q79</f>
        <v>0</v>
      </c>
      <c r="H13" s="9">
        <f>+'24-03-997'!R79</f>
        <v>0</v>
      </c>
      <c r="I13" s="9">
        <f>+'24-03-997'!S79</f>
        <v>0</v>
      </c>
      <c r="J13" s="9">
        <f>+'24-03-997'!T79</f>
        <v>0</v>
      </c>
      <c r="K13" s="9">
        <f>+'24-03-997'!U79</f>
        <v>0</v>
      </c>
      <c r="L13" s="9">
        <f>+'24-03-997'!V79</f>
        <v>0</v>
      </c>
      <c r="M13" s="9">
        <f>+'24-03-997'!W79</f>
        <v>0</v>
      </c>
      <c r="N13" s="9">
        <f>+'24-03-997'!X79</f>
        <v>0</v>
      </c>
      <c r="O13" s="9">
        <f>+'24-03-997'!Y79</f>
        <v>0</v>
      </c>
      <c r="P13" s="9">
        <f>+'24-03-997'!Z79</f>
        <v>0</v>
      </c>
      <c r="Q13" s="9">
        <f>+'24-03-997'!AA79</f>
        <v>0</v>
      </c>
      <c r="R13" s="9">
        <f>+'24-03-997'!AB79</f>
        <v>0</v>
      </c>
      <c r="S13" s="9">
        <f>+'24-03-997'!AC79</f>
        <v>0</v>
      </c>
      <c r="T13" s="9">
        <f>+'24-03-997'!AD79</f>
        <v>0</v>
      </c>
      <c r="U13" s="9">
        <f>+'24-03-997'!AE79</f>
        <v>0</v>
      </c>
      <c r="V13" s="9">
        <f>+'24-03-997'!AF79</f>
        <v>0</v>
      </c>
      <c r="W13" s="9">
        <f>+'24-03-997'!AG79</f>
        <v>0</v>
      </c>
      <c r="X13" s="11">
        <f>+'24-03-997'!AH79</f>
        <v>0</v>
      </c>
      <c r="Y13" s="11">
        <f>+'24-03-997'!AI79</f>
        <v>0</v>
      </c>
    </row>
    <row r="14" spans="1:25" s="12" customFormat="1" ht="26.25" customHeight="1">
      <c r="A14" s="10" t="s">
        <v>16</v>
      </c>
      <c r="B14" s="9">
        <f>+'24-03-997'!I91</f>
        <v>0</v>
      </c>
      <c r="C14" s="9">
        <f>+'24-03-997'!J91</f>
        <v>0</v>
      </c>
      <c r="D14" s="9">
        <f>+'24-03-997'!L91</f>
        <v>0</v>
      </c>
      <c r="E14" s="9">
        <f>+'24-03-997'!M91</f>
        <v>0</v>
      </c>
      <c r="F14" s="9">
        <f>+'24-03-997'!N91</f>
        <v>0</v>
      </c>
      <c r="G14" s="9">
        <f>+'24-03-997'!Q91</f>
        <v>0</v>
      </c>
      <c r="H14" s="9">
        <f>+'24-03-997'!R91</f>
        <v>0</v>
      </c>
      <c r="I14" s="9">
        <f>+'24-03-997'!S91</f>
        <v>0</v>
      </c>
      <c r="J14" s="9">
        <f>+'24-03-997'!T91</f>
        <v>0</v>
      </c>
      <c r="K14" s="9">
        <f>+'24-03-997'!U91</f>
        <v>0</v>
      </c>
      <c r="L14" s="9">
        <f>+'24-03-997'!V91</f>
        <v>0</v>
      </c>
      <c r="M14" s="9">
        <f>+'24-03-997'!W91</f>
        <v>0</v>
      </c>
      <c r="N14" s="9">
        <f>+'24-03-997'!X91</f>
        <v>0</v>
      </c>
      <c r="O14" s="9">
        <f>+'24-03-997'!Y91</f>
        <v>0</v>
      </c>
      <c r="P14" s="9">
        <f>+'24-03-997'!Z91</f>
        <v>0</v>
      </c>
      <c r="Q14" s="9">
        <f>+'24-03-997'!AA91</f>
        <v>0</v>
      </c>
      <c r="R14" s="9">
        <f>+'24-03-997'!AB91</f>
        <v>0</v>
      </c>
      <c r="S14" s="9">
        <f>+'24-03-997'!AC91</f>
        <v>0</v>
      </c>
      <c r="T14" s="9">
        <f>+'24-03-997'!AD91</f>
        <v>0</v>
      </c>
      <c r="U14" s="9">
        <f>+'24-03-997'!AE91</f>
        <v>0</v>
      </c>
      <c r="V14" s="9">
        <f>+'24-03-997'!AF91</f>
        <v>0</v>
      </c>
      <c r="W14" s="9">
        <f>+'24-03-997'!AG91</f>
        <v>0</v>
      </c>
      <c r="X14" s="11">
        <f>+'24-03-997'!AH91</f>
        <v>0</v>
      </c>
      <c r="Y14" s="11">
        <f>+'24-03-997'!AI91</f>
        <v>0</v>
      </c>
    </row>
    <row r="15" spans="1:25" s="12" customFormat="1" ht="26.25" customHeight="1">
      <c r="A15" s="43" t="s">
        <v>63</v>
      </c>
      <c r="B15" s="9">
        <f>+'24-03-997'!I103</f>
        <v>0</v>
      </c>
      <c r="C15" s="9">
        <f>+'24-03-997'!J103</f>
        <v>0</v>
      </c>
      <c r="D15" s="9">
        <f>+'24-03-997'!L103</f>
        <v>0</v>
      </c>
      <c r="E15" s="9">
        <f>+'24-03-997'!M103</f>
        <v>0</v>
      </c>
      <c r="F15" s="9">
        <f>+'24-03-997'!N103</f>
        <v>0</v>
      </c>
      <c r="G15" s="9">
        <f>+'24-03-997'!Q103</f>
        <v>0</v>
      </c>
      <c r="H15" s="9">
        <f>+'24-03-997'!R103</f>
        <v>0</v>
      </c>
      <c r="I15" s="9">
        <f>+'24-03-997'!S103</f>
        <v>0</v>
      </c>
      <c r="J15" s="9">
        <f>+'24-03-997'!T103</f>
        <v>0</v>
      </c>
      <c r="K15" s="9">
        <f>+'24-03-997'!U103</f>
        <v>0</v>
      </c>
      <c r="L15" s="9">
        <f>+'24-03-997'!V103</f>
        <v>0</v>
      </c>
      <c r="M15" s="9">
        <f>+'24-03-997'!W103</f>
        <v>0</v>
      </c>
      <c r="N15" s="9">
        <f>+'24-03-997'!X103</f>
        <v>0</v>
      </c>
      <c r="O15" s="9">
        <f>+'24-03-997'!Y103</f>
        <v>0</v>
      </c>
      <c r="P15" s="9">
        <f>+'24-03-997'!Z103</f>
        <v>0</v>
      </c>
      <c r="Q15" s="9">
        <f>+'24-03-997'!AA103</f>
        <v>0</v>
      </c>
      <c r="R15" s="9">
        <f>+'24-03-997'!AB103</f>
        <v>0</v>
      </c>
      <c r="S15" s="9">
        <f>+'24-03-997'!AC103</f>
        <v>0</v>
      </c>
      <c r="T15" s="9">
        <f>+'24-03-997'!AD103</f>
        <v>0</v>
      </c>
      <c r="U15" s="9">
        <f>+'24-03-997'!AE103</f>
        <v>0</v>
      </c>
      <c r="V15" s="9">
        <f>+'24-03-997'!AF103</f>
        <v>0</v>
      </c>
      <c r="W15" s="9">
        <f>+'24-03-997'!AG103</f>
        <v>0</v>
      </c>
      <c r="X15" s="11">
        <f>+'24-03-997'!AH103</f>
        <v>0</v>
      </c>
      <c r="Y15" s="11">
        <f>+'24-03-997'!AI103</f>
        <v>0</v>
      </c>
    </row>
    <row r="16" spans="1:25" s="12" customFormat="1" ht="26.25" customHeight="1">
      <c r="A16" s="43" t="s">
        <v>65</v>
      </c>
      <c r="B16" s="9">
        <f>+'24-03-997'!I115</f>
        <v>0</v>
      </c>
      <c r="C16" s="9">
        <f>+'24-03-997'!J115</f>
        <v>0</v>
      </c>
      <c r="D16" s="9">
        <f>+'24-03-997'!L115</f>
        <v>0</v>
      </c>
      <c r="E16" s="9">
        <f>+'24-03-997'!M115</f>
        <v>0</v>
      </c>
      <c r="F16" s="9">
        <f>+'24-03-997'!N115</f>
        <v>0</v>
      </c>
      <c r="G16" s="9">
        <f>+'24-03-997'!Q115</f>
        <v>0</v>
      </c>
      <c r="H16" s="9">
        <f>+'24-03-997'!R115</f>
        <v>0</v>
      </c>
      <c r="I16" s="9">
        <f>+'24-03-997'!S115</f>
        <v>0</v>
      </c>
      <c r="J16" s="9">
        <f>+'24-03-997'!T115</f>
        <v>0</v>
      </c>
      <c r="K16" s="9">
        <f>+'24-03-997'!U115</f>
        <v>0</v>
      </c>
      <c r="L16" s="9">
        <f>+'24-03-997'!V115</f>
        <v>0</v>
      </c>
      <c r="M16" s="9">
        <f>+'24-03-997'!W115</f>
        <v>0</v>
      </c>
      <c r="N16" s="9">
        <f>+'24-03-997'!X115</f>
        <v>0</v>
      </c>
      <c r="O16" s="9">
        <f>+'24-03-997'!Y115</f>
        <v>0</v>
      </c>
      <c r="P16" s="9">
        <f>+'24-03-997'!Z115</f>
        <v>0</v>
      </c>
      <c r="Q16" s="9">
        <f>+'24-03-997'!AA115</f>
        <v>0</v>
      </c>
      <c r="R16" s="9">
        <f>+'24-03-997'!AB115</f>
        <v>0</v>
      </c>
      <c r="S16" s="9">
        <f>+'24-03-997'!AC115</f>
        <v>0</v>
      </c>
      <c r="T16" s="9">
        <f>+'24-03-997'!AD115</f>
        <v>0</v>
      </c>
      <c r="U16" s="9">
        <f>+'24-03-997'!AE115</f>
        <v>0</v>
      </c>
      <c r="V16" s="9">
        <f>+'24-03-997'!AF115</f>
        <v>0</v>
      </c>
      <c r="W16" s="9">
        <f>+'24-03-997'!AG115</f>
        <v>0</v>
      </c>
      <c r="X16" s="11">
        <f>+'24-03-997'!AH115</f>
        <v>0</v>
      </c>
      <c r="Y16" s="11">
        <f>+'24-03-997'!AI115</f>
        <v>0</v>
      </c>
    </row>
    <row r="17" spans="1:25" s="12" customFormat="1" ht="26.25" customHeight="1">
      <c r="A17" s="10" t="s">
        <v>17</v>
      </c>
      <c r="B17" s="9">
        <f>+'24-03-997'!I127</f>
        <v>0</v>
      </c>
      <c r="C17" s="9">
        <f>+'24-03-997'!J127</f>
        <v>0</v>
      </c>
      <c r="D17" s="9">
        <f>+'24-03-997'!L127</f>
        <v>0</v>
      </c>
      <c r="E17" s="9">
        <f>+'24-03-997'!M127</f>
        <v>0</v>
      </c>
      <c r="F17" s="9">
        <f>+'24-03-997'!N127</f>
        <v>0</v>
      </c>
      <c r="G17" s="9">
        <f>+'24-03-997'!Q127</f>
        <v>0</v>
      </c>
      <c r="H17" s="9">
        <f>+'24-03-997'!R127</f>
        <v>0</v>
      </c>
      <c r="I17" s="9">
        <f>+'24-03-997'!S127</f>
        <v>0</v>
      </c>
      <c r="J17" s="9">
        <f>+'24-03-997'!T127</f>
        <v>0</v>
      </c>
      <c r="K17" s="9">
        <f>+'24-03-997'!U127</f>
        <v>0</v>
      </c>
      <c r="L17" s="9">
        <f>+'24-03-997'!V127</f>
        <v>0</v>
      </c>
      <c r="M17" s="9">
        <f>+'24-03-997'!W127</f>
        <v>0</v>
      </c>
      <c r="N17" s="9">
        <f>+'24-03-997'!X127</f>
        <v>0</v>
      </c>
      <c r="O17" s="9">
        <f>+'24-03-997'!Y127</f>
        <v>0</v>
      </c>
      <c r="P17" s="9">
        <f>+'24-03-997'!Z127</f>
        <v>0</v>
      </c>
      <c r="Q17" s="9">
        <f>+'24-03-997'!AA127</f>
        <v>0</v>
      </c>
      <c r="R17" s="9">
        <f>+'24-03-997'!AB127</f>
        <v>0</v>
      </c>
      <c r="S17" s="9">
        <f>+'24-03-997'!AC127</f>
        <v>0</v>
      </c>
      <c r="T17" s="9">
        <f>+'24-03-997'!AD127</f>
        <v>0</v>
      </c>
      <c r="U17" s="9">
        <f>+'24-03-997'!AE127</f>
        <v>0</v>
      </c>
      <c r="V17" s="9">
        <f>+'24-03-997'!AF127</f>
        <v>0</v>
      </c>
      <c r="W17" s="9">
        <f>+'24-03-997'!AG127</f>
        <v>0</v>
      </c>
      <c r="X17" s="11">
        <f>+'24-03-997'!AH127</f>
        <v>0</v>
      </c>
      <c r="Y17" s="11">
        <f>+'24-03-997'!AI127</f>
        <v>0</v>
      </c>
    </row>
    <row r="18" spans="1:25" s="12" customFormat="1" ht="26.25" customHeight="1">
      <c r="A18" s="43" t="s">
        <v>68</v>
      </c>
      <c r="B18" s="9">
        <f>+'24-03-997'!I139</f>
        <v>0</v>
      </c>
      <c r="C18" s="9">
        <f>+'24-03-997'!J139</f>
        <v>0</v>
      </c>
      <c r="D18" s="9">
        <f>+'24-03-997'!L139</f>
        <v>0</v>
      </c>
      <c r="E18" s="9">
        <f>+'24-03-997'!M139</f>
        <v>0</v>
      </c>
      <c r="F18" s="9">
        <f>+'24-03-997'!N139</f>
        <v>0</v>
      </c>
      <c r="G18" s="9">
        <f>+'24-03-997'!Q139</f>
        <v>0</v>
      </c>
      <c r="H18" s="9">
        <f>+'24-03-997'!R139</f>
        <v>0</v>
      </c>
      <c r="I18" s="9">
        <f>+'24-03-997'!S139</f>
        <v>0</v>
      </c>
      <c r="J18" s="9">
        <f>+'24-03-997'!T139</f>
        <v>0</v>
      </c>
      <c r="K18" s="9">
        <f>+'24-03-997'!U139</f>
        <v>0</v>
      </c>
      <c r="L18" s="9">
        <f>+'24-03-997'!V139</f>
        <v>0</v>
      </c>
      <c r="M18" s="9">
        <f>+'24-03-997'!W139</f>
        <v>0</v>
      </c>
      <c r="N18" s="9">
        <f>+'24-03-997'!X139</f>
        <v>0</v>
      </c>
      <c r="O18" s="9">
        <f>+'24-03-997'!Y139</f>
        <v>0</v>
      </c>
      <c r="P18" s="9">
        <f>+'24-03-997'!Z139</f>
        <v>0</v>
      </c>
      <c r="Q18" s="9">
        <f>+'24-03-997'!AA139</f>
        <v>0</v>
      </c>
      <c r="R18" s="9">
        <f>+'24-03-997'!AB139</f>
        <v>0</v>
      </c>
      <c r="S18" s="9">
        <f>+'24-03-997'!AC139</f>
        <v>0</v>
      </c>
      <c r="T18" s="9">
        <f>+'24-03-997'!AD139</f>
        <v>0</v>
      </c>
      <c r="U18" s="9">
        <f>+'24-03-997'!AE139</f>
        <v>0</v>
      </c>
      <c r="V18" s="9">
        <f>+'24-03-997'!AF139</f>
        <v>0</v>
      </c>
      <c r="W18" s="9">
        <f>+'24-03-997'!AG139</f>
        <v>0</v>
      </c>
      <c r="X18" s="11">
        <f>+'24-03-997'!AH139</f>
        <v>0</v>
      </c>
      <c r="Y18" s="11">
        <f>+'24-03-997'!AI139</f>
        <v>0</v>
      </c>
    </row>
    <row r="19" spans="1:25" s="12" customFormat="1" ht="26.25" customHeight="1">
      <c r="A19" s="10" t="s">
        <v>18</v>
      </c>
      <c r="B19" s="9">
        <f>+'24-03-997'!I151</f>
        <v>0</v>
      </c>
      <c r="C19" s="9">
        <f>+'24-03-997'!J151</f>
        <v>0</v>
      </c>
      <c r="D19" s="9">
        <f>+'24-03-997'!L151</f>
        <v>0</v>
      </c>
      <c r="E19" s="9">
        <f>+'24-03-997'!M151</f>
        <v>0</v>
      </c>
      <c r="F19" s="9">
        <f>+'24-03-997'!N151</f>
        <v>0</v>
      </c>
      <c r="G19" s="9">
        <f>+'24-03-997'!Q151</f>
        <v>0</v>
      </c>
      <c r="H19" s="9">
        <f>+'24-03-997'!R151</f>
        <v>0</v>
      </c>
      <c r="I19" s="9">
        <f>+'24-03-997'!S151</f>
        <v>0</v>
      </c>
      <c r="J19" s="9">
        <f>+'24-03-997'!T151</f>
        <v>0</v>
      </c>
      <c r="K19" s="9">
        <f>+'24-03-997'!U151</f>
        <v>0</v>
      </c>
      <c r="L19" s="9">
        <f>+'24-03-997'!V151</f>
        <v>0</v>
      </c>
      <c r="M19" s="9">
        <f>+'24-03-997'!W151</f>
        <v>0</v>
      </c>
      <c r="N19" s="9">
        <f>+'24-03-997'!X151</f>
        <v>0</v>
      </c>
      <c r="O19" s="9">
        <f>+'24-03-997'!Y151</f>
        <v>0</v>
      </c>
      <c r="P19" s="9">
        <f>+'24-03-997'!Z151</f>
        <v>0</v>
      </c>
      <c r="Q19" s="9">
        <f>+'24-03-997'!AA151</f>
        <v>0</v>
      </c>
      <c r="R19" s="9">
        <f>+'24-03-997'!AB151</f>
        <v>0</v>
      </c>
      <c r="S19" s="9">
        <f>+'24-03-997'!AC151</f>
        <v>0</v>
      </c>
      <c r="T19" s="9">
        <f>+'24-03-997'!AD151</f>
        <v>0</v>
      </c>
      <c r="U19" s="9">
        <f>+'24-03-997'!AE151</f>
        <v>0</v>
      </c>
      <c r="V19" s="9">
        <f>+'24-03-997'!AF151</f>
        <v>0</v>
      </c>
      <c r="W19" s="9">
        <f>+'24-03-997'!AG151</f>
        <v>0</v>
      </c>
      <c r="X19" s="11">
        <f>+'24-03-997'!AH151</f>
        <v>0</v>
      </c>
      <c r="Y19" s="11">
        <f>+'24-03-997'!AI151</f>
        <v>0</v>
      </c>
    </row>
    <row r="20" spans="1:25" s="12" customFormat="1" ht="26.25" customHeight="1">
      <c r="A20" s="15" t="s">
        <v>71</v>
      </c>
      <c r="B20" s="9">
        <f>+'24-03-997'!I163</f>
        <v>0</v>
      </c>
      <c r="C20" s="9">
        <f>+'24-03-997'!J163</f>
        <v>0</v>
      </c>
      <c r="D20" s="9">
        <f>+'24-03-997'!L163</f>
        <v>0</v>
      </c>
      <c r="E20" s="9">
        <f>+'24-03-997'!M163</f>
        <v>0</v>
      </c>
      <c r="F20" s="9">
        <f>+'24-03-997'!N163</f>
        <v>0</v>
      </c>
      <c r="G20" s="9">
        <f>+'24-03-997'!Q163</f>
        <v>0</v>
      </c>
      <c r="H20" s="9">
        <f>+'24-03-997'!R163</f>
        <v>0</v>
      </c>
      <c r="I20" s="9">
        <f>+'24-03-997'!S163</f>
        <v>0</v>
      </c>
      <c r="J20" s="9">
        <f>+'24-03-997'!T163</f>
        <v>0</v>
      </c>
      <c r="K20" s="9">
        <f>+'24-03-997'!U163</f>
        <v>0</v>
      </c>
      <c r="L20" s="9">
        <f>+'24-03-997'!V163</f>
        <v>0</v>
      </c>
      <c r="M20" s="9">
        <f>+'24-03-997'!W163</f>
        <v>0</v>
      </c>
      <c r="N20" s="9">
        <f>+'24-03-997'!X163</f>
        <v>0</v>
      </c>
      <c r="O20" s="9">
        <f>+'24-03-997'!Y163</f>
        <v>0</v>
      </c>
      <c r="P20" s="9">
        <f>+'24-03-997'!Z163</f>
        <v>0</v>
      </c>
      <c r="Q20" s="9">
        <f>+'24-03-997'!AA163</f>
        <v>0</v>
      </c>
      <c r="R20" s="9">
        <f>+'24-03-997'!AB163</f>
        <v>0</v>
      </c>
      <c r="S20" s="9">
        <f>+'24-03-997'!AC163</f>
        <v>0</v>
      </c>
      <c r="T20" s="9">
        <f>+'24-03-997'!AD163</f>
        <v>0</v>
      </c>
      <c r="U20" s="9">
        <f>+'24-03-997'!AE163</f>
        <v>0</v>
      </c>
      <c r="V20" s="9">
        <f>+'24-03-997'!AF163</f>
        <v>0</v>
      </c>
      <c r="W20" s="9">
        <f>+'24-03-997'!AG163</f>
        <v>0</v>
      </c>
      <c r="X20" s="11">
        <f>+'24-03-997'!AH163</f>
        <v>0</v>
      </c>
      <c r="Y20" s="11">
        <f>+'24-03-997'!AI163</f>
        <v>0</v>
      </c>
    </row>
    <row r="21" spans="1:25" s="12" customFormat="1" ht="26.25" customHeight="1">
      <c r="A21" s="13" t="s">
        <v>20</v>
      </c>
      <c r="B21" s="9">
        <f>+'24-03-997'!I175</f>
        <v>0</v>
      </c>
      <c r="C21" s="9">
        <f>+'24-03-997'!J175</f>
        <v>0</v>
      </c>
      <c r="D21" s="9">
        <f>+'24-03-997'!L175</f>
        <v>0</v>
      </c>
      <c r="E21" s="9">
        <f>+'24-03-997'!M175</f>
        <v>0</v>
      </c>
      <c r="F21" s="9">
        <f>+'24-03-997'!N175</f>
        <v>0</v>
      </c>
      <c r="G21" s="9">
        <f>+'24-03-997'!Q175</f>
        <v>0</v>
      </c>
      <c r="H21" s="9">
        <f>+'24-03-997'!R175</f>
        <v>0</v>
      </c>
      <c r="I21" s="9">
        <f>+'24-03-997'!S175</f>
        <v>0</v>
      </c>
      <c r="J21" s="9">
        <f>+'24-03-997'!T175</f>
        <v>0</v>
      </c>
      <c r="K21" s="9">
        <f>+'24-03-997'!U175</f>
        <v>0</v>
      </c>
      <c r="L21" s="9">
        <f>+'24-03-997'!V175</f>
        <v>0</v>
      </c>
      <c r="M21" s="9">
        <f>+'24-03-997'!W175</f>
        <v>0</v>
      </c>
      <c r="N21" s="9">
        <f>+'24-03-997'!X175</f>
        <v>0</v>
      </c>
      <c r="O21" s="9">
        <f>+'24-03-997'!Y175</f>
        <v>0</v>
      </c>
      <c r="P21" s="9">
        <f>+'24-03-997'!Z175</f>
        <v>0</v>
      </c>
      <c r="Q21" s="9">
        <f>+'24-03-997'!AA175</f>
        <v>0</v>
      </c>
      <c r="R21" s="9">
        <f>+'24-03-997'!AB175</f>
        <v>0</v>
      </c>
      <c r="S21" s="9">
        <f>+'24-03-997'!AC175</f>
        <v>0</v>
      </c>
      <c r="T21" s="9">
        <f>+'24-03-997'!AD175</f>
        <v>0</v>
      </c>
      <c r="U21" s="9">
        <f>+'24-03-997'!AE175</f>
        <v>0</v>
      </c>
      <c r="V21" s="9">
        <f>+'24-03-997'!AF175</f>
        <v>0</v>
      </c>
      <c r="W21" s="9">
        <f>+'24-03-997'!AG175</f>
        <v>0</v>
      </c>
      <c r="X21" s="11">
        <f>+'24-03-997'!AH175</f>
        <v>0</v>
      </c>
      <c r="Y21" s="11">
        <f>+'24-03-997'!AI175</f>
        <v>0</v>
      </c>
    </row>
    <row r="22" spans="1:25" s="12" customFormat="1" ht="26.25" customHeight="1">
      <c r="A22" s="13" t="s">
        <v>19</v>
      </c>
      <c r="B22" s="9">
        <f>+'24-03-997'!I187</f>
        <v>0</v>
      </c>
      <c r="C22" s="9">
        <f>+'24-03-997'!J187</f>
        <v>0</v>
      </c>
      <c r="D22" s="9">
        <f>+'24-03-997'!L187</f>
        <v>0</v>
      </c>
      <c r="E22" s="9">
        <f>+'24-03-997'!M187</f>
        <v>0</v>
      </c>
      <c r="F22" s="9">
        <f>+'24-03-997'!N187</f>
        <v>0</v>
      </c>
      <c r="G22" s="9">
        <f>+'24-03-997'!Q187</f>
        <v>0</v>
      </c>
      <c r="H22" s="9">
        <f>+'24-03-997'!R187</f>
        <v>0</v>
      </c>
      <c r="I22" s="9">
        <f>+'24-03-997'!S187</f>
        <v>0</v>
      </c>
      <c r="J22" s="9">
        <f>+'24-03-997'!T187</f>
        <v>0</v>
      </c>
      <c r="K22" s="9">
        <f>+'24-03-997'!U187</f>
        <v>0</v>
      </c>
      <c r="L22" s="9">
        <f>+'24-03-997'!V187</f>
        <v>0</v>
      </c>
      <c r="M22" s="9">
        <f>+'24-03-997'!W187</f>
        <v>0</v>
      </c>
      <c r="N22" s="9">
        <f>+'24-03-997'!X187</f>
        <v>0</v>
      </c>
      <c r="O22" s="9">
        <f>+'24-03-997'!Y187</f>
        <v>0</v>
      </c>
      <c r="P22" s="9">
        <f>+'24-03-997'!Z187</f>
        <v>0</v>
      </c>
      <c r="Q22" s="9">
        <f>+'24-03-997'!AA187</f>
        <v>0</v>
      </c>
      <c r="R22" s="9">
        <f>+'24-03-997'!AB187</f>
        <v>0</v>
      </c>
      <c r="S22" s="9">
        <f>+'24-03-997'!AC187</f>
        <v>0</v>
      </c>
      <c r="T22" s="9">
        <f>+'24-03-997'!AD187</f>
        <v>0</v>
      </c>
      <c r="U22" s="9">
        <f>+'24-03-997'!AE187</f>
        <v>0</v>
      </c>
      <c r="V22" s="9">
        <f>+'24-03-997'!AF187</f>
        <v>0</v>
      </c>
      <c r="W22" s="9">
        <f>+'24-03-997'!AG187</f>
        <v>0</v>
      </c>
      <c r="X22" s="11">
        <f>+'24-03-997'!AH187</f>
        <v>0</v>
      </c>
      <c r="Y22" s="11">
        <f>+'24-03-997'!AI187</f>
        <v>0</v>
      </c>
    </row>
    <row r="23" spans="1:25" s="12" customFormat="1" ht="26.25" customHeight="1">
      <c r="A23" s="14" t="s">
        <v>49</v>
      </c>
      <c r="B23" s="9">
        <f>+'24-03-997'!I190</f>
        <v>334722000</v>
      </c>
      <c r="C23" s="9">
        <f>+'24-03-997'!J190</f>
        <v>235000000</v>
      </c>
      <c r="D23" s="9">
        <f>+'24-03-997'!L190</f>
        <v>0</v>
      </c>
      <c r="E23" s="9">
        <f>+'24-03-997'!M190</f>
        <v>0</v>
      </c>
      <c r="F23" s="9">
        <f>+'24-03-997'!N190</f>
        <v>0</v>
      </c>
      <c r="G23" s="9">
        <f>+'24-03-997'!Q190</f>
        <v>0</v>
      </c>
      <c r="H23" s="9">
        <f>+'24-03-997'!R190</f>
        <v>0</v>
      </c>
      <c r="I23" s="9">
        <f>+'24-03-997'!S190</f>
        <v>0</v>
      </c>
      <c r="J23" s="9">
        <f>+'24-03-997'!T190</f>
        <v>0</v>
      </c>
      <c r="K23" s="9">
        <f>+'24-03-997'!U190</f>
        <v>0</v>
      </c>
      <c r="L23" s="9">
        <f>+'24-03-997'!V190</f>
        <v>0</v>
      </c>
      <c r="M23" s="9">
        <f>+'24-03-997'!W190</f>
        <v>0</v>
      </c>
      <c r="N23" s="9">
        <f>+'24-03-997'!X190</f>
        <v>0</v>
      </c>
      <c r="O23" s="9">
        <f>+'24-03-997'!Y190</f>
        <v>0</v>
      </c>
      <c r="P23" s="9">
        <f>+'24-03-997'!Z190</f>
        <v>0</v>
      </c>
      <c r="Q23" s="9">
        <f>+'24-03-997'!AA190</f>
        <v>0</v>
      </c>
      <c r="R23" s="9">
        <f>+'24-03-997'!AB190</f>
        <v>0</v>
      </c>
      <c r="S23" s="9">
        <f>+'24-03-997'!AC190</f>
        <v>0</v>
      </c>
      <c r="T23" s="9">
        <f>+'24-03-997'!AD190</f>
        <v>0</v>
      </c>
      <c r="U23" s="9">
        <f>+'24-03-997'!AE190</f>
        <v>0</v>
      </c>
      <c r="V23" s="9">
        <f>+'24-03-997'!AF190</f>
        <v>0</v>
      </c>
      <c r="W23" s="9">
        <f>+'24-03-997'!AG190</f>
        <v>0</v>
      </c>
      <c r="X23" s="11">
        <f>+'24-03-997'!AH190</f>
        <v>0</v>
      </c>
      <c r="Y23" s="11">
        <f>+'24-03-997'!AI190</f>
        <v>0</v>
      </c>
    </row>
    <row r="24" spans="1:25" ht="36" customHeight="1">
      <c r="A24" s="66" t="str">
        <f>"TOTAL ASIG."&amp;" "&amp;$A$5</f>
        <v>TOTAL ASIG. 24-03-997 CENTRO PARA NIÑOS(AS) CON CUIDADORES PRINCIPALES TEMPORERAS(0S)</v>
      </c>
      <c r="B24" s="67">
        <f t="shared" ref="B24:W24" si="0">SUM(B8:B23)</f>
        <v>334722000</v>
      </c>
      <c r="C24" s="67">
        <f t="shared" si="0"/>
        <v>235000000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0</v>
      </c>
      <c r="X24" s="68">
        <f>IF(ISERROR(W24/B24),0,W24/B24)</f>
        <v>0</v>
      </c>
      <c r="Y24" s="68">
        <f>IF(ISERROR(W24/$W$24),0,W24/$W$24)</f>
        <v>0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29" scale="78" fitToHeight="8" orientation="landscape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P8" activePane="bottomRight" state="frozen"/>
      <selection activeCell="Z139" sqref="Z139"/>
      <selection pane="topRight" activeCell="Z139" sqref="Z139"/>
      <selection pane="bottomLeft" activeCell="Z139" sqref="Z139"/>
      <selection pane="bottomRight" activeCell="Z139" sqref="Z13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21" style="2" customWidth="1"/>
    <col min="5" max="5" width="22.42578125" style="2" customWidth="1"/>
    <col min="6" max="6" width="11.5703125" style="3" customWidth="1"/>
    <col min="7" max="8" width="9" style="3" bestFit="1" customWidth="1"/>
    <col min="9" max="9" width="11.42578125" style="6" customWidth="1"/>
    <col min="10" max="10" width="11.42578125" style="4" customWidth="1"/>
    <col min="11" max="11" width="48.85546875" style="2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9.85546875" style="3" customWidth="1"/>
    <col min="16" max="16" width="13.85546875" style="5" customWidth="1"/>
    <col min="17" max="19" width="11.42578125" style="6" hidden="1" customWidth="1" outlineLevel="1"/>
    <col min="20" max="20" width="11.42578125" style="6" customWidth="1" collapsed="1"/>
    <col min="21" max="23" width="11.42578125" style="6" hidden="1" customWidth="1" outlineLevel="1"/>
    <col min="24" max="24" width="11.42578125" style="6" customWidth="1" collapsed="1"/>
    <col min="25" max="27" width="11.42578125" style="6" customWidth="1" outlineLevel="1"/>
    <col min="28" max="28" width="11.42578125" style="6" customWidth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84" t="s">
        <v>79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184"/>
      <c r="AI1" s="184"/>
    </row>
    <row r="2" spans="1:35" s="1" customFormat="1" ht="16.5" customHeight="1">
      <c r="A2" s="185" t="s">
        <v>77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</row>
    <row r="3" spans="1:35" s="1" customFormat="1" ht="16.5" customHeight="1">
      <c r="A3" s="184" t="s">
        <v>228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4"/>
      <c r="W3" s="184"/>
      <c r="X3" s="184"/>
      <c r="Y3" s="184"/>
      <c r="Z3" s="184"/>
      <c r="AA3" s="184"/>
      <c r="AB3" s="184"/>
      <c r="AC3" s="184"/>
      <c r="AD3" s="184"/>
      <c r="AE3" s="184"/>
      <c r="AF3" s="184"/>
      <c r="AG3" s="184"/>
      <c r="AH3" s="184"/>
      <c r="AI3" s="184"/>
    </row>
    <row r="4" spans="1:3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</row>
    <row r="5" spans="1:35" ht="17.25" customHeight="1">
      <c r="A5" s="186" t="s">
        <v>103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</row>
    <row r="6" spans="1:35" s="3" customFormat="1" ht="25.5" customHeight="1">
      <c r="A6" s="181" t="s">
        <v>0</v>
      </c>
      <c r="B6" s="81" t="s">
        <v>34</v>
      </c>
      <c r="C6" s="182" t="s">
        <v>2</v>
      </c>
      <c r="D6" s="181" t="s">
        <v>30</v>
      </c>
      <c r="E6" s="182" t="s">
        <v>3</v>
      </c>
      <c r="F6" s="181" t="s">
        <v>31</v>
      </c>
      <c r="G6" s="181" t="s">
        <v>4</v>
      </c>
      <c r="H6" s="181"/>
      <c r="I6" s="191" t="s">
        <v>32</v>
      </c>
      <c r="J6" s="191" t="s">
        <v>10</v>
      </c>
      <c r="K6" s="181" t="s">
        <v>8</v>
      </c>
      <c r="L6" s="193" t="s">
        <v>21</v>
      </c>
      <c r="M6" s="194"/>
      <c r="N6" s="195"/>
      <c r="O6" s="181" t="s">
        <v>9</v>
      </c>
      <c r="P6" s="182" t="s">
        <v>5</v>
      </c>
      <c r="Q6" s="190" t="s">
        <v>33</v>
      </c>
      <c r="R6" s="190"/>
      <c r="S6" s="190"/>
      <c r="T6" s="199" t="s">
        <v>23</v>
      </c>
      <c r="U6" s="190" t="s">
        <v>33</v>
      </c>
      <c r="V6" s="190"/>
      <c r="W6" s="190"/>
      <c r="X6" s="188" t="s">
        <v>24</v>
      </c>
      <c r="Y6" s="190" t="s">
        <v>33</v>
      </c>
      <c r="Z6" s="190"/>
      <c r="AA6" s="190"/>
      <c r="AB6" s="199" t="s">
        <v>25</v>
      </c>
      <c r="AC6" s="190" t="s">
        <v>33</v>
      </c>
      <c r="AD6" s="190"/>
      <c r="AE6" s="190"/>
      <c r="AF6" s="199" t="s">
        <v>26</v>
      </c>
      <c r="AG6" s="199" t="s">
        <v>47</v>
      </c>
      <c r="AH6" s="201" t="s">
        <v>53</v>
      </c>
      <c r="AI6" s="201"/>
    </row>
    <row r="7" spans="1:35" s="3" customFormat="1" ht="22.5">
      <c r="A7" s="181"/>
      <c r="B7" s="48" t="s">
        <v>1</v>
      </c>
      <c r="C7" s="183"/>
      <c r="D7" s="181"/>
      <c r="E7" s="183"/>
      <c r="F7" s="181"/>
      <c r="G7" s="79" t="s">
        <v>6</v>
      </c>
      <c r="H7" s="79" t="s">
        <v>7</v>
      </c>
      <c r="I7" s="192"/>
      <c r="J7" s="192"/>
      <c r="K7" s="181"/>
      <c r="L7" s="80" t="s">
        <v>11</v>
      </c>
      <c r="M7" s="80" t="s">
        <v>22</v>
      </c>
      <c r="N7" s="84" t="s">
        <v>75</v>
      </c>
      <c r="O7" s="181"/>
      <c r="P7" s="183"/>
      <c r="Q7" s="80" t="s">
        <v>35</v>
      </c>
      <c r="R7" s="80" t="s">
        <v>36</v>
      </c>
      <c r="S7" s="80" t="s">
        <v>37</v>
      </c>
      <c r="T7" s="200"/>
      <c r="U7" s="80" t="s">
        <v>38</v>
      </c>
      <c r="V7" s="80" t="s">
        <v>39</v>
      </c>
      <c r="W7" s="80" t="s">
        <v>40</v>
      </c>
      <c r="X7" s="189"/>
      <c r="Y7" s="80" t="s">
        <v>41</v>
      </c>
      <c r="Z7" s="80" t="s">
        <v>42</v>
      </c>
      <c r="AA7" s="80" t="s">
        <v>43</v>
      </c>
      <c r="AB7" s="200"/>
      <c r="AC7" s="80" t="s">
        <v>44</v>
      </c>
      <c r="AD7" s="80" t="s">
        <v>45</v>
      </c>
      <c r="AE7" s="80" t="s">
        <v>46</v>
      </c>
      <c r="AF7" s="200"/>
      <c r="AG7" s="200"/>
      <c r="AH7" s="52" t="s">
        <v>29</v>
      </c>
      <c r="AI7" s="52" t="s">
        <v>54</v>
      </c>
    </row>
    <row r="8" spans="1:35" ht="12.75" customHeight="1">
      <c r="A8" s="8"/>
      <c r="B8" s="196" t="s">
        <v>52</v>
      </c>
      <c r="C8" s="197"/>
      <c r="D8" s="198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205" t="s">
        <v>56</v>
      </c>
      <c r="B19" s="206"/>
      <c r="C19" s="206"/>
      <c r="D19" s="206"/>
      <c r="E19" s="206"/>
      <c r="F19" s="206"/>
      <c r="G19" s="206"/>
      <c r="H19" s="207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202" t="s">
        <v>12</v>
      </c>
      <c r="C20" s="203"/>
      <c r="D20" s="204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205" t="s">
        <v>55</v>
      </c>
      <c r="B31" s="206"/>
      <c r="C31" s="206"/>
      <c r="D31" s="206"/>
      <c r="E31" s="206"/>
      <c r="F31" s="206"/>
      <c r="G31" s="206"/>
      <c r="H31" s="207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202" t="s">
        <v>13</v>
      </c>
      <c r="C32" s="203"/>
      <c r="D32" s="204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205" t="s">
        <v>57</v>
      </c>
      <c r="B43" s="206"/>
      <c r="C43" s="206"/>
      <c r="D43" s="206"/>
      <c r="E43" s="206"/>
      <c r="F43" s="206"/>
      <c r="G43" s="206"/>
      <c r="H43" s="207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202" t="s">
        <v>14</v>
      </c>
      <c r="C44" s="203"/>
      <c r="D44" s="204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205" t="s">
        <v>58</v>
      </c>
      <c r="B55" s="206"/>
      <c r="C55" s="206"/>
      <c r="D55" s="206"/>
      <c r="E55" s="206"/>
      <c r="F55" s="206"/>
      <c r="G55" s="206"/>
      <c r="H55" s="207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202" t="s">
        <v>59</v>
      </c>
      <c r="C56" s="203"/>
      <c r="D56" s="204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205" t="s">
        <v>60</v>
      </c>
      <c r="B67" s="206"/>
      <c r="C67" s="206"/>
      <c r="D67" s="206"/>
      <c r="E67" s="206"/>
      <c r="F67" s="206"/>
      <c r="G67" s="206"/>
      <c r="H67" s="207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202" t="s">
        <v>15</v>
      </c>
      <c r="C68" s="203"/>
      <c r="D68" s="204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205" t="s">
        <v>61</v>
      </c>
      <c r="B79" s="206"/>
      <c r="C79" s="206"/>
      <c r="D79" s="206"/>
      <c r="E79" s="206"/>
      <c r="F79" s="206"/>
      <c r="G79" s="206"/>
      <c r="H79" s="207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202" t="s">
        <v>16</v>
      </c>
      <c r="C80" s="203"/>
      <c r="D80" s="204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205" t="s">
        <v>62</v>
      </c>
      <c r="B91" s="206"/>
      <c r="C91" s="206"/>
      <c r="D91" s="206"/>
      <c r="E91" s="206"/>
      <c r="F91" s="206"/>
      <c r="G91" s="206"/>
      <c r="H91" s="207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202" t="s">
        <v>63</v>
      </c>
      <c r="C92" s="203"/>
      <c r="D92" s="204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205" t="s">
        <v>64</v>
      </c>
      <c r="B103" s="206"/>
      <c r="C103" s="206"/>
      <c r="D103" s="206"/>
      <c r="E103" s="206"/>
      <c r="F103" s="206"/>
      <c r="G103" s="206"/>
      <c r="H103" s="207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202" t="s">
        <v>65</v>
      </c>
      <c r="C104" s="203"/>
      <c r="D104" s="204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205" t="s">
        <v>66</v>
      </c>
      <c r="B115" s="206"/>
      <c r="C115" s="206"/>
      <c r="D115" s="206"/>
      <c r="E115" s="206"/>
      <c r="F115" s="206"/>
      <c r="G115" s="206"/>
      <c r="H115" s="207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202" t="s">
        <v>17</v>
      </c>
      <c r="C116" s="203"/>
      <c r="D116" s="204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205" t="s">
        <v>67</v>
      </c>
      <c r="B127" s="206"/>
      <c r="C127" s="206"/>
      <c r="D127" s="206"/>
      <c r="E127" s="206"/>
      <c r="F127" s="206"/>
      <c r="G127" s="206"/>
      <c r="H127" s="207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202" t="s">
        <v>68</v>
      </c>
      <c r="C128" s="203"/>
      <c r="D128" s="204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205" t="s">
        <v>69</v>
      </c>
      <c r="B139" s="206"/>
      <c r="C139" s="206"/>
      <c r="D139" s="206"/>
      <c r="E139" s="206"/>
      <c r="F139" s="206"/>
      <c r="G139" s="206"/>
      <c r="H139" s="207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202" t="s">
        <v>18</v>
      </c>
      <c r="C140" s="203"/>
      <c r="D140" s="204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205" t="s">
        <v>70</v>
      </c>
      <c r="B151" s="206"/>
      <c r="C151" s="206"/>
      <c r="D151" s="206"/>
      <c r="E151" s="206"/>
      <c r="F151" s="206"/>
      <c r="G151" s="206"/>
      <c r="H151" s="207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202" t="s">
        <v>71</v>
      </c>
      <c r="C152" s="203"/>
      <c r="D152" s="204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205" t="s">
        <v>72</v>
      </c>
      <c r="B163" s="206"/>
      <c r="C163" s="206"/>
      <c r="D163" s="206"/>
      <c r="E163" s="206"/>
      <c r="F163" s="206"/>
      <c r="G163" s="206"/>
      <c r="H163" s="207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202" t="s">
        <v>20</v>
      </c>
      <c r="C164" s="203"/>
      <c r="D164" s="204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205" t="s">
        <v>73</v>
      </c>
      <c r="B175" s="206"/>
      <c r="C175" s="206"/>
      <c r="D175" s="206"/>
      <c r="E175" s="206"/>
      <c r="F175" s="206"/>
      <c r="G175" s="206"/>
      <c r="H175" s="207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202" t="s">
        <v>19</v>
      </c>
      <c r="C176" s="203"/>
      <c r="D176" s="204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205" t="s">
        <v>74</v>
      </c>
      <c r="B187" s="206"/>
      <c r="C187" s="206"/>
      <c r="D187" s="206"/>
      <c r="E187" s="206"/>
      <c r="F187" s="206"/>
      <c r="G187" s="206"/>
      <c r="H187" s="207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202" t="s">
        <v>49</v>
      </c>
      <c r="C188" s="203"/>
      <c r="D188" s="204"/>
      <c r="E188" s="18"/>
      <c r="F188" s="19"/>
      <c r="G188" s="20"/>
      <c r="H188" s="20"/>
      <c r="I188" s="208">
        <v>401157000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93" t="s">
        <v>218</v>
      </c>
    </row>
    <row r="189" spans="1:35" ht="51" customHeight="1" outlineLevel="1">
      <c r="A189" s="16">
        <v>1</v>
      </c>
      <c r="B189" s="139" t="s">
        <v>197</v>
      </c>
      <c r="C189" s="125">
        <v>41992</v>
      </c>
      <c r="D189" s="139" t="s">
        <v>198</v>
      </c>
      <c r="E189" s="28" t="s">
        <v>199</v>
      </c>
      <c r="F189" s="114" t="s">
        <v>200</v>
      </c>
      <c r="G189" s="117">
        <v>41667</v>
      </c>
      <c r="H189" s="117">
        <v>42004</v>
      </c>
      <c r="I189" s="209"/>
      <c r="J189" s="130">
        <v>401157000</v>
      </c>
      <c r="K189" s="133" t="s">
        <v>201</v>
      </c>
      <c r="L189" s="35"/>
      <c r="M189" s="35"/>
      <c r="N189" s="35"/>
      <c r="O189" s="139" t="s">
        <v>120</v>
      </c>
      <c r="P189" s="32"/>
      <c r="Q189" s="35">
        <v>200578500</v>
      </c>
      <c r="R189" s="35"/>
      <c r="S189" s="35"/>
      <c r="T189" s="40">
        <f>SUM(Q189:S189)</f>
        <v>200578500</v>
      </c>
      <c r="U189" s="35"/>
      <c r="V189" s="35"/>
      <c r="W189" s="35"/>
      <c r="X189" s="40">
        <f>SUM(U189:W189)</f>
        <v>0</v>
      </c>
      <c r="Y189" s="35"/>
      <c r="Z189" s="35"/>
      <c r="AA189" s="35">
        <v>200578500</v>
      </c>
      <c r="AB189" s="40">
        <f>SUM(Y189:AA189)</f>
        <v>200578500</v>
      </c>
      <c r="AC189" s="35"/>
      <c r="AD189" s="35"/>
      <c r="AE189" s="35"/>
      <c r="AF189" s="40">
        <f>SUM(AC189:AE189)</f>
        <v>0</v>
      </c>
      <c r="AG189" s="40">
        <f t="shared" ref="AG189" si="120">SUM(T189,X189,AB189,AF189)</f>
        <v>401157000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205" t="s">
        <v>50</v>
      </c>
      <c r="B190" s="206"/>
      <c r="C190" s="206"/>
      <c r="D190" s="206"/>
      <c r="E190" s="206"/>
      <c r="F190" s="206"/>
      <c r="G190" s="206"/>
      <c r="H190" s="207"/>
      <c r="I190" s="55">
        <f>I188</f>
        <v>401157000</v>
      </c>
      <c r="J190" s="55">
        <f>SUM(J189:J189)</f>
        <v>401157000</v>
      </c>
      <c r="K190" s="77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8"/>
      <c r="Q190" s="55">
        <f t="shared" ref="Q190:AG190" si="121">SUM(Q189:Q189)</f>
        <v>200578500</v>
      </c>
      <c r="R190" s="55">
        <f t="shared" si="121"/>
        <v>0</v>
      </c>
      <c r="S190" s="55">
        <f t="shared" si="121"/>
        <v>0</v>
      </c>
      <c r="T190" s="60">
        <f t="shared" si="121"/>
        <v>200578500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200578500</v>
      </c>
      <c r="AB190" s="60">
        <f t="shared" si="121"/>
        <v>200578500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401157000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210" t="str">
        <f>"TOTAL ASIG."&amp;" "&amp;$A$5</f>
        <v>TOTAL ASIG. 24-03-999 PROGRAMA DE GENERACION DE MICROEMPRENDIMIENTO INDIGENA URBANO CHILE SOLIDARIO - CONADI</v>
      </c>
      <c r="B191" s="211"/>
      <c r="C191" s="211"/>
      <c r="D191" s="211"/>
      <c r="E191" s="211"/>
      <c r="F191" s="211"/>
      <c r="G191" s="211"/>
      <c r="H191" s="212"/>
      <c r="I191" s="62">
        <f>+I19+I31+I12572+I55+I67+I79+I91+I103+I115+I127+I139+I151+I187+I163+I175+I190</f>
        <v>401157000</v>
      </c>
      <c r="J191" s="60">
        <f>+J19+J31+J43+J55+J67+J79+J91+J103+J115+J127+J139+J151+J187+J163+J175+J190</f>
        <v>401157000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200578500</v>
      </c>
      <c r="R191" s="60">
        <f t="shared" si="122"/>
        <v>0</v>
      </c>
      <c r="S191" s="60">
        <f t="shared" si="122"/>
        <v>0</v>
      </c>
      <c r="T191" s="60">
        <f t="shared" si="122"/>
        <v>200578500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200578500</v>
      </c>
      <c r="AB191" s="60">
        <f t="shared" si="122"/>
        <v>200578500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401157000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 ht="12.75">
      <c r="I194" s="4"/>
      <c r="Q194" s="4"/>
      <c r="R194" s="4"/>
      <c r="S194" s="4"/>
      <c r="U194" s="4"/>
      <c r="V194" s="4"/>
      <c r="W194" s="4"/>
      <c r="Y194" s="4"/>
      <c r="Z194" s="4"/>
      <c r="AA19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</mergeCells>
  <dataValidations count="8"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29" scale="48" fitToHeight="20" orientation="landscape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8" activePane="bottomLeft" state="frozen"/>
      <selection activeCell="Z139" sqref="Z139"/>
      <selection pane="bottomLeft" activeCell="Z139" sqref="Z139"/>
    </sheetView>
  </sheetViews>
  <sheetFormatPr baseColWidth="10" defaultRowHeight="11.25" outlineLevelCol="1"/>
  <cols>
    <col min="1" max="1" width="36.5703125" style="3" customWidth="1"/>
    <col min="2" max="2" width="11.42578125" style="6" customWidth="1"/>
    <col min="3" max="3" width="11.4257812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customWidth="1" outlineLevel="1"/>
    <col min="18" max="18" width="11.42578125" style="6" customWidth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8.42578125" style="7" bestFit="1" customWidth="1"/>
    <col min="25" max="25" width="11" style="7" bestFit="1" customWidth="1"/>
    <col min="26" max="16384" width="11.42578125" style="2"/>
  </cols>
  <sheetData>
    <row r="1" spans="1:25" s="1" customFormat="1" ht="16.5" customHeight="1">
      <c r="A1" s="185" t="str">
        <f>+'24-02-006'!A1:AI1</f>
        <v>PARTIDA 21 - 01 - 05 "INGRESO ETICO FAMILIAR Y SISTEMA CHILE SOLIDARIO"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</row>
    <row r="2" spans="1:25" s="1" customFormat="1" ht="16.5" customHeight="1">
      <c r="A2" s="185" t="s">
        <v>76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</row>
    <row r="3" spans="1:25" s="1" customFormat="1" ht="16.5" customHeight="1">
      <c r="A3" s="185" t="str">
        <f>+'24-02-006'!A3:AI3</f>
        <v>EJECUCIÓN AL 30 DE SEPTIEMBRE DE 2014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</row>
    <row r="4" spans="1:25" s="1" customFormat="1" ht="16.5" customHeight="1">
      <c r="A4" s="185" t="s">
        <v>48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</row>
    <row r="5" spans="1:25" ht="18" customHeight="1">
      <c r="A5" s="220" t="str">
        <f>+'24-03-999'!A5:T5</f>
        <v>24-03-999 PROGRAMA DE GENERACION DE MICROEMPRENDIMIENTO INDIGENA URBANO CHILE SOLIDARIO - CONADI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2"/>
    </row>
    <row r="6" spans="1:25" s="3" customFormat="1" ht="25.5" customHeight="1">
      <c r="A6" s="213" t="s">
        <v>34</v>
      </c>
      <c r="B6" s="214" t="s">
        <v>32</v>
      </c>
      <c r="C6" s="214" t="s">
        <v>51</v>
      </c>
      <c r="D6" s="216" t="s">
        <v>21</v>
      </c>
      <c r="E6" s="217"/>
      <c r="F6" s="218"/>
      <c r="G6" s="219" t="s">
        <v>33</v>
      </c>
      <c r="H6" s="219"/>
      <c r="I6" s="219"/>
      <c r="J6" s="191" t="s">
        <v>23</v>
      </c>
      <c r="K6" s="219" t="s">
        <v>33</v>
      </c>
      <c r="L6" s="219"/>
      <c r="M6" s="219"/>
      <c r="N6" s="191" t="s">
        <v>24</v>
      </c>
      <c r="O6" s="219" t="s">
        <v>33</v>
      </c>
      <c r="P6" s="219"/>
      <c r="Q6" s="219"/>
      <c r="R6" s="191" t="s">
        <v>25</v>
      </c>
      <c r="S6" s="219" t="s">
        <v>33</v>
      </c>
      <c r="T6" s="219"/>
      <c r="U6" s="219"/>
      <c r="V6" s="191" t="s">
        <v>26</v>
      </c>
      <c r="W6" s="214" t="s">
        <v>47</v>
      </c>
      <c r="X6" s="223" t="s">
        <v>27</v>
      </c>
      <c r="Y6" s="223"/>
    </row>
    <row r="7" spans="1:25" s="3" customFormat="1" ht="24" customHeight="1">
      <c r="A7" s="213"/>
      <c r="B7" s="215"/>
      <c r="C7" s="215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92"/>
      <c r="K7" s="82" t="s">
        <v>38</v>
      </c>
      <c r="L7" s="82" t="s">
        <v>39</v>
      </c>
      <c r="M7" s="82" t="s">
        <v>40</v>
      </c>
      <c r="N7" s="192"/>
      <c r="O7" s="82" t="s">
        <v>41</v>
      </c>
      <c r="P7" s="82" t="s">
        <v>42</v>
      </c>
      <c r="Q7" s="82" t="s">
        <v>43</v>
      </c>
      <c r="R7" s="192"/>
      <c r="S7" s="82" t="s">
        <v>44</v>
      </c>
      <c r="T7" s="82" t="s">
        <v>45</v>
      </c>
      <c r="U7" s="82" t="s">
        <v>46</v>
      </c>
      <c r="V7" s="192"/>
      <c r="W7" s="215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+'24-03-999'!I19</f>
        <v>0</v>
      </c>
      <c r="C8" s="9">
        <f>+'24-03-999'!J19</f>
        <v>0</v>
      </c>
      <c r="D8" s="9">
        <f>+'24-03-999'!L19</f>
        <v>0</v>
      </c>
      <c r="E8" s="9">
        <f>+'24-03-999'!M19</f>
        <v>0</v>
      </c>
      <c r="F8" s="9">
        <f>+'24-03-999'!N19</f>
        <v>0</v>
      </c>
      <c r="G8" s="9">
        <f>+'24-03-999'!Q19</f>
        <v>0</v>
      </c>
      <c r="H8" s="9">
        <f>+'24-03-999'!R19</f>
        <v>0</v>
      </c>
      <c r="I8" s="9">
        <f>+'24-03-999'!S19</f>
        <v>0</v>
      </c>
      <c r="J8" s="9">
        <f>+'24-03-999'!T19</f>
        <v>0</v>
      </c>
      <c r="K8" s="9">
        <f>+'24-03-999'!U19</f>
        <v>0</v>
      </c>
      <c r="L8" s="9">
        <f>+'24-03-999'!V19</f>
        <v>0</v>
      </c>
      <c r="M8" s="9">
        <f>+'24-03-999'!W19</f>
        <v>0</v>
      </c>
      <c r="N8" s="9">
        <f>+'24-03-999'!X19</f>
        <v>0</v>
      </c>
      <c r="O8" s="9">
        <f>+'24-03-999'!Y19</f>
        <v>0</v>
      </c>
      <c r="P8" s="9">
        <f>+'24-03-999'!Z19</f>
        <v>0</v>
      </c>
      <c r="Q8" s="9">
        <f>+'24-03-999'!AA19</f>
        <v>0</v>
      </c>
      <c r="R8" s="9">
        <f>+'24-03-999'!AB19</f>
        <v>0</v>
      </c>
      <c r="S8" s="9">
        <f>+'24-03-999'!AC19</f>
        <v>0</v>
      </c>
      <c r="T8" s="9">
        <f>+'24-03-999'!AD19</f>
        <v>0</v>
      </c>
      <c r="U8" s="9">
        <f>+'24-03-999'!AE19</f>
        <v>0</v>
      </c>
      <c r="V8" s="9">
        <f>+'24-03-999'!AF19</f>
        <v>0</v>
      </c>
      <c r="W8" s="9">
        <f>+'24-03-999'!AG19</f>
        <v>0</v>
      </c>
      <c r="X8" s="11">
        <f>+'24-03-999'!AH19</f>
        <v>0</v>
      </c>
      <c r="Y8" s="11">
        <f>+'24-03-999'!AI19</f>
        <v>0</v>
      </c>
    </row>
    <row r="9" spans="1:25" s="12" customFormat="1" ht="26.25" customHeight="1">
      <c r="A9" s="10" t="s">
        <v>12</v>
      </c>
      <c r="B9" s="9">
        <f>+'24-03-999'!I31</f>
        <v>0</v>
      </c>
      <c r="C9" s="9">
        <f>+'24-03-999'!J31</f>
        <v>0</v>
      </c>
      <c r="D9" s="9">
        <f>+'24-03-999'!L31</f>
        <v>0</v>
      </c>
      <c r="E9" s="9">
        <f>+'24-03-999'!M31</f>
        <v>0</v>
      </c>
      <c r="F9" s="9">
        <f>+'24-03-999'!N31</f>
        <v>0</v>
      </c>
      <c r="G9" s="9">
        <f>+'24-03-999'!Q31</f>
        <v>0</v>
      </c>
      <c r="H9" s="9">
        <f>+'24-03-999'!R31</f>
        <v>0</v>
      </c>
      <c r="I9" s="9">
        <f>+'24-03-999'!S31</f>
        <v>0</v>
      </c>
      <c r="J9" s="9">
        <f>+'24-03-999'!T31</f>
        <v>0</v>
      </c>
      <c r="K9" s="9">
        <f>+'24-03-999'!U31</f>
        <v>0</v>
      </c>
      <c r="L9" s="9">
        <f>+'24-03-999'!V31</f>
        <v>0</v>
      </c>
      <c r="M9" s="9">
        <f>+'24-03-999'!W31</f>
        <v>0</v>
      </c>
      <c r="N9" s="9">
        <f>+'24-03-999'!X31</f>
        <v>0</v>
      </c>
      <c r="O9" s="9">
        <f>+'24-03-999'!Y31</f>
        <v>0</v>
      </c>
      <c r="P9" s="9">
        <f>+'24-03-999'!Z31</f>
        <v>0</v>
      </c>
      <c r="Q9" s="9">
        <f>+'24-03-999'!AA31</f>
        <v>0</v>
      </c>
      <c r="R9" s="9">
        <f>+'24-03-999'!AB31</f>
        <v>0</v>
      </c>
      <c r="S9" s="9">
        <f>+'24-03-999'!AC31</f>
        <v>0</v>
      </c>
      <c r="T9" s="9">
        <f>+'24-03-999'!AD31</f>
        <v>0</v>
      </c>
      <c r="U9" s="9">
        <f>+'24-03-999'!AE31</f>
        <v>0</v>
      </c>
      <c r="V9" s="9">
        <f>+'24-03-999'!AF31</f>
        <v>0</v>
      </c>
      <c r="W9" s="9">
        <f>+'24-03-999'!AG31</f>
        <v>0</v>
      </c>
      <c r="X9" s="11">
        <f>+'24-03-999'!AH31</f>
        <v>0</v>
      </c>
      <c r="Y9" s="11">
        <f>+'24-03-999'!AI31</f>
        <v>0</v>
      </c>
    </row>
    <row r="10" spans="1:25" s="12" customFormat="1" ht="26.25" customHeight="1">
      <c r="A10" s="10" t="s">
        <v>13</v>
      </c>
      <c r="B10" s="9">
        <f>+'24-03-999'!I43</f>
        <v>0</v>
      </c>
      <c r="C10" s="9">
        <f>+'24-03-999'!J43</f>
        <v>0</v>
      </c>
      <c r="D10" s="9">
        <f>+'24-03-999'!L43</f>
        <v>0</v>
      </c>
      <c r="E10" s="9">
        <f>+'24-03-999'!M43</f>
        <v>0</v>
      </c>
      <c r="F10" s="9">
        <f>+'24-03-999'!N43</f>
        <v>0</v>
      </c>
      <c r="G10" s="9">
        <f>+'24-03-999'!Q43</f>
        <v>0</v>
      </c>
      <c r="H10" s="9">
        <f>+'24-03-999'!R43</f>
        <v>0</v>
      </c>
      <c r="I10" s="9">
        <f>+'24-03-999'!S43</f>
        <v>0</v>
      </c>
      <c r="J10" s="9">
        <f>+'24-03-999'!T43</f>
        <v>0</v>
      </c>
      <c r="K10" s="9">
        <f>+'24-03-999'!U43</f>
        <v>0</v>
      </c>
      <c r="L10" s="9">
        <f>+'24-03-999'!V43</f>
        <v>0</v>
      </c>
      <c r="M10" s="9">
        <f>+'24-03-999'!W43</f>
        <v>0</v>
      </c>
      <c r="N10" s="9">
        <f>+'24-03-999'!X43</f>
        <v>0</v>
      </c>
      <c r="O10" s="9">
        <f>+'24-03-999'!Y43</f>
        <v>0</v>
      </c>
      <c r="P10" s="9">
        <f>+'24-03-999'!Z43</f>
        <v>0</v>
      </c>
      <c r="Q10" s="9">
        <f>+'24-03-999'!AA43</f>
        <v>0</v>
      </c>
      <c r="R10" s="9">
        <f>+'24-03-999'!AB43</f>
        <v>0</v>
      </c>
      <c r="S10" s="9">
        <f>+'24-03-999'!AC43</f>
        <v>0</v>
      </c>
      <c r="T10" s="9">
        <f>+'24-03-999'!AD43</f>
        <v>0</v>
      </c>
      <c r="U10" s="9">
        <f>+'24-03-999'!AE43</f>
        <v>0</v>
      </c>
      <c r="V10" s="9">
        <f>+'24-03-999'!AF43</f>
        <v>0</v>
      </c>
      <c r="W10" s="9">
        <f>+'24-03-999'!AG43</f>
        <v>0</v>
      </c>
      <c r="X10" s="11">
        <f>+'24-03-999'!AH43</f>
        <v>0</v>
      </c>
      <c r="Y10" s="11">
        <f>+'24-03-999'!AI43</f>
        <v>0</v>
      </c>
    </row>
    <row r="11" spans="1:25" s="12" customFormat="1" ht="26.25" customHeight="1">
      <c r="A11" s="10" t="s">
        <v>14</v>
      </c>
      <c r="B11" s="9">
        <f>+'24-03-999'!I55</f>
        <v>0</v>
      </c>
      <c r="C11" s="9">
        <f>+'24-03-999'!J55</f>
        <v>0</v>
      </c>
      <c r="D11" s="9">
        <f>+'24-03-999'!L55</f>
        <v>0</v>
      </c>
      <c r="E11" s="9">
        <f>+'24-03-999'!M55</f>
        <v>0</v>
      </c>
      <c r="F11" s="9">
        <f>+'24-03-999'!N55</f>
        <v>0</v>
      </c>
      <c r="G11" s="9">
        <f>+'24-03-999'!Q55</f>
        <v>0</v>
      </c>
      <c r="H11" s="9">
        <f>+'24-03-999'!R55</f>
        <v>0</v>
      </c>
      <c r="I11" s="9">
        <f>+'24-03-999'!S55</f>
        <v>0</v>
      </c>
      <c r="J11" s="9">
        <f>+'24-03-999'!T55</f>
        <v>0</v>
      </c>
      <c r="K11" s="9">
        <f>+'24-03-999'!U55</f>
        <v>0</v>
      </c>
      <c r="L11" s="9">
        <f>+'24-03-999'!V55</f>
        <v>0</v>
      </c>
      <c r="M11" s="9">
        <f>+'24-03-999'!W55</f>
        <v>0</v>
      </c>
      <c r="N11" s="9">
        <f>+'24-03-999'!X55</f>
        <v>0</v>
      </c>
      <c r="O11" s="9">
        <f>+'24-03-999'!Y55</f>
        <v>0</v>
      </c>
      <c r="P11" s="9">
        <f>+'24-03-999'!Z55</f>
        <v>0</v>
      </c>
      <c r="Q11" s="9">
        <f>+'24-03-999'!AA55</f>
        <v>0</v>
      </c>
      <c r="R11" s="9">
        <f>+'24-03-999'!AB55</f>
        <v>0</v>
      </c>
      <c r="S11" s="9">
        <f>+'24-03-999'!AC55</f>
        <v>0</v>
      </c>
      <c r="T11" s="9">
        <f>+'24-03-999'!AD55</f>
        <v>0</v>
      </c>
      <c r="U11" s="9">
        <f>+'24-03-999'!AE55</f>
        <v>0</v>
      </c>
      <c r="V11" s="9">
        <f>+'24-03-999'!AF55</f>
        <v>0</v>
      </c>
      <c r="W11" s="9">
        <f>+'24-03-999'!AG55</f>
        <v>0</v>
      </c>
      <c r="X11" s="11">
        <f>+'24-03-999'!AH55</f>
        <v>0</v>
      </c>
      <c r="Y11" s="11">
        <f>+'24-03-999'!AI55</f>
        <v>0</v>
      </c>
    </row>
    <row r="12" spans="1:25" s="12" customFormat="1" ht="26.25" customHeight="1">
      <c r="A12" s="43" t="s">
        <v>59</v>
      </c>
      <c r="B12" s="9">
        <f>+'24-03-999'!I67</f>
        <v>0</v>
      </c>
      <c r="C12" s="9">
        <f>+'24-03-999'!J67</f>
        <v>0</v>
      </c>
      <c r="D12" s="9">
        <f>+'24-03-999'!L67</f>
        <v>0</v>
      </c>
      <c r="E12" s="9">
        <f>+'24-03-999'!M67</f>
        <v>0</v>
      </c>
      <c r="F12" s="9">
        <f>+'24-03-999'!N67</f>
        <v>0</v>
      </c>
      <c r="G12" s="9">
        <f>+'24-03-999'!Q67</f>
        <v>0</v>
      </c>
      <c r="H12" s="9">
        <f>+'24-03-999'!R67</f>
        <v>0</v>
      </c>
      <c r="I12" s="9">
        <f>+'24-03-999'!S67</f>
        <v>0</v>
      </c>
      <c r="J12" s="9">
        <f>+'24-03-999'!T67</f>
        <v>0</v>
      </c>
      <c r="K12" s="9">
        <f>+'24-03-999'!U67</f>
        <v>0</v>
      </c>
      <c r="L12" s="9">
        <f>+'24-03-999'!V67</f>
        <v>0</v>
      </c>
      <c r="M12" s="9">
        <f>+'24-03-999'!W67</f>
        <v>0</v>
      </c>
      <c r="N12" s="9">
        <f>+'24-03-999'!X67</f>
        <v>0</v>
      </c>
      <c r="O12" s="9">
        <f>+'24-03-999'!Y67</f>
        <v>0</v>
      </c>
      <c r="P12" s="9">
        <f>+'24-03-999'!Z67</f>
        <v>0</v>
      </c>
      <c r="Q12" s="9">
        <f>+'24-03-999'!AA67</f>
        <v>0</v>
      </c>
      <c r="R12" s="9">
        <f>+'24-03-999'!AB67</f>
        <v>0</v>
      </c>
      <c r="S12" s="9">
        <f>+'24-03-999'!AC67</f>
        <v>0</v>
      </c>
      <c r="T12" s="9">
        <f>+'24-03-999'!AD67</f>
        <v>0</v>
      </c>
      <c r="U12" s="9">
        <f>+'24-03-999'!AE67</f>
        <v>0</v>
      </c>
      <c r="V12" s="9">
        <f>+'24-03-999'!AF67</f>
        <v>0</v>
      </c>
      <c r="W12" s="9">
        <f>+'24-03-999'!AG67</f>
        <v>0</v>
      </c>
      <c r="X12" s="11">
        <f>+'24-03-999'!AH67</f>
        <v>0</v>
      </c>
      <c r="Y12" s="11">
        <f>+'24-03-999'!AI67</f>
        <v>0</v>
      </c>
    </row>
    <row r="13" spans="1:25" s="12" customFormat="1" ht="26.25" customHeight="1">
      <c r="A13" s="10" t="s">
        <v>15</v>
      </c>
      <c r="B13" s="9">
        <f>+'24-03-999'!I79</f>
        <v>0</v>
      </c>
      <c r="C13" s="9">
        <f>+'24-03-999'!J79</f>
        <v>0</v>
      </c>
      <c r="D13" s="9">
        <f>+'24-03-999'!L79</f>
        <v>0</v>
      </c>
      <c r="E13" s="9">
        <f>+'24-03-999'!M79</f>
        <v>0</v>
      </c>
      <c r="F13" s="9">
        <f>+'24-03-999'!N79</f>
        <v>0</v>
      </c>
      <c r="G13" s="9">
        <f>+'24-03-999'!Q79</f>
        <v>0</v>
      </c>
      <c r="H13" s="9">
        <f>+'24-03-999'!R79</f>
        <v>0</v>
      </c>
      <c r="I13" s="9">
        <f>+'24-03-999'!S79</f>
        <v>0</v>
      </c>
      <c r="J13" s="9">
        <f>+'24-03-999'!T79</f>
        <v>0</v>
      </c>
      <c r="K13" s="9">
        <f>+'24-03-999'!U79</f>
        <v>0</v>
      </c>
      <c r="L13" s="9">
        <f>+'24-03-999'!V79</f>
        <v>0</v>
      </c>
      <c r="M13" s="9">
        <f>+'24-03-999'!W79</f>
        <v>0</v>
      </c>
      <c r="N13" s="9">
        <f>+'24-03-999'!X79</f>
        <v>0</v>
      </c>
      <c r="O13" s="9">
        <f>+'24-03-999'!Y79</f>
        <v>0</v>
      </c>
      <c r="P13" s="9">
        <f>+'24-03-999'!Z79</f>
        <v>0</v>
      </c>
      <c r="Q13" s="9">
        <f>+'24-03-999'!AA79</f>
        <v>0</v>
      </c>
      <c r="R13" s="9">
        <f>+'24-03-999'!AB79</f>
        <v>0</v>
      </c>
      <c r="S13" s="9">
        <f>+'24-03-999'!AC79</f>
        <v>0</v>
      </c>
      <c r="T13" s="9">
        <f>+'24-03-999'!AD79</f>
        <v>0</v>
      </c>
      <c r="U13" s="9">
        <f>+'24-03-999'!AE79</f>
        <v>0</v>
      </c>
      <c r="V13" s="9">
        <f>+'24-03-999'!AF79</f>
        <v>0</v>
      </c>
      <c r="W13" s="9">
        <f>+'24-03-999'!AG79</f>
        <v>0</v>
      </c>
      <c r="X13" s="11">
        <f>+'24-03-999'!AH79</f>
        <v>0</v>
      </c>
      <c r="Y13" s="11">
        <f>+'24-03-999'!AI79</f>
        <v>0</v>
      </c>
    </row>
    <row r="14" spans="1:25" s="12" customFormat="1" ht="26.25" customHeight="1">
      <c r="A14" s="10" t="s">
        <v>16</v>
      </c>
      <c r="B14" s="9">
        <f>+'24-03-999'!I91</f>
        <v>0</v>
      </c>
      <c r="C14" s="9">
        <f>+'24-03-999'!J91</f>
        <v>0</v>
      </c>
      <c r="D14" s="9">
        <f>+'24-03-999'!L91</f>
        <v>0</v>
      </c>
      <c r="E14" s="9">
        <f>+'24-03-999'!M91</f>
        <v>0</v>
      </c>
      <c r="F14" s="9">
        <f>+'24-03-999'!N91</f>
        <v>0</v>
      </c>
      <c r="G14" s="9">
        <f>+'24-03-999'!Q91</f>
        <v>0</v>
      </c>
      <c r="H14" s="9">
        <f>+'24-03-999'!R91</f>
        <v>0</v>
      </c>
      <c r="I14" s="9">
        <f>+'24-03-999'!S91</f>
        <v>0</v>
      </c>
      <c r="J14" s="9">
        <f>+'24-03-999'!T91</f>
        <v>0</v>
      </c>
      <c r="K14" s="9">
        <f>+'24-03-999'!U91</f>
        <v>0</v>
      </c>
      <c r="L14" s="9">
        <f>+'24-03-999'!V91</f>
        <v>0</v>
      </c>
      <c r="M14" s="9">
        <f>+'24-03-999'!W91</f>
        <v>0</v>
      </c>
      <c r="N14" s="9">
        <f>+'24-03-999'!X91</f>
        <v>0</v>
      </c>
      <c r="O14" s="9">
        <f>+'24-03-999'!Y91</f>
        <v>0</v>
      </c>
      <c r="P14" s="9">
        <f>+'24-03-999'!Z91</f>
        <v>0</v>
      </c>
      <c r="Q14" s="9">
        <f>+'24-03-999'!AA91</f>
        <v>0</v>
      </c>
      <c r="R14" s="9">
        <f>+'24-03-999'!AB91</f>
        <v>0</v>
      </c>
      <c r="S14" s="9">
        <f>+'24-03-999'!AC91</f>
        <v>0</v>
      </c>
      <c r="T14" s="9">
        <f>+'24-03-999'!AD91</f>
        <v>0</v>
      </c>
      <c r="U14" s="9">
        <f>+'24-03-999'!AE91</f>
        <v>0</v>
      </c>
      <c r="V14" s="9">
        <f>+'24-03-999'!AF91</f>
        <v>0</v>
      </c>
      <c r="W14" s="9">
        <f>+'24-03-999'!AG91</f>
        <v>0</v>
      </c>
      <c r="X14" s="11">
        <f>+'24-03-999'!AH91</f>
        <v>0</v>
      </c>
      <c r="Y14" s="11">
        <f>+'24-03-999'!AI91</f>
        <v>0</v>
      </c>
    </row>
    <row r="15" spans="1:25" s="12" customFormat="1" ht="26.25" customHeight="1">
      <c r="A15" s="43" t="s">
        <v>63</v>
      </c>
      <c r="B15" s="9">
        <f>+'24-03-999'!I103</f>
        <v>0</v>
      </c>
      <c r="C15" s="9">
        <f>+'24-03-999'!J103</f>
        <v>0</v>
      </c>
      <c r="D15" s="9">
        <f>+'24-03-999'!L103</f>
        <v>0</v>
      </c>
      <c r="E15" s="9">
        <f>+'24-03-999'!M103</f>
        <v>0</v>
      </c>
      <c r="F15" s="9">
        <f>+'24-03-999'!N103</f>
        <v>0</v>
      </c>
      <c r="G15" s="9">
        <f>+'24-03-999'!Q103</f>
        <v>0</v>
      </c>
      <c r="H15" s="9">
        <f>+'24-03-999'!R103</f>
        <v>0</v>
      </c>
      <c r="I15" s="9">
        <f>+'24-03-999'!S103</f>
        <v>0</v>
      </c>
      <c r="J15" s="9">
        <f>+'24-03-999'!T103</f>
        <v>0</v>
      </c>
      <c r="K15" s="9">
        <f>+'24-03-999'!U103</f>
        <v>0</v>
      </c>
      <c r="L15" s="9">
        <f>+'24-03-999'!V103</f>
        <v>0</v>
      </c>
      <c r="M15" s="9">
        <f>+'24-03-999'!W103</f>
        <v>0</v>
      </c>
      <c r="N15" s="9">
        <f>+'24-03-999'!X103</f>
        <v>0</v>
      </c>
      <c r="O15" s="9">
        <f>+'24-03-999'!Y103</f>
        <v>0</v>
      </c>
      <c r="P15" s="9">
        <f>+'24-03-999'!Z103</f>
        <v>0</v>
      </c>
      <c r="Q15" s="9">
        <f>+'24-03-999'!AA103</f>
        <v>0</v>
      </c>
      <c r="R15" s="9">
        <f>+'24-03-999'!AB103</f>
        <v>0</v>
      </c>
      <c r="S15" s="9">
        <f>+'24-03-999'!AC103</f>
        <v>0</v>
      </c>
      <c r="T15" s="9">
        <f>+'24-03-999'!AD103</f>
        <v>0</v>
      </c>
      <c r="U15" s="9">
        <f>+'24-03-999'!AE103</f>
        <v>0</v>
      </c>
      <c r="V15" s="9">
        <f>+'24-03-999'!AF103</f>
        <v>0</v>
      </c>
      <c r="W15" s="9">
        <f>+'24-03-999'!AG103</f>
        <v>0</v>
      </c>
      <c r="X15" s="11">
        <f>+'24-03-999'!AH103</f>
        <v>0</v>
      </c>
      <c r="Y15" s="11">
        <f>+'24-03-999'!AI103</f>
        <v>0</v>
      </c>
    </row>
    <row r="16" spans="1:25" s="12" customFormat="1" ht="26.25" customHeight="1">
      <c r="A16" s="43" t="s">
        <v>65</v>
      </c>
      <c r="B16" s="9">
        <f>+'24-03-999'!I115</f>
        <v>0</v>
      </c>
      <c r="C16" s="9">
        <f>+'24-03-999'!J115</f>
        <v>0</v>
      </c>
      <c r="D16" s="9">
        <f>+'24-03-999'!L115</f>
        <v>0</v>
      </c>
      <c r="E16" s="9">
        <f>+'24-03-999'!M115</f>
        <v>0</v>
      </c>
      <c r="F16" s="9">
        <f>+'24-03-999'!N115</f>
        <v>0</v>
      </c>
      <c r="G16" s="9">
        <f>+'24-03-999'!Q115</f>
        <v>0</v>
      </c>
      <c r="H16" s="9">
        <f>+'24-03-999'!R115</f>
        <v>0</v>
      </c>
      <c r="I16" s="9">
        <f>+'24-03-999'!S115</f>
        <v>0</v>
      </c>
      <c r="J16" s="9">
        <f>+'24-03-999'!T115</f>
        <v>0</v>
      </c>
      <c r="K16" s="9">
        <f>+'24-03-999'!U115</f>
        <v>0</v>
      </c>
      <c r="L16" s="9">
        <f>+'24-03-999'!V115</f>
        <v>0</v>
      </c>
      <c r="M16" s="9">
        <f>+'24-03-999'!W115</f>
        <v>0</v>
      </c>
      <c r="N16" s="9">
        <f>+'24-03-999'!X115</f>
        <v>0</v>
      </c>
      <c r="O16" s="9">
        <f>+'24-03-999'!Y115</f>
        <v>0</v>
      </c>
      <c r="P16" s="9">
        <f>+'24-03-999'!Z115</f>
        <v>0</v>
      </c>
      <c r="Q16" s="9">
        <f>+'24-03-999'!AA115</f>
        <v>0</v>
      </c>
      <c r="R16" s="9">
        <f>+'24-03-999'!AB115</f>
        <v>0</v>
      </c>
      <c r="S16" s="9">
        <f>+'24-03-999'!AC115</f>
        <v>0</v>
      </c>
      <c r="T16" s="9">
        <f>+'24-03-999'!AD115</f>
        <v>0</v>
      </c>
      <c r="U16" s="9">
        <f>+'24-03-999'!AE115</f>
        <v>0</v>
      </c>
      <c r="V16" s="9">
        <f>+'24-03-999'!AF115</f>
        <v>0</v>
      </c>
      <c r="W16" s="9">
        <f>+'24-03-999'!AG115</f>
        <v>0</v>
      </c>
      <c r="X16" s="11">
        <f>+'24-03-999'!AH115</f>
        <v>0</v>
      </c>
      <c r="Y16" s="11">
        <f>+'24-03-999'!AI115</f>
        <v>0</v>
      </c>
    </row>
    <row r="17" spans="1:25" s="12" customFormat="1" ht="26.25" customHeight="1">
      <c r="A17" s="10" t="s">
        <v>17</v>
      </c>
      <c r="B17" s="9">
        <f>+'24-03-999'!I127</f>
        <v>0</v>
      </c>
      <c r="C17" s="9">
        <f>+'24-03-999'!J127</f>
        <v>0</v>
      </c>
      <c r="D17" s="9">
        <f>+'24-03-999'!L127</f>
        <v>0</v>
      </c>
      <c r="E17" s="9">
        <f>+'24-03-999'!M127</f>
        <v>0</v>
      </c>
      <c r="F17" s="9">
        <f>+'24-03-999'!N127</f>
        <v>0</v>
      </c>
      <c r="G17" s="9">
        <f>+'24-03-999'!Q127</f>
        <v>0</v>
      </c>
      <c r="H17" s="9">
        <f>+'24-03-999'!R127</f>
        <v>0</v>
      </c>
      <c r="I17" s="9">
        <f>+'24-03-999'!S127</f>
        <v>0</v>
      </c>
      <c r="J17" s="9">
        <f>+'24-03-999'!T127</f>
        <v>0</v>
      </c>
      <c r="K17" s="9">
        <f>+'24-03-999'!U127</f>
        <v>0</v>
      </c>
      <c r="L17" s="9">
        <f>+'24-03-999'!V127</f>
        <v>0</v>
      </c>
      <c r="M17" s="9">
        <f>+'24-03-999'!W127</f>
        <v>0</v>
      </c>
      <c r="N17" s="9">
        <f>+'24-03-999'!X127</f>
        <v>0</v>
      </c>
      <c r="O17" s="9">
        <f>+'24-03-999'!Y127</f>
        <v>0</v>
      </c>
      <c r="P17" s="9">
        <f>+'24-03-999'!Z127</f>
        <v>0</v>
      </c>
      <c r="Q17" s="9">
        <f>+'24-03-999'!AA127</f>
        <v>0</v>
      </c>
      <c r="R17" s="9">
        <f>+'24-03-999'!AB127</f>
        <v>0</v>
      </c>
      <c r="S17" s="9">
        <f>+'24-03-999'!AC127</f>
        <v>0</v>
      </c>
      <c r="T17" s="9">
        <f>+'24-03-999'!AD127</f>
        <v>0</v>
      </c>
      <c r="U17" s="9">
        <f>+'24-03-999'!AE127</f>
        <v>0</v>
      </c>
      <c r="V17" s="9">
        <f>+'24-03-999'!AF127</f>
        <v>0</v>
      </c>
      <c r="W17" s="9">
        <f>+'24-03-999'!AG127</f>
        <v>0</v>
      </c>
      <c r="X17" s="11">
        <f>+'24-03-999'!AH127</f>
        <v>0</v>
      </c>
      <c r="Y17" s="11">
        <f>+'24-03-999'!AI127</f>
        <v>0</v>
      </c>
    </row>
    <row r="18" spans="1:25" s="12" customFormat="1" ht="26.25" customHeight="1">
      <c r="A18" s="43" t="s">
        <v>68</v>
      </c>
      <c r="B18" s="9">
        <f>+'24-03-999'!I139</f>
        <v>0</v>
      </c>
      <c r="C18" s="9">
        <f>+'24-03-999'!J139</f>
        <v>0</v>
      </c>
      <c r="D18" s="9">
        <f>+'24-03-999'!L139</f>
        <v>0</v>
      </c>
      <c r="E18" s="9">
        <f>+'24-03-999'!M139</f>
        <v>0</v>
      </c>
      <c r="F18" s="9">
        <f>+'24-03-999'!N139</f>
        <v>0</v>
      </c>
      <c r="G18" s="9">
        <f>+'24-03-999'!Q139</f>
        <v>0</v>
      </c>
      <c r="H18" s="9">
        <f>+'24-03-999'!R139</f>
        <v>0</v>
      </c>
      <c r="I18" s="9">
        <f>+'24-03-999'!S139</f>
        <v>0</v>
      </c>
      <c r="J18" s="9">
        <f>+'24-03-999'!T139</f>
        <v>0</v>
      </c>
      <c r="K18" s="9">
        <f>+'24-03-999'!U139</f>
        <v>0</v>
      </c>
      <c r="L18" s="9">
        <f>+'24-03-999'!V139</f>
        <v>0</v>
      </c>
      <c r="M18" s="9">
        <f>+'24-03-999'!W139</f>
        <v>0</v>
      </c>
      <c r="N18" s="9">
        <f>+'24-03-999'!X139</f>
        <v>0</v>
      </c>
      <c r="O18" s="9">
        <f>+'24-03-999'!Y139</f>
        <v>0</v>
      </c>
      <c r="P18" s="9">
        <f>+'24-03-999'!Z139</f>
        <v>0</v>
      </c>
      <c r="Q18" s="9">
        <f>+'24-03-999'!AA139</f>
        <v>0</v>
      </c>
      <c r="R18" s="9">
        <f>+'24-03-999'!AB139</f>
        <v>0</v>
      </c>
      <c r="S18" s="9">
        <f>+'24-03-999'!AC139</f>
        <v>0</v>
      </c>
      <c r="T18" s="9">
        <f>+'24-03-999'!AD139</f>
        <v>0</v>
      </c>
      <c r="U18" s="9">
        <f>+'24-03-999'!AE139</f>
        <v>0</v>
      </c>
      <c r="V18" s="9">
        <f>+'24-03-999'!AF139</f>
        <v>0</v>
      </c>
      <c r="W18" s="9">
        <f>+'24-03-999'!AG139</f>
        <v>0</v>
      </c>
      <c r="X18" s="11">
        <f>+'24-03-999'!AH139</f>
        <v>0</v>
      </c>
      <c r="Y18" s="11">
        <f>+'24-03-999'!AI139</f>
        <v>0</v>
      </c>
    </row>
    <row r="19" spans="1:25" s="12" customFormat="1" ht="26.25" customHeight="1">
      <c r="A19" s="10" t="s">
        <v>18</v>
      </c>
      <c r="B19" s="9">
        <f>+'24-03-999'!I151</f>
        <v>0</v>
      </c>
      <c r="C19" s="9">
        <f>+'24-03-999'!J151</f>
        <v>0</v>
      </c>
      <c r="D19" s="9">
        <f>+'24-03-999'!L151</f>
        <v>0</v>
      </c>
      <c r="E19" s="9">
        <f>+'24-03-999'!M151</f>
        <v>0</v>
      </c>
      <c r="F19" s="9">
        <f>+'24-03-999'!N151</f>
        <v>0</v>
      </c>
      <c r="G19" s="9">
        <f>+'24-03-999'!Q151</f>
        <v>0</v>
      </c>
      <c r="H19" s="9">
        <f>+'24-03-999'!R151</f>
        <v>0</v>
      </c>
      <c r="I19" s="9">
        <f>+'24-03-999'!S151</f>
        <v>0</v>
      </c>
      <c r="J19" s="9">
        <f>+'24-03-999'!T151</f>
        <v>0</v>
      </c>
      <c r="K19" s="9">
        <f>+'24-03-999'!U151</f>
        <v>0</v>
      </c>
      <c r="L19" s="9">
        <f>+'24-03-999'!V151</f>
        <v>0</v>
      </c>
      <c r="M19" s="9">
        <f>+'24-03-999'!W151</f>
        <v>0</v>
      </c>
      <c r="N19" s="9">
        <f>+'24-03-999'!X151</f>
        <v>0</v>
      </c>
      <c r="O19" s="9">
        <f>+'24-03-999'!Y151</f>
        <v>0</v>
      </c>
      <c r="P19" s="9">
        <f>+'24-03-999'!Z151</f>
        <v>0</v>
      </c>
      <c r="Q19" s="9">
        <f>+'24-03-999'!AA151</f>
        <v>0</v>
      </c>
      <c r="R19" s="9">
        <f>+'24-03-999'!AB151</f>
        <v>0</v>
      </c>
      <c r="S19" s="9">
        <f>+'24-03-999'!AC151</f>
        <v>0</v>
      </c>
      <c r="T19" s="9">
        <f>+'24-03-999'!AD151</f>
        <v>0</v>
      </c>
      <c r="U19" s="9">
        <f>+'24-03-999'!AE151</f>
        <v>0</v>
      </c>
      <c r="V19" s="9">
        <f>+'24-03-999'!AF151</f>
        <v>0</v>
      </c>
      <c r="W19" s="9">
        <f>+'24-03-999'!AG151</f>
        <v>0</v>
      </c>
      <c r="X19" s="11">
        <f>+'24-03-999'!AH151</f>
        <v>0</v>
      </c>
      <c r="Y19" s="11">
        <f>+'24-03-999'!AI151</f>
        <v>0</v>
      </c>
    </row>
    <row r="20" spans="1:25" s="12" customFormat="1" ht="26.25" customHeight="1">
      <c r="A20" s="15" t="s">
        <v>71</v>
      </c>
      <c r="B20" s="9">
        <f>+'24-03-999'!I163</f>
        <v>0</v>
      </c>
      <c r="C20" s="9">
        <f>+'24-03-999'!J163</f>
        <v>0</v>
      </c>
      <c r="D20" s="9">
        <f>+'24-03-999'!L163</f>
        <v>0</v>
      </c>
      <c r="E20" s="9">
        <f>+'24-03-999'!M163</f>
        <v>0</v>
      </c>
      <c r="F20" s="9">
        <f>+'24-03-999'!N163</f>
        <v>0</v>
      </c>
      <c r="G20" s="9">
        <f>+'24-03-999'!Q163</f>
        <v>0</v>
      </c>
      <c r="H20" s="9">
        <f>+'24-03-999'!R163</f>
        <v>0</v>
      </c>
      <c r="I20" s="9">
        <f>+'24-03-999'!S163</f>
        <v>0</v>
      </c>
      <c r="J20" s="9">
        <f>+'24-03-999'!T163</f>
        <v>0</v>
      </c>
      <c r="K20" s="9">
        <f>+'24-03-999'!U163</f>
        <v>0</v>
      </c>
      <c r="L20" s="9">
        <f>+'24-03-999'!V163</f>
        <v>0</v>
      </c>
      <c r="M20" s="9">
        <f>+'24-03-999'!W163</f>
        <v>0</v>
      </c>
      <c r="N20" s="9">
        <f>+'24-03-999'!X163</f>
        <v>0</v>
      </c>
      <c r="O20" s="9">
        <f>+'24-03-999'!Y163</f>
        <v>0</v>
      </c>
      <c r="P20" s="9">
        <f>+'24-03-999'!Z163</f>
        <v>0</v>
      </c>
      <c r="Q20" s="9">
        <f>+'24-03-999'!AA163</f>
        <v>0</v>
      </c>
      <c r="R20" s="9">
        <f>+'24-03-999'!AB163</f>
        <v>0</v>
      </c>
      <c r="S20" s="9">
        <f>+'24-03-999'!AC163</f>
        <v>0</v>
      </c>
      <c r="T20" s="9">
        <f>+'24-03-999'!AD163</f>
        <v>0</v>
      </c>
      <c r="U20" s="9">
        <f>+'24-03-999'!AE163</f>
        <v>0</v>
      </c>
      <c r="V20" s="9">
        <f>+'24-03-999'!AF163</f>
        <v>0</v>
      </c>
      <c r="W20" s="9">
        <f>+'24-03-999'!AG163</f>
        <v>0</v>
      </c>
      <c r="X20" s="11">
        <f>+'24-03-999'!AH163</f>
        <v>0</v>
      </c>
      <c r="Y20" s="11">
        <f>+'24-03-999'!AI163</f>
        <v>0</v>
      </c>
    </row>
    <row r="21" spans="1:25" s="12" customFormat="1" ht="26.25" customHeight="1">
      <c r="A21" s="13" t="s">
        <v>20</v>
      </c>
      <c r="B21" s="9">
        <f>+'24-03-999'!I175</f>
        <v>0</v>
      </c>
      <c r="C21" s="9">
        <f>+'24-03-999'!J175</f>
        <v>0</v>
      </c>
      <c r="D21" s="9">
        <f>+'24-03-999'!L175</f>
        <v>0</v>
      </c>
      <c r="E21" s="9">
        <f>+'24-03-999'!M175</f>
        <v>0</v>
      </c>
      <c r="F21" s="9">
        <f>+'24-03-999'!N175</f>
        <v>0</v>
      </c>
      <c r="G21" s="9">
        <f>+'24-03-999'!Q175</f>
        <v>0</v>
      </c>
      <c r="H21" s="9">
        <f>+'24-03-999'!R175</f>
        <v>0</v>
      </c>
      <c r="I21" s="9">
        <f>+'24-03-999'!S175</f>
        <v>0</v>
      </c>
      <c r="J21" s="9">
        <f>+'24-03-999'!T175</f>
        <v>0</v>
      </c>
      <c r="K21" s="9">
        <f>+'24-03-999'!U175</f>
        <v>0</v>
      </c>
      <c r="L21" s="9">
        <f>+'24-03-999'!V175</f>
        <v>0</v>
      </c>
      <c r="M21" s="9">
        <f>+'24-03-999'!W175</f>
        <v>0</v>
      </c>
      <c r="N21" s="9">
        <f>+'24-03-999'!X175</f>
        <v>0</v>
      </c>
      <c r="O21" s="9">
        <f>+'24-03-999'!Y175</f>
        <v>0</v>
      </c>
      <c r="P21" s="9">
        <f>+'24-03-999'!Z175</f>
        <v>0</v>
      </c>
      <c r="Q21" s="9">
        <f>+'24-03-999'!AA175</f>
        <v>0</v>
      </c>
      <c r="R21" s="9">
        <f>+'24-03-999'!AB175</f>
        <v>0</v>
      </c>
      <c r="S21" s="9">
        <f>+'24-03-999'!AC175</f>
        <v>0</v>
      </c>
      <c r="T21" s="9">
        <f>+'24-03-999'!AD175</f>
        <v>0</v>
      </c>
      <c r="U21" s="9">
        <f>+'24-03-999'!AE175</f>
        <v>0</v>
      </c>
      <c r="V21" s="9">
        <f>+'24-03-999'!AF175</f>
        <v>0</v>
      </c>
      <c r="W21" s="9">
        <f>+'24-03-999'!AG175</f>
        <v>0</v>
      </c>
      <c r="X21" s="11">
        <f>+'24-03-999'!AH175</f>
        <v>0</v>
      </c>
      <c r="Y21" s="11">
        <f>+'24-03-999'!AI175</f>
        <v>0</v>
      </c>
    </row>
    <row r="22" spans="1:25" s="12" customFormat="1" ht="26.25" customHeight="1">
      <c r="A22" s="13" t="s">
        <v>19</v>
      </c>
      <c r="B22" s="9">
        <f>+'24-03-999'!I187</f>
        <v>0</v>
      </c>
      <c r="C22" s="9">
        <f>+'24-03-999'!J187</f>
        <v>0</v>
      </c>
      <c r="D22" s="9">
        <f>+'24-03-999'!L187</f>
        <v>0</v>
      </c>
      <c r="E22" s="9">
        <f>+'24-03-999'!M187</f>
        <v>0</v>
      </c>
      <c r="F22" s="9">
        <f>+'24-03-999'!N187</f>
        <v>0</v>
      </c>
      <c r="G22" s="9">
        <f>+'24-03-999'!Q187</f>
        <v>0</v>
      </c>
      <c r="H22" s="9">
        <f>+'24-03-999'!R187</f>
        <v>0</v>
      </c>
      <c r="I22" s="9">
        <f>+'24-03-999'!S187</f>
        <v>0</v>
      </c>
      <c r="J22" s="9">
        <f>+'24-03-999'!T187</f>
        <v>0</v>
      </c>
      <c r="K22" s="9">
        <f>+'24-03-999'!U187</f>
        <v>0</v>
      </c>
      <c r="L22" s="9">
        <f>+'24-03-999'!V187</f>
        <v>0</v>
      </c>
      <c r="M22" s="9">
        <f>+'24-03-999'!W187</f>
        <v>0</v>
      </c>
      <c r="N22" s="9">
        <f>+'24-03-999'!X187</f>
        <v>0</v>
      </c>
      <c r="O22" s="9">
        <f>+'24-03-999'!Y187</f>
        <v>0</v>
      </c>
      <c r="P22" s="9">
        <f>+'24-03-999'!Z187</f>
        <v>0</v>
      </c>
      <c r="Q22" s="9">
        <f>+'24-03-999'!AA187</f>
        <v>0</v>
      </c>
      <c r="R22" s="9">
        <f>+'24-03-999'!AB187</f>
        <v>0</v>
      </c>
      <c r="S22" s="9">
        <f>+'24-03-999'!AC187</f>
        <v>0</v>
      </c>
      <c r="T22" s="9">
        <f>+'24-03-999'!AD187</f>
        <v>0</v>
      </c>
      <c r="U22" s="9">
        <f>+'24-03-999'!AE187</f>
        <v>0</v>
      </c>
      <c r="V22" s="9">
        <f>+'24-03-999'!AF187</f>
        <v>0</v>
      </c>
      <c r="W22" s="9">
        <f>+'24-03-999'!AG187</f>
        <v>0</v>
      </c>
      <c r="X22" s="11">
        <f>+'24-03-999'!AH187</f>
        <v>0</v>
      </c>
      <c r="Y22" s="11">
        <f>+'24-03-999'!AI187</f>
        <v>0</v>
      </c>
    </row>
    <row r="23" spans="1:25" s="12" customFormat="1" ht="26.25" customHeight="1">
      <c r="A23" s="14" t="s">
        <v>49</v>
      </c>
      <c r="B23" s="9">
        <f>+'24-03-999'!I190</f>
        <v>401157000</v>
      </c>
      <c r="C23" s="9">
        <f>+'24-03-999'!J190</f>
        <v>401157000</v>
      </c>
      <c r="D23" s="9">
        <f>+'24-03-999'!L190</f>
        <v>0</v>
      </c>
      <c r="E23" s="9">
        <f>+'24-03-999'!M190</f>
        <v>0</v>
      </c>
      <c r="F23" s="9">
        <f>+'24-03-999'!N190</f>
        <v>0</v>
      </c>
      <c r="G23" s="9">
        <f>+'24-03-999'!Q190</f>
        <v>200578500</v>
      </c>
      <c r="H23" s="9">
        <f>+'24-03-999'!R190</f>
        <v>0</v>
      </c>
      <c r="I23" s="9">
        <f>+'24-03-999'!S190</f>
        <v>0</v>
      </c>
      <c r="J23" s="9">
        <f>+'24-03-999'!T190</f>
        <v>200578500</v>
      </c>
      <c r="K23" s="9">
        <f>+'24-03-999'!U190</f>
        <v>0</v>
      </c>
      <c r="L23" s="9">
        <f>+'24-03-999'!V190</f>
        <v>0</v>
      </c>
      <c r="M23" s="9">
        <f>+'24-03-999'!W190</f>
        <v>0</v>
      </c>
      <c r="N23" s="9">
        <f>+'24-03-999'!X190</f>
        <v>0</v>
      </c>
      <c r="O23" s="9">
        <f>+'24-03-999'!Y190</f>
        <v>0</v>
      </c>
      <c r="P23" s="9">
        <f>+'24-03-999'!Z190</f>
        <v>0</v>
      </c>
      <c r="Q23" s="9">
        <f>+'24-03-999'!AA190</f>
        <v>200578500</v>
      </c>
      <c r="R23" s="9">
        <f>+'24-03-999'!AB190</f>
        <v>200578500</v>
      </c>
      <c r="S23" s="9">
        <f>+'24-03-999'!AC190</f>
        <v>0</v>
      </c>
      <c r="T23" s="9">
        <f>+'24-03-999'!AD190</f>
        <v>0</v>
      </c>
      <c r="U23" s="9">
        <f>+'24-03-999'!AE190</f>
        <v>0</v>
      </c>
      <c r="V23" s="9">
        <f>+'24-03-999'!AF190</f>
        <v>0</v>
      </c>
      <c r="W23" s="9">
        <f>+'24-03-999'!AG190</f>
        <v>401157000</v>
      </c>
      <c r="X23" s="11">
        <f>+'24-03-999'!AH190</f>
        <v>1</v>
      </c>
      <c r="Y23" s="11">
        <f>+'24-03-999'!AI190</f>
        <v>1</v>
      </c>
    </row>
    <row r="24" spans="1:25" ht="36" customHeight="1">
      <c r="A24" s="66" t="str">
        <f>"TOTAL ASIG."&amp;" "&amp;$A$5</f>
        <v>TOTAL ASIG. 24-03-999 PROGRAMA DE GENERACION DE MICROEMPRENDIMIENTO INDIGENA URBANO CHILE SOLIDARIO - CONADI</v>
      </c>
      <c r="B24" s="67">
        <f t="shared" ref="B24:W24" si="0">SUM(B8:B23)</f>
        <v>401157000</v>
      </c>
      <c r="C24" s="67">
        <f t="shared" si="0"/>
        <v>401157000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200578500</v>
      </c>
      <c r="H24" s="70">
        <f t="shared" si="0"/>
        <v>0</v>
      </c>
      <c r="I24" s="70">
        <f t="shared" si="0"/>
        <v>0</v>
      </c>
      <c r="J24" s="67">
        <f t="shared" si="0"/>
        <v>200578500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200578500</v>
      </c>
      <c r="R24" s="67">
        <f t="shared" si="0"/>
        <v>200578500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401157000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29" scale="78" fitToHeight="8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52</vt:i4>
      </vt:variant>
      <vt:variant>
        <vt:lpstr>Rangos con nombre</vt:lpstr>
      </vt:variant>
      <vt:variant>
        <vt:i4>102</vt:i4>
      </vt:variant>
    </vt:vector>
  </HeadingPairs>
  <TitlesOfParts>
    <vt:vector size="154" baseType="lpstr">
      <vt:lpstr>24-01-025</vt:lpstr>
      <vt:lpstr>24-01-025 res </vt:lpstr>
      <vt:lpstr>24-02-006</vt:lpstr>
      <vt:lpstr>24-02-006 res</vt:lpstr>
      <vt:lpstr>24-02-007</vt:lpstr>
      <vt:lpstr>24-02-007 res</vt:lpstr>
      <vt:lpstr>24-02-010</vt:lpstr>
      <vt:lpstr>24-02-010 res</vt:lpstr>
      <vt:lpstr>24-02-012</vt:lpstr>
      <vt:lpstr>24-02-012 res</vt:lpstr>
      <vt:lpstr>24-02-014-001</vt:lpstr>
      <vt:lpstr>24-02-014-001 res </vt:lpstr>
      <vt:lpstr>24-02-014-002</vt:lpstr>
      <vt:lpstr>24-02-014-002 res </vt:lpstr>
      <vt:lpstr>24-02-014-003</vt:lpstr>
      <vt:lpstr>24-02-014-003 res</vt:lpstr>
      <vt:lpstr>24-02-015</vt:lpstr>
      <vt:lpstr>24-02-015 res </vt:lpstr>
      <vt:lpstr>24-02-016</vt:lpstr>
      <vt:lpstr>24-02-016 res </vt:lpstr>
      <vt:lpstr>24-02-017 </vt:lpstr>
      <vt:lpstr>24-02-017 res </vt:lpstr>
      <vt:lpstr>24-02-018</vt:lpstr>
      <vt:lpstr>24-02-018 res </vt:lpstr>
      <vt:lpstr>24-02-020 </vt:lpstr>
      <vt:lpstr>24-02-020 res </vt:lpstr>
      <vt:lpstr>24-02-021</vt:lpstr>
      <vt:lpstr>24-02-021 res </vt:lpstr>
      <vt:lpstr>24-03-010</vt:lpstr>
      <vt:lpstr>24-03-010 res</vt:lpstr>
      <vt:lpstr>24-03-335</vt:lpstr>
      <vt:lpstr>24-03-335 res</vt:lpstr>
      <vt:lpstr>24-03-336</vt:lpstr>
      <vt:lpstr>24-03-336 res</vt:lpstr>
      <vt:lpstr>24-03-337</vt:lpstr>
      <vt:lpstr>24-03-337 res</vt:lpstr>
      <vt:lpstr>24-03-340</vt:lpstr>
      <vt:lpstr>24-03-340 res </vt:lpstr>
      <vt:lpstr>24-03-343</vt:lpstr>
      <vt:lpstr>24-03-343 res </vt:lpstr>
      <vt:lpstr>24-03-344</vt:lpstr>
      <vt:lpstr>24-03-344 res </vt:lpstr>
      <vt:lpstr>24-03-345</vt:lpstr>
      <vt:lpstr>24-03-345 res</vt:lpstr>
      <vt:lpstr>24-03-986</vt:lpstr>
      <vt:lpstr>24-03-986 res</vt:lpstr>
      <vt:lpstr>24-03-993</vt:lpstr>
      <vt:lpstr>24-03-993 res</vt:lpstr>
      <vt:lpstr>24-03-997</vt:lpstr>
      <vt:lpstr>24-03-997 res</vt:lpstr>
      <vt:lpstr>24-03-999</vt:lpstr>
      <vt:lpstr>24-03-999 res </vt:lpstr>
      <vt:lpstr>'24-01-025'!Área_de_impresión</vt:lpstr>
      <vt:lpstr>'24-01-025 res '!Área_de_impresión</vt:lpstr>
      <vt:lpstr>'24-02-006'!Área_de_impresión</vt:lpstr>
      <vt:lpstr>'24-02-006 res'!Área_de_impresión</vt:lpstr>
      <vt:lpstr>'24-02-007'!Área_de_impresión</vt:lpstr>
      <vt:lpstr>'24-02-007 res'!Área_de_impresión</vt:lpstr>
      <vt:lpstr>'24-02-010'!Área_de_impresión</vt:lpstr>
      <vt:lpstr>'24-02-010 res'!Área_de_impresión</vt:lpstr>
      <vt:lpstr>'24-02-012'!Área_de_impresión</vt:lpstr>
      <vt:lpstr>'24-02-012 res'!Área_de_impresión</vt:lpstr>
      <vt:lpstr>'24-02-014-001'!Área_de_impresión</vt:lpstr>
      <vt:lpstr>'24-02-014-001 res '!Área_de_impresión</vt:lpstr>
      <vt:lpstr>'24-02-014-002'!Área_de_impresión</vt:lpstr>
      <vt:lpstr>'24-02-014-002 res '!Área_de_impresión</vt:lpstr>
      <vt:lpstr>'24-02-014-003'!Área_de_impresión</vt:lpstr>
      <vt:lpstr>'24-02-014-003 res'!Área_de_impresión</vt:lpstr>
      <vt:lpstr>'24-02-015'!Área_de_impresión</vt:lpstr>
      <vt:lpstr>'24-02-015 res '!Área_de_impresión</vt:lpstr>
      <vt:lpstr>'24-02-016'!Área_de_impresión</vt:lpstr>
      <vt:lpstr>'24-02-016 res '!Área_de_impresión</vt:lpstr>
      <vt:lpstr>'24-02-017 '!Área_de_impresión</vt:lpstr>
      <vt:lpstr>'24-02-017 res '!Área_de_impresión</vt:lpstr>
      <vt:lpstr>'24-02-018'!Área_de_impresión</vt:lpstr>
      <vt:lpstr>'24-02-018 res '!Área_de_impresión</vt:lpstr>
      <vt:lpstr>'24-02-020 '!Área_de_impresión</vt:lpstr>
      <vt:lpstr>'24-02-020 res '!Área_de_impresión</vt:lpstr>
      <vt:lpstr>'24-02-021'!Área_de_impresión</vt:lpstr>
      <vt:lpstr>'24-02-021 res '!Área_de_impresión</vt:lpstr>
      <vt:lpstr>'24-03-010'!Área_de_impresión</vt:lpstr>
      <vt:lpstr>'24-03-010 res'!Área_de_impresión</vt:lpstr>
      <vt:lpstr>'24-03-335'!Área_de_impresión</vt:lpstr>
      <vt:lpstr>'24-03-336'!Área_de_impresión</vt:lpstr>
      <vt:lpstr>'24-03-336 res'!Área_de_impresión</vt:lpstr>
      <vt:lpstr>'24-03-337'!Área_de_impresión</vt:lpstr>
      <vt:lpstr>'24-03-337 res'!Área_de_impresión</vt:lpstr>
      <vt:lpstr>'24-03-340'!Área_de_impresión</vt:lpstr>
      <vt:lpstr>'24-03-340 res '!Área_de_impresión</vt:lpstr>
      <vt:lpstr>'24-03-343'!Área_de_impresión</vt:lpstr>
      <vt:lpstr>'24-03-343 res '!Área_de_impresión</vt:lpstr>
      <vt:lpstr>'24-03-344'!Área_de_impresión</vt:lpstr>
      <vt:lpstr>'24-03-344 res '!Área_de_impresión</vt:lpstr>
      <vt:lpstr>'24-03-345'!Área_de_impresión</vt:lpstr>
      <vt:lpstr>'24-03-345 res'!Área_de_impresión</vt:lpstr>
      <vt:lpstr>'24-03-986'!Área_de_impresión</vt:lpstr>
      <vt:lpstr>'24-03-986 res'!Área_de_impresión</vt:lpstr>
      <vt:lpstr>'24-03-993'!Área_de_impresión</vt:lpstr>
      <vt:lpstr>'24-03-993 res'!Área_de_impresión</vt:lpstr>
      <vt:lpstr>'24-03-997'!Área_de_impresión</vt:lpstr>
      <vt:lpstr>'24-03-997 res'!Área_de_impresión</vt:lpstr>
      <vt:lpstr>'24-03-999'!Área_de_impresión</vt:lpstr>
      <vt:lpstr>'24-03-999 res '!Área_de_impresión</vt:lpstr>
      <vt:lpstr>'24-01-025'!Títulos_a_imprimir</vt:lpstr>
      <vt:lpstr>'24-01-025 res '!Títulos_a_imprimir</vt:lpstr>
      <vt:lpstr>'24-02-006'!Títulos_a_imprimir</vt:lpstr>
      <vt:lpstr>'24-02-006 res'!Títulos_a_imprimir</vt:lpstr>
      <vt:lpstr>'24-02-007'!Títulos_a_imprimir</vt:lpstr>
      <vt:lpstr>'24-02-007 res'!Títulos_a_imprimir</vt:lpstr>
      <vt:lpstr>'24-02-010'!Títulos_a_imprimir</vt:lpstr>
      <vt:lpstr>'24-02-010 res'!Títulos_a_imprimir</vt:lpstr>
      <vt:lpstr>'24-02-012'!Títulos_a_imprimir</vt:lpstr>
      <vt:lpstr>'24-02-012 res'!Títulos_a_imprimir</vt:lpstr>
      <vt:lpstr>'24-02-014-001'!Títulos_a_imprimir</vt:lpstr>
      <vt:lpstr>'24-02-014-001 res '!Títulos_a_imprimir</vt:lpstr>
      <vt:lpstr>'24-02-014-002'!Títulos_a_imprimir</vt:lpstr>
      <vt:lpstr>'24-02-014-002 res '!Títulos_a_imprimir</vt:lpstr>
      <vt:lpstr>'24-02-014-003'!Títulos_a_imprimir</vt:lpstr>
      <vt:lpstr>'24-02-014-003 res'!Títulos_a_imprimir</vt:lpstr>
      <vt:lpstr>'24-02-015'!Títulos_a_imprimir</vt:lpstr>
      <vt:lpstr>'24-02-015 res '!Títulos_a_imprimir</vt:lpstr>
      <vt:lpstr>'24-02-016'!Títulos_a_imprimir</vt:lpstr>
      <vt:lpstr>'24-02-016 res '!Títulos_a_imprimir</vt:lpstr>
      <vt:lpstr>'24-02-017 '!Títulos_a_imprimir</vt:lpstr>
      <vt:lpstr>'24-02-017 res '!Títulos_a_imprimir</vt:lpstr>
      <vt:lpstr>'24-02-018'!Títulos_a_imprimir</vt:lpstr>
      <vt:lpstr>'24-02-018 res '!Títulos_a_imprimir</vt:lpstr>
      <vt:lpstr>'24-02-020 '!Títulos_a_imprimir</vt:lpstr>
      <vt:lpstr>'24-02-020 res '!Títulos_a_imprimir</vt:lpstr>
      <vt:lpstr>'24-02-021'!Títulos_a_imprimir</vt:lpstr>
      <vt:lpstr>'24-02-021 res '!Títulos_a_imprimir</vt:lpstr>
      <vt:lpstr>'24-03-010'!Títulos_a_imprimir</vt:lpstr>
      <vt:lpstr>'24-03-010 res'!Títulos_a_imprimir</vt:lpstr>
      <vt:lpstr>'24-03-335'!Títulos_a_imprimir</vt:lpstr>
      <vt:lpstr>'24-03-336'!Títulos_a_imprimir</vt:lpstr>
      <vt:lpstr>'24-03-336 res'!Títulos_a_imprimir</vt:lpstr>
      <vt:lpstr>'24-03-337'!Títulos_a_imprimir</vt:lpstr>
      <vt:lpstr>'24-03-337 res'!Títulos_a_imprimir</vt:lpstr>
      <vt:lpstr>'24-03-340'!Títulos_a_imprimir</vt:lpstr>
      <vt:lpstr>'24-03-340 res '!Títulos_a_imprimir</vt:lpstr>
      <vt:lpstr>'24-03-343'!Títulos_a_imprimir</vt:lpstr>
      <vt:lpstr>'24-03-343 res '!Títulos_a_imprimir</vt:lpstr>
      <vt:lpstr>'24-03-344'!Títulos_a_imprimir</vt:lpstr>
      <vt:lpstr>'24-03-344 res '!Títulos_a_imprimir</vt:lpstr>
      <vt:lpstr>'24-03-345'!Títulos_a_imprimir</vt:lpstr>
      <vt:lpstr>'24-03-345 res'!Títulos_a_imprimir</vt:lpstr>
      <vt:lpstr>'24-03-986'!Títulos_a_imprimir</vt:lpstr>
      <vt:lpstr>'24-03-986 res'!Títulos_a_imprimir</vt:lpstr>
      <vt:lpstr>'24-03-993'!Títulos_a_imprimir</vt:lpstr>
      <vt:lpstr>'24-03-993 res'!Títulos_a_imprimir</vt:lpstr>
      <vt:lpstr>'24-03-997'!Títulos_a_imprimir</vt:lpstr>
      <vt:lpstr>'24-03-997 res'!Títulos_a_imprimir</vt:lpstr>
      <vt:lpstr>'24-03-999'!Títulos_a_imprimir</vt:lpstr>
      <vt:lpstr>'24-03-999 res '!Títulos_a_imprimir</vt:lpstr>
    </vt:vector>
  </TitlesOfParts>
  <Company>MIDEPLAN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Ximena Serqueira</dc:creator>
  <cp:lastModifiedBy>tjeldrez</cp:lastModifiedBy>
  <cp:lastPrinted>2014-10-27T18:59:08Z</cp:lastPrinted>
  <dcterms:created xsi:type="dcterms:W3CDTF">2007-09-25T20:17:44Z</dcterms:created>
  <dcterms:modified xsi:type="dcterms:W3CDTF">2014-10-27T19:13:17Z</dcterms:modified>
</cp:coreProperties>
</file>